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งบการเงิน Q2-2564\"/>
    </mc:Choice>
  </mc:AlternateContent>
  <xr:revisionPtr revIDLastSave="0" documentId="13_ncr:1_{0647122A-8804-44F3-8841-A954E718B083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6" sheetId="1" r:id="rId1"/>
    <sheet name="P7" sheetId="29" r:id="rId2"/>
    <sheet name="P8-16" sheetId="3" r:id="rId3"/>
    <sheet name="P17-19" sheetId="4" r:id="rId4"/>
    <sheet name="P20-28" sheetId="5" r:id="rId5"/>
    <sheet name="P29" sheetId="39" r:id="rId6"/>
    <sheet name="P30" sheetId="35" r:id="rId7"/>
    <sheet name="P31-36" sheetId="34" r:id="rId8"/>
    <sheet name="P37-39" sheetId="7" r:id="rId9"/>
    <sheet name="P40-41" sheetId="8" r:id="rId10"/>
    <sheet name="P42" sheetId="9" r:id="rId11"/>
    <sheet name="P43" sheetId="25" r:id="rId12"/>
    <sheet name="P45-48" sheetId="11" r:id="rId13"/>
    <sheet name="P44" sheetId="10" r:id="rId14"/>
    <sheet name="P49-50" sheetId="12" r:id="rId15"/>
    <sheet name="P51" sheetId="13" r:id="rId16"/>
    <sheet name="P52-54" sheetId="28" r:id="rId17"/>
    <sheet name="P55-58" sheetId="16" r:id="rId18"/>
    <sheet name="59-63" sheetId="17" r:id="rId19"/>
    <sheet name="64-68" sheetId="18" r:id="rId20"/>
    <sheet name="P69-71" sheetId="33" r:id="rId21"/>
    <sheet name="P72-73" sheetId="20" r:id="rId22"/>
    <sheet name="74" sheetId="32" r:id="rId23"/>
    <sheet name="75-76" sheetId="38" r:id="rId24"/>
    <sheet name="77-78" sheetId="37" r:id="rId25"/>
    <sheet name="79-82" sheetId="36" r:id="rId26"/>
    <sheet name="83-88" sheetId="21" r:id="rId27"/>
    <sheet name="89-95" sheetId="22" r:id="rId28"/>
    <sheet name="96" sheetId="23" r:id="rId29"/>
  </sheets>
  <externalReferences>
    <externalReference r:id="rId30"/>
    <externalReference r:id="rId31"/>
    <externalReference r:id="rId32"/>
    <externalReference r:id="rId33"/>
  </externalReferences>
  <definedNames>
    <definedName name="_Hlk1388456" localSheetId="0">'Note P1-6'!#REF!</definedName>
    <definedName name="ann" localSheetId="22">'[1]EX 1'!#REF!</definedName>
    <definedName name="ann" localSheetId="23">'[1]EX 1'!#REF!</definedName>
    <definedName name="ann" localSheetId="24">'[1]EX 1'!#REF!</definedName>
    <definedName name="ann" localSheetId="25">'[1]EX 1'!#REF!</definedName>
    <definedName name="ann" localSheetId="5">'[1]EX 1'!#REF!</definedName>
    <definedName name="ann" localSheetId="6">'[1]EX 1'!#REF!</definedName>
    <definedName name="ann" localSheetId="7">'[1]EX 1'!#REF!</definedName>
    <definedName name="ann" localSheetId="11">'[1]EX 1'!#REF!</definedName>
    <definedName name="ann" localSheetId="1">'[1]EX 1'!#REF!</definedName>
    <definedName name="ann">'[1]EX 1'!#REF!</definedName>
    <definedName name="ARP_Threshold" localSheetId="22">'[2]EX 1'!#REF!</definedName>
    <definedName name="ARP_Threshold" localSheetId="23">'[2]EX 1'!#REF!</definedName>
    <definedName name="ARP_Threshold" localSheetId="24">'[2]EX 1'!#REF!</definedName>
    <definedName name="ARP_Threshold" localSheetId="25">'[2]EX 1'!#REF!</definedName>
    <definedName name="ARP_Threshold" localSheetId="5">'[2]EX 1'!#REF!</definedName>
    <definedName name="ARP_Threshold" localSheetId="6">'[2]EX 1'!#REF!</definedName>
    <definedName name="ARP_Threshold" localSheetId="7">'[2]EX 1'!#REF!</definedName>
    <definedName name="ARP_Threshold" localSheetId="11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8">'59-63'!$A$1:$M$180</definedName>
    <definedName name="_xlnm.Print_Area" localSheetId="22">'74'!$A$1:$L$29</definedName>
    <definedName name="_xlnm.Print_Area" localSheetId="23">'75-76'!$A$1:$K$69</definedName>
    <definedName name="_xlnm.Print_Area" localSheetId="24">'77-78'!$A$1:$L$96</definedName>
    <definedName name="_xlnm.Print_Area" localSheetId="25">'79-82'!$A$1:$L$157</definedName>
    <definedName name="_xlnm.Print_Area" localSheetId="26">'83-88'!$A$1:$M$217</definedName>
    <definedName name="_xlnm.Print_Area" localSheetId="27">'89-95'!$A$1:$J$244</definedName>
    <definedName name="_xlnm.Print_Area" localSheetId="28">'96'!$A$1:$J$32</definedName>
    <definedName name="_xlnm.Print_Area" localSheetId="0">'Note P1-6'!$A$1:$N$216</definedName>
    <definedName name="_xlnm.Print_Area" localSheetId="3">'P17-19'!$A$1:$J$108</definedName>
    <definedName name="_xlnm.Print_Area" localSheetId="4">'P20-28'!$A$1:$M$357</definedName>
    <definedName name="_xlnm.Print_Area" localSheetId="5">'P29'!$A$1:$M$31</definedName>
    <definedName name="_xlnm.Print_Area" localSheetId="6">'P30'!$A$1:$R$36</definedName>
    <definedName name="_xlnm.Print_Area" localSheetId="7">'P31-36'!$A$1:$M$215</definedName>
    <definedName name="_xlnm.Print_Area" localSheetId="8">'P37-39'!$A$1:$O$142</definedName>
    <definedName name="_xlnm.Print_Area" localSheetId="9">'P40-41'!$A$1:$R$91</definedName>
    <definedName name="_xlnm.Print_Area" localSheetId="10">'P42'!$A$1:$W$33</definedName>
    <definedName name="_xlnm.Print_Area" localSheetId="11">'P43'!$A$1:$L$29</definedName>
    <definedName name="_xlnm.Print_Area" localSheetId="12">'P45-48'!$A$1:$K$162</definedName>
    <definedName name="_xlnm.Print_Area" localSheetId="15">'P51'!$A$1:$N$36</definedName>
    <definedName name="_xlnm.Print_Area" localSheetId="16">'P52-54'!$A$1:$O$98</definedName>
    <definedName name="_xlnm.Print_Area" localSheetId="17">'P55-58'!$A$1:$O$147</definedName>
    <definedName name="_xlnm.Print_Area" localSheetId="20">'P69-71'!$A$1:$M$124</definedName>
    <definedName name="_xlnm.Print_Area" localSheetId="1">'P7'!$A$1:$L$37</definedName>
    <definedName name="_xlnm.Print_Area" localSheetId="21">'P72-73'!$A$1:$AB$80</definedName>
    <definedName name="_xlnm.Print_Area" localSheetId="2">'P8-16'!$A$1:$K$310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</workbook>
</file>

<file path=xl/calcChain.xml><?xml version="1.0" encoding="utf-8"?>
<calcChain xmlns="http://schemas.openxmlformats.org/spreadsheetml/2006/main">
  <c r="H26" i="36" l="1"/>
  <c r="J22" i="36" l="1"/>
  <c r="L22" i="36" s="1"/>
  <c r="J34" i="36"/>
  <c r="L34" i="36" s="1"/>
  <c r="L25" i="37"/>
  <c r="J15" i="38"/>
  <c r="G100" i="33" l="1"/>
  <c r="U13" i="9" l="1"/>
  <c r="O13" i="9"/>
  <c r="L24" i="37" l="1"/>
  <c r="L26" i="37"/>
  <c r="L27" i="37"/>
  <c r="L74" i="8" l="1"/>
  <c r="M23" i="7"/>
  <c r="L67" i="37" l="1"/>
  <c r="L68" i="37"/>
  <c r="L69" i="37"/>
  <c r="K36" i="11"/>
  <c r="K35" i="11"/>
  <c r="K34" i="11"/>
  <c r="K32" i="11"/>
  <c r="K31" i="11"/>
  <c r="K30" i="11"/>
  <c r="K29" i="11"/>
  <c r="K26" i="11"/>
  <c r="K25" i="11"/>
  <c r="K24" i="11"/>
  <c r="K22" i="11"/>
  <c r="K21" i="11"/>
  <c r="K23" i="11" s="1"/>
  <c r="K20" i="11"/>
  <c r="K19" i="11"/>
  <c r="M94" i="5" l="1"/>
  <c r="M68" i="5"/>
  <c r="K68" i="5"/>
  <c r="I68" i="5"/>
  <c r="G68" i="5"/>
  <c r="L45" i="37" l="1"/>
  <c r="L42" i="37"/>
  <c r="L43" i="37"/>
  <c r="L44" i="37"/>
  <c r="L22" i="37"/>
  <c r="L69" i="18" l="1"/>
  <c r="J69" i="18"/>
  <c r="M77" i="5"/>
  <c r="K77" i="5"/>
  <c r="I77" i="5"/>
  <c r="G77" i="5"/>
  <c r="M314" i="5" l="1"/>
  <c r="K314" i="5"/>
  <c r="I314" i="5"/>
  <c r="G314" i="5"/>
  <c r="M96" i="5"/>
  <c r="M95" i="5"/>
  <c r="M93" i="5"/>
  <c r="M92" i="5"/>
  <c r="K185" i="5"/>
  <c r="I185" i="5"/>
  <c r="G185" i="5"/>
  <c r="M184" i="5"/>
  <c r="M183" i="5"/>
  <c r="M173" i="5"/>
  <c r="K173" i="5"/>
  <c r="I173" i="5"/>
  <c r="G173" i="5"/>
  <c r="K97" i="5"/>
  <c r="I97" i="5"/>
  <c r="G97" i="5"/>
  <c r="M185" i="5" l="1"/>
  <c r="M97" i="5"/>
  <c r="K23" i="33"/>
  <c r="O23" i="7"/>
  <c r="M298" i="5"/>
  <c r="K298" i="5"/>
  <c r="I298" i="5"/>
  <c r="G298" i="5"/>
  <c r="M294" i="5"/>
  <c r="K294" i="5"/>
  <c r="I294" i="5"/>
  <c r="G294" i="5"/>
  <c r="M221" i="5"/>
  <c r="K221" i="5"/>
  <c r="I221" i="5"/>
  <c r="G221" i="5"/>
  <c r="G196" i="5"/>
  <c r="I196" i="5"/>
  <c r="K196" i="5"/>
  <c r="M196" i="5"/>
  <c r="M181" i="5"/>
  <c r="M20" i="5"/>
  <c r="K20" i="5"/>
  <c r="I20" i="5"/>
  <c r="G20" i="5"/>
  <c r="E56" i="20" l="1"/>
  <c r="J94" i="18" l="1"/>
  <c r="M174" i="17"/>
  <c r="M176" i="17" s="1"/>
  <c r="K174" i="17"/>
  <c r="K176" i="17" s="1"/>
  <c r="I174" i="17"/>
  <c r="I176" i="17" s="1"/>
  <c r="G174" i="17"/>
  <c r="G176" i="17" s="1"/>
  <c r="M167" i="17"/>
  <c r="K167" i="17"/>
  <c r="H50" i="22" l="1"/>
  <c r="F50" i="22"/>
  <c r="H95" i="22"/>
  <c r="F95" i="22"/>
  <c r="J94" i="22"/>
  <c r="J93" i="22"/>
  <c r="J92" i="22"/>
  <c r="J91" i="22"/>
  <c r="J90" i="22"/>
  <c r="H89" i="22"/>
  <c r="F89" i="22"/>
  <c r="J88" i="22"/>
  <c r="J87" i="22"/>
  <c r="J86" i="22"/>
  <c r="J85" i="22"/>
  <c r="J84" i="22"/>
  <c r="J83" i="22"/>
  <c r="H71" i="22"/>
  <c r="F71" i="22"/>
  <c r="J70" i="22"/>
  <c r="J69" i="22"/>
  <c r="J68" i="22"/>
  <c r="J67" i="22"/>
  <c r="J66" i="22"/>
  <c r="H65" i="22"/>
  <c r="F65" i="22"/>
  <c r="J64" i="22"/>
  <c r="J63" i="22"/>
  <c r="J62" i="22"/>
  <c r="J61" i="22"/>
  <c r="J60" i="22"/>
  <c r="J59" i="22"/>
  <c r="E67" i="20"/>
  <c r="G21" i="20"/>
  <c r="E21" i="20"/>
  <c r="AB66" i="20"/>
  <c r="Z66" i="20"/>
  <c r="X66" i="20"/>
  <c r="AB65" i="20"/>
  <c r="Z65" i="20"/>
  <c r="AB63" i="20"/>
  <c r="Z63" i="20"/>
  <c r="AB62" i="20"/>
  <c r="Z62" i="20"/>
  <c r="AB61" i="20"/>
  <c r="Z61" i="20"/>
  <c r="AB60" i="20"/>
  <c r="Z60" i="20"/>
  <c r="AB59" i="20"/>
  <c r="Z59" i="20"/>
  <c r="AB57" i="20"/>
  <c r="Z57" i="20"/>
  <c r="Y57" i="20"/>
  <c r="W56" i="20"/>
  <c r="W67" i="20" s="1"/>
  <c r="U56" i="20"/>
  <c r="U67" i="20" s="1"/>
  <c r="S56" i="20"/>
  <c r="S67" i="20" s="1"/>
  <c r="Q56" i="20"/>
  <c r="Q67" i="20" s="1"/>
  <c r="O56" i="20"/>
  <c r="O67" i="20" s="1"/>
  <c r="M56" i="20"/>
  <c r="M67" i="20" s="1"/>
  <c r="K56" i="20"/>
  <c r="K67" i="20" s="1"/>
  <c r="I56" i="20"/>
  <c r="I67" i="20" s="1"/>
  <c r="G56" i="20"/>
  <c r="G67" i="20" s="1"/>
  <c r="AB55" i="20"/>
  <c r="Z55" i="20"/>
  <c r="X55" i="20"/>
  <c r="AB54" i="20"/>
  <c r="Z54" i="20"/>
  <c r="X54" i="20"/>
  <c r="AB53" i="20"/>
  <c r="Z53" i="20"/>
  <c r="AB52" i="20"/>
  <c r="Z52" i="20"/>
  <c r="X52" i="20"/>
  <c r="AB51" i="20"/>
  <c r="Z51" i="20"/>
  <c r="X51" i="20"/>
  <c r="AB50" i="20"/>
  <c r="Z50" i="20"/>
  <c r="AB49" i="20"/>
  <c r="Z49" i="20"/>
  <c r="X49" i="20"/>
  <c r="AB48" i="20"/>
  <c r="Z48" i="20"/>
  <c r="X48" i="20"/>
  <c r="K47" i="20"/>
  <c r="O47" i="20" s="1"/>
  <c r="S47" i="20" s="1"/>
  <c r="W47" i="20" s="1"/>
  <c r="AB47" i="20" s="1"/>
  <c r="I47" i="20"/>
  <c r="M47" i="20" s="1"/>
  <c r="Q47" i="20" s="1"/>
  <c r="M78" i="33"/>
  <c r="M84" i="33" s="1"/>
  <c r="K78" i="33"/>
  <c r="K84" i="33" s="1"/>
  <c r="M67" i="33"/>
  <c r="K67" i="33"/>
  <c r="I67" i="33"/>
  <c r="I68" i="33" s="1"/>
  <c r="G67" i="33"/>
  <c r="G68" i="33" s="1"/>
  <c r="M34" i="33"/>
  <c r="K34" i="33"/>
  <c r="L178" i="18"/>
  <c r="J178" i="18"/>
  <c r="H178" i="18"/>
  <c r="F178" i="18"/>
  <c r="L171" i="18"/>
  <c r="J171" i="18"/>
  <c r="L132" i="18"/>
  <c r="J132" i="18"/>
  <c r="H96" i="22" l="1"/>
  <c r="F96" i="22"/>
  <c r="Z56" i="20"/>
  <c r="Z67" i="20" s="1"/>
  <c r="H72" i="22"/>
  <c r="J71" i="22"/>
  <c r="J95" i="22"/>
  <c r="F72" i="22"/>
  <c r="J65" i="22"/>
  <c r="J89" i="22"/>
  <c r="X56" i="20"/>
  <c r="X67" i="20" s="1"/>
  <c r="AB56" i="20"/>
  <c r="AB67" i="20" s="1"/>
  <c r="X47" i="20"/>
  <c r="U47" i="20"/>
  <c r="Z47" i="20" s="1"/>
  <c r="M305" i="5"/>
  <c r="K305" i="5"/>
  <c r="I305" i="5"/>
  <c r="G305" i="5"/>
  <c r="M353" i="5"/>
  <c r="K353" i="5"/>
  <c r="I353" i="5"/>
  <c r="G353" i="5"/>
  <c r="M347" i="5"/>
  <c r="K347" i="5"/>
  <c r="I347" i="5"/>
  <c r="G347" i="5"/>
  <c r="M340" i="5"/>
  <c r="K340" i="5"/>
  <c r="I340" i="5"/>
  <c r="G340" i="5"/>
  <c r="M332" i="5"/>
  <c r="K332" i="5"/>
  <c r="I332" i="5"/>
  <c r="G332" i="5"/>
  <c r="I323" i="5"/>
  <c r="M323" i="5" s="1"/>
  <c r="G323" i="5"/>
  <c r="K323" i="5" s="1"/>
  <c r="M283" i="5"/>
  <c r="K283" i="5"/>
  <c r="M273" i="5"/>
  <c r="K273" i="5"/>
  <c r="I273" i="5"/>
  <c r="G273" i="5"/>
  <c r="M252" i="5"/>
  <c r="K252" i="5"/>
  <c r="I252" i="5"/>
  <c r="G252" i="5"/>
  <c r="J96" i="22" l="1"/>
  <c r="J72" i="22"/>
  <c r="L77" i="18"/>
  <c r="J77" i="18"/>
  <c r="H63" i="36" l="1"/>
  <c r="X20" i="10" l="1"/>
  <c r="X14" i="10"/>
  <c r="J32" i="36" l="1"/>
  <c r="L32" i="36" s="1"/>
  <c r="J33" i="36"/>
  <c r="L33" i="36" s="1"/>
  <c r="J35" i="36"/>
  <c r="L35" i="36" s="1"/>
  <c r="J36" i="36"/>
  <c r="L36" i="36" s="1"/>
  <c r="J31" i="36"/>
  <c r="L31" i="36" s="1"/>
  <c r="J17" i="36" l="1"/>
  <c r="L17" i="36" s="1"/>
  <c r="J18" i="36"/>
  <c r="L18" i="36" s="1"/>
  <c r="J19" i="36"/>
  <c r="L19" i="36" s="1"/>
  <c r="J20" i="36"/>
  <c r="L20" i="36" s="1"/>
  <c r="J21" i="36"/>
  <c r="L21" i="36" s="1"/>
  <c r="J23" i="36"/>
  <c r="L23" i="36" s="1"/>
  <c r="J25" i="36"/>
  <c r="L25" i="36" s="1"/>
  <c r="J16" i="36"/>
  <c r="L16" i="36" s="1"/>
  <c r="Z25" i="20" l="1"/>
  <c r="AB25" i="20"/>
  <c r="Z26" i="20"/>
  <c r="AB26" i="20"/>
  <c r="Z27" i="20"/>
  <c r="AB27" i="20"/>
  <c r="Z28" i="20"/>
  <c r="AB28" i="20"/>
  <c r="AB24" i="20"/>
  <c r="Z24" i="20"/>
  <c r="M267" i="5"/>
  <c r="K267" i="5"/>
  <c r="I267" i="5"/>
  <c r="G267" i="5"/>
  <c r="M157" i="5"/>
  <c r="K157" i="5"/>
  <c r="I157" i="5"/>
  <c r="G157" i="5"/>
  <c r="I29" i="12" l="1"/>
  <c r="J71" i="36"/>
  <c r="L71" i="36" s="1"/>
  <c r="K104" i="33" l="1"/>
  <c r="K106" i="33" s="1"/>
  <c r="L87" i="37"/>
  <c r="L86" i="37"/>
  <c r="L85" i="37"/>
  <c r="L84" i="37"/>
  <c r="L82" i="37"/>
  <c r="L79" i="37"/>
  <c r="L78" i="37"/>
  <c r="L77" i="37"/>
  <c r="L65" i="37"/>
  <c r="L62" i="37"/>
  <c r="L61" i="37"/>
  <c r="L60" i="37"/>
  <c r="L40" i="37"/>
  <c r="L35" i="37"/>
  <c r="L36" i="37"/>
  <c r="L37" i="37"/>
  <c r="L19" i="37"/>
  <c r="L18" i="37"/>
  <c r="L17" i="37"/>
  <c r="J147" i="36" l="1"/>
  <c r="L147" i="36" s="1"/>
  <c r="J148" i="36"/>
  <c r="L148" i="36" s="1"/>
  <c r="J149" i="36"/>
  <c r="L149" i="36" s="1"/>
  <c r="J150" i="36"/>
  <c r="L150" i="36" s="1"/>
  <c r="J151" i="36"/>
  <c r="L151" i="36" s="1"/>
  <c r="J146" i="36"/>
  <c r="L146" i="36" s="1"/>
  <c r="J144" i="36"/>
  <c r="L144" i="36" s="1"/>
  <c r="J140" i="36"/>
  <c r="L140" i="36" s="1"/>
  <c r="J133" i="36"/>
  <c r="L133" i="36" s="1"/>
  <c r="J134" i="36"/>
  <c r="L134" i="36" s="1"/>
  <c r="J135" i="36"/>
  <c r="L135" i="36" s="1"/>
  <c r="J136" i="36"/>
  <c r="L136" i="36" s="1"/>
  <c r="J137" i="36"/>
  <c r="L137" i="36" s="1"/>
  <c r="J138" i="36"/>
  <c r="L138" i="36" s="1"/>
  <c r="J132" i="36"/>
  <c r="L132" i="36" s="1"/>
  <c r="J130" i="36"/>
  <c r="L130" i="36" s="1"/>
  <c r="H114" i="36"/>
  <c r="F114" i="36"/>
  <c r="D114" i="36"/>
  <c r="J113" i="36"/>
  <c r="L113" i="36" s="1"/>
  <c r="J112" i="36"/>
  <c r="L112" i="36" s="1"/>
  <c r="J111" i="36"/>
  <c r="L111" i="36" s="1"/>
  <c r="J110" i="36"/>
  <c r="L110" i="36" s="1"/>
  <c r="J109" i="36"/>
  <c r="L109" i="36" s="1"/>
  <c r="J107" i="36"/>
  <c r="H104" i="36"/>
  <c r="F104" i="36"/>
  <c r="D104" i="36"/>
  <c r="J103" i="36"/>
  <c r="L103" i="36" s="1"/>
  <c r="J101" i="36"/>
  <c r="L101" i="36" s="1"/>
  <c r="J100" i="36"/>
  <c r="L100" i="36" s="1"/>
  <c r="J99" i="36"/>
  <c r="L99" i="36" s="1"/>
  <c r="J98" i="36"/>
  <c r="L98" i="36" s="1"/>
  <c r="J97" i="36"/>
  <c r="L97" i="36" s="1"/>
  <c r="J96" i="36"/>
  <c r="L96" i="36" s="1"/>
  <c r="J95" i="36"/>
  <c r="L95" i="36" s="1"/>
  <c r="J94" i="36"/>
  <c r="L94" i="36" s="1"/>
  <c r="J92" i="36"/>
  <c r="L92" i="36" s="1"/>
  <c r="J68" i="36"/>
  <c r="L68" i="36" s="1"/>
  <c r="J69" i="36"/>
  <c r="L69" i="36" s="1"/>
  <c r="J70" i="36"/>
  <c r="L70" i="36" s="1"/>
  <c r="J72" i="36"/>
  <c r="L72" i="36" s="1"/>
  <c r="J73" i="36"/>
  <c r="L73" i="36" s="1"/>
  <c r="J66" i="36"/>
  <c r="L66" i="36" s="1"/>
  <c r="H74" i="36"/>
  <c r="J62" i="36"/>
  <c r="L62" i="36" s="1"/>
  <c r="J26" i="38"/>
  <c r="J27" i="38"/>
  <c r="J28" i="38"/>
  <c r="J29" i="38"/>
  <c r="J30" i="38"/>
  <c r="J25" i="38"/>
  <c r="J114" i="36" l="1"/>
  <c r="J152" i="36"/>
  <c r="L152" i="36"/>
  <c r="L107" i="36"/>
  <c r="L114" i="36" s="1"/>
  <c r="L104" i="36"/>
  <c r="J104" i="36"/>
  <c r="R23" i="35"/>
  <c r="J58" i="38" l="1"/>
  <c r="J59" i="38"/>
  <c r="J60" i="38"/>
  <c r="J61" i="38"/>
  <c r="J62" i="38"/>
  <c r="J63" i="38"/>
  <c r="J49" i="38"/>
  <c r="J50" i="38"/>
  <c r="J48" i="38"/>
  <c r="J47" i="38"/>
  <c r="J46" i="38"/>
  <c r="K60" i="11"/>
  <c r="G59" i="11"/>
  <c r="F74" i="36" l="1"/>
  <c r="D74" i="36"/>
  <c r="F63" i="36"/>
  <c r="D63" i="36"/>
  <c r="J60" i="36"/>
  <c r="L60" i="36" s="1"/>
  <c r="J59" i="36"/>
  <c r="L59" i="36" s="1"/>
  <c r="J58" i="36"/>
  <c r="L58" i="36" s="1"/>
  <c r="J57" i="36"/>
  <c r="L57" i="36" s="1"/>
  <c r="J56" i="36"/>
  <c r="L56" i="36" s="1"/>
  <c r="J55" i="36"/>
  <c r="L55" i="36" s="1"/>
  <c r="J54" i="36"/>
  <c r="L54" i="36" s="1"/>
  <c r="J52" i="36"/>
  <c r="J17" i="38"/>
  <c r="J16" i="38"/>
  <c r="J14" i="38"/>
  <c r="J13" i="38"/>
  <c r="J12" i="38"/>
  <c r="J63" i="36" l="1"/>
  <c r="J74" i="36"/>
  <c r="L52" i="36"/>
  <c r="L63" i="36" s="1"/>
  <c r="L74" i="36"/>
  <c r="J165" i="22" l="1"/>
  <c r="J167" i="22" s="1"/>
  <c r="J169" i="22" s="1"/>
  <c r="J171" i="22" s="1"/>
  <c r="L117" i="18"/>
  <c r="J117" i="18"/>
  <c r="C111" i="16"/>
  <c r="M95" i="16"/>
  <c r="M96" i="16"/>
  <c r="O100" i="16"/>
  <c r="M100" i="16"/>
  <c r="R25" i="35"/>
  <c r="R24" i="35"/>
  <c r="R21" i="35"/>
  <c r="I56" i="16" l="1"/>
  <c r="K56" i="16"/>
  <c r="M56" i="16"/>
  <c r="O56" i="16"/>
  <c r="H34" i="22" l="1"/>
  <c r="F34" i="22"/>
  <c r="F51" i="22" s="1"/>
  <c r="AB22" i="20"/>
  <c r="Z22" i="20"/>
  <c r="G146" i="11" l="1"/>
  <c r="G150" i="11" s="1"/>
  <c r="G136" i="11"/>
  <c r="K107" i="11"/>
  <c r="K106" i="11"/>
  <c r="K105" i="11"/>
  <c r="K104" i="11"/>
  <c r="K68" i="11"/>
  <c r="K67" i="11"/>
  <c r="K66" i="11"/>
  <c r="G153" i="11" l="1"/>
  <c r="G140" i="11"/>
  <c r="G152" i="11" s="1"/>
  <c r="K108" i="11"/>
  <c r="M159" i="17"/>
  <c r="M161" i="17" s="1"/>
  <c r="K159" i="17"/>
  <c r="G159" i="17"/>
  <c r="G161" i="17" s="1"/>
  <c r="I159" i="17"/>
  <c r="I161" i="17" s="1"/>
  <c r="M11" i="16"/>
  <c r="M13" i="16" s="1"/>
  <c r="O11" i="16"/>
  <c r="O13" i="16" s="1"/>
  <c r="A40" i="36" l="1"/>
  <c r="A78" i="36" s="1"/>
  <c r="A118" i="36" s="1"/>
  <c r="K8" i="34" l="1"/>
  <c r="G8" i="34"/>
  <c r="M12" i="39"/>
  <c r="K12" i="39"/>
  <c r="I12" i="39"/>
  <c r="G12" i="39"/>
  <c r="G63" i="11" l="1"/>
  <c r="I59" i="11"/>
  <c r="K58" i="11"/>
  <c r="E12" i="9"/>
  <c r="I63" i="11" l="1"/>
  <c r="O10" i="12"/>
  <c r="O12" i="12" s="1"/>
  <c r="O15" i="12" s="1"/>
  <c r="M10" i="12"/>
  <c r="M12" i="12" s="1"/>
  <c r="M15" i="12" s="1"/>
  <c r="K10" i="12"/>
  <c r="K12" i="12" s="1"/>
  <c r="K15" i="12" s="1"/>
  <c r="I10" i="12"/>
  <c r="I12" i="12" s="1"/>
  <c r="I15" i="12" s="1"/>
  <c r="G217" i="5"/>
  <c r="B70" i="3"/>
  <c r="B106" i="3" s="1"/>
  <c r="B140" i="3" s="1"/>
  <c r="B175" i="3" s="1"/>
  <c r="B209" i="3" s="1"/>
  <c r="B242" i="3" s="1"/>
  <c r="B274" i="3" s="1"/>
  <c r="B310" i="3" s="1"/>
  <c r="B157" i="36" l="1"/>
  <c r="K133" i="11" l="1"/>
  <c r="K135" i="11"/>
  <c r="K134" i="11"/>
  <c r="G33" i="11"/>
  <c r="G37" i="11" s="1"/>
  <c r="I33" i="11"/>
  <c r="I37" i="11" s="1"/>
  <c r="M176" i="34"/>
  <c r="K176" i="34"/>
  <c r="I176" i="34"/>
  <c r="G176" i="34"/>
  <c r="F19" i="35"/>
  <c r="J49" i="22"/>
  <c r="J48" i="22"/>
  <c r="J47" i="22"/>
  <c r="J46" i="22"/>
  <c r="J45" i="22"/>
  <c r="J33" i="22"/>
  <c r="J32" i="22"/>
  <c r="J31" i="22"/>
  <c r="J30" i="22"/>
  <c r="J29" i="22"/>
  <c r="J28" i="22"/>
  <c r="B108" i="11"/>
  <c r="B104" i="11"/>
  <c r="B69" i="11"/>
  <c r="B65" i="11"/>
  <c r="B37" i="11"/>
  <c r="B33" i="11"/>
  <c r="B40" i="11" s="1"/>
  <c r="B29" i="11"/>
  <c r="R19" i="35"/>
  <c r="I243" i="5"/>
  <c r="G243" i="5"/>
  <c r="N147" i="1"/>
  <c r="L147" i="1"/>
  <c r="J34" i="22" l="1"/>
  <c r="K8" i="39"/>
  <c r="G9" i="34"/>
  <c r="M8" i="39"/>
  <c r="I9" i="34"/>
  <c r="H51" i="22"/>
  <c r="J50" i="22"/>
  <c r="R13" i="35"/>
  <c r="R12" i="35"/>
  <c r="R11" i="35"/>
  <c r="M62" i="34"/>
  <c r="K62" i="34"/>
  <c r="J51" i="22" l="1"/>
  <c r="P26" i="35"/>
  <c r="N26" i="35"/>
  <c r="P14" i="35" l="1"/>
  <c r="N14" i="35"/>
  <c r="J29" i="36" l="1"/>
  <c r="L29" i="36" s="1"/>
  <c r="J14" i="36"/>
  <c r="D91" i="8"/>
  <c r="L14" i="36" l="1"/>
  <c r="L26" i="36" s="1"/>
  <c r="J26" i="36"/>
  <c r="I30" i="16"/>
  <c r="I34" i="16" s="1"/>
  <c r="G234" i="5" l="1"/>
  <c r="I217" i="5"/>
  <c r="F14" i="35" l="1"/>
  <c r="G190" i="34"/>
  <c r="G163" i="34"/>
  <c r="I58" i="12"/>
  <c r="L15" i="13"/>
  <c r="L10" i="13"/>
  <c r="H152" i="36" l="1"/>
  <c r="F152" i="36"/>
  <c r="D152" i="36"/>
  <c r="F26" i="36" l="1"/>
  <c r="D26" i="36"/>
  <c r="L26" i="35"/>
  <c r="J26" i="35"/>
  <c r="H26" i="35"/>
  <c r="F26" i="35"/>
  <c r="R26" i="35"/>
  <c r="L14" i="35"/>
  <c r="J14" i="35"/>
  <c r="H14" i="35"/>
  <c r="H141" i="36"/>
  <c r="F141" i="36"/>
  <c r="D141" i="36"/>
  <c r="H37" i="36"/>
  <c r="F37" i="36"/>
  <c r="D37" i="36"/>
  <c r="M58" i="5"/>
  <c r="K58" i="5"/>
  <c r="I58" i="5"/>
  <c r="G58" i="5"/>
  <c r="H26" i="13"/>
  <c r="J26" i="13"/>
  <c r="L26" i="13"/>
  <c r="N26" i="13"/>
  <c r="L94" i="18"/>
  <c r="M243" i="5"/>
  <c r="M217" i="5" s="1"/>
  <c r="K243" i="5"/>
  <c r="K217" i="5" s="1"/>
  <c r="G29" i="5"/>
  <c r="M203" i="34"/>
  <c r="K203" i="34"/>
  <c r="I203" i="34"/>
  <c r="G203" i="34"/>
  <c r="M190" i="34"/>
  <c r="M192" i="34" s="1"/>
  <c r="K190" i="34"/>
  <c r="K192" i="34" s="1"/>
  <c r="I190" i="34"/>
  <c r="I192" i="34" s="1"/>
  <c r="G192" i="34"/>
  <c r="M187" i="34"/>
  <c r="K187" i="34"/>
  <c r="M163" i="34"/>
  <c r="M165" i="34" s="1"/>
  <c r="K163" i="34"/>
  <c r="K165" i="34" s="1"/>
  <c r="I163" i="34"/>
  <c r="I165" i="34" s="1"/>
  <c r="G165" i="34"/>
  <c r="M154" i="34"/>
  <c r="K154" i="34"/>
  <c r="I154" i="34"/>
  <c r="G154" i="34"/>
  <c r="M133" i="34"/>
  <c r="M135" i="34" s="1"/>
  <c r="K133" i="34"/>
  <c r="K135" i="34" s="1"/>
  <c r="I133" i="34"/>
  <c r="I135" i="34" s="1"/>
  <c r="G133" i="34"/>
  <c r="G135" i="34" s="1"/>
  <c r="M94" i="34"/>
  <c r="M96" i="34" s="1"/>
  <c r="K94" i="34"/>
  <c r="K96" i="34" s="1"/>
  <c r="I94" i="34"/>
  <c r="I96" i="34" s="1"/>
  <c r="G94" i="34"/>
  <c r="G96" i="34" s="1"/>
  <c r="M81" i="34"/>
  <c r="M83" i="34" s="1"/>
  <c r="K81" i="34"/>
  <c r="K83" i="34" s="1"/>
  <c r="I81" i="34"/>
  <c r="I83" i="34" s="1"/>
  <c r="G81" i="34"/>
  <c r="G83" i="34" s="1"/>
  <c r="M27" i="34"/>
  <c r="M29" i="34" s="1"/>
  <c r="M32" i="34" s="1"/>
  <c r="K27" i="34"/>
  <c r="K29" i="34" s="1"/>
  <c r="K32" i="34" s="1"/>
  <c r="I27" i="34"/>
  <c r="I29" i="34" s="1"/>
  <c r="I32" i="34" s="1"/>
  <c r="G27" i="34"/>
  <c r="M17" i="34"/>
  <c r="M19" i="34" s="1"/>
  <c r="K17" i="34"/>
  <c r="K19" i="34" s="1"/>
  <c r="I17" i="34"/>
  <c r="I19" i="34" s="1"/>
  <c r="G17" i="34"/>
  <c r="G19" i="34" s="1"/>
  <c r="A243" i="22"/>
  <c r="C142" i="22"/>
  <c r="H21" i="22"/>
  <c r="F21" i="22"/>
  <c r="J20" i="22"/>
  <c r="J19" i="22"/>
  <c r="J18" i="22"/>
  <c r="J17" i="22"/>
  <c r="J16" i="22"/>
  <c r="H15" i="22"/>
  <c r="F15" i="22"/>
  <c r="J14" i="22"/>
  <c r="J13" i="22"/>
  <c r="J12" i="22"/>
  <c r="J11" i="22"/>
  <c r="J10" i="22"/>
  <c r="J9" i="22"/>
  <c r="C148" i="21"/>
  <c r="A110" i="21"/>
  <c r="A37" i="21"/>
  <c r="A72" i="21" s="1"/>
  <c r="AB31" i="20"/>
  <c r="Z31" i="20"/>
  <c r="X31" i="20"/>
  <c r="AB30" i="20"/>
  <c r="Z30" i="20"/>
  <c r="Y22" i="20"/>
  <c r="W21" i="20"/>
  <c r="W32" i="20" s="1"/>
  <c r="U21" i="20"/>
  <c r="U32" i="20" s="1"/>
  <c r="S21" i="20"/>
  <c r="S32" i="20" s="1"/>
  <c r="Q21" i="20"/>
  <c r="Q32" i="20" s="1"/>
  <c r="O21" i="20"/>
  <c r="O32" i="20" s="1"/>
  <c r="M21" i="20"/>
  <c r="M32" i="20" s="1"/>
  <c r="K21" i="20"/>
  <c r="K32" i="20" s="1"/>
  <c r="I21" i="20"/>
  <c r="I32" i="20" s="1"/>
  <c r="G32" i="20"/>
  <c r="E32" i="20"/>
  <c r="AB20" i="20"/>
  <c r="Z20" i="20"/>
  <c r="X20" i="20"/>
  <c r="AB19" i="20"/>
  <c r="Z19" i="20"/>
  <c r="X19" i="20"/>
  <c r="AB18" i="20"/>
  <c r="Z18" i="20"/>
  <c r="AB17" i="20"/>
  <c r="Z17" i="20"/>
  <c r="X17" i="20"/>
  <c r="AB16" i="20"/>
  <c r="Z16" i="20"/>
  <c r="X16" i="20"/>
  <c r="AB15" i="20"/>
  <c r="Z15" i="20"/>
  <c r="AB14" i="20"/>
  <c r="Z14" i="20"/>
  <c r="X14" i="20"/>
  <c r="AB13" i="20"/>
  <c r="Z13" i="20"/>
  <c r="X13" i="20"/>
  <c r="K12" i="20"/>
  <c r="O12" i="20" s="1"/>
  <c r="S12" i="20" s="1"/>
  <c r="W12" i="20" s="1"/>
  <c r="AB12" i="20" s="1"/>
  <c r="I12" i="20"/>
  <c r="M12" i="20" s="1"/>
  <c r="Q12" i="20" s="1"/>
  <c r="X12" i="20" s="1"/>
  <c r="G23" i="33"/>
  <c r="G24" i="33" s="1"/>
  <c r="C124" i="33"/>
  <c r="A123" i="33"/>
  <c r="M104" i="33"/>
  <c r="M106" i="33" s="1"/>
  <c r="I104" i="33"/>
  <c r="I106" i="33" s="1"/>
  <c r="G104" i="33"/>
  <c r="G106" i="33" s="1"/>
  <c r="M40" i="33"/>
  <c r="K40" i="33"/>
  <c r="M23" i="33"/>
  <c r="I23" i="33"/>
  <c r="I24" i="33" s="1"/>
  <c r="L164" i="18"/>
  <c r="J164" i="18"/>
  <c r="H164" i="18"/>
  <c r="F164" i="18"/>
  <c r="C73" i="18"/>
  <c r="C183" i="18" s="1"/>
  <c r="K161" i="17"/>
  <c r="C72" i="17"/>
  <c r="C107" i="17" s="1"/>
  <c r="C147" i="16"/>
  <c r="O30" i="16"/>
  <c r="O34" i="16" s="1"/>
  <c r="M30" i="16"/>
  <c r="M34" i="16" s="1"/>
  <c r="K30" i="16"/>
  <c r="K34" i="16" s="1"/>
  <c r="O22" i="16"/>
  <c r="M22" i="16"/>
  <c r="K22" i="16"/>
  <c r="I22" i="16"/>
  <c r="C64" i="28"/>
  <c r="C98" i="28" s="1"/>
  <c r="N15" i="13"/>
  <c r="N10" i="13"/>
  <c r="O58" i="12"/>
  <c r="M58" i="12"/>
  <c r="K58" i="12"/>
  <c r="O48" i="12"/>
  <c r="M48" i="12"/>
  <c r="K48" i="12"/>
  <c r="I48" i="12"/>
  <c r="I59" i="12" s="1"/>
  <c r="O29" i="12"/>
  <c r="M29" i="12"/>
  <c r="K29" i="12"/>
  <c r="G108" i="11"/>
  <c r="G112" i="11" s="1"/>
  <c r="B153" i="11"/>
  <c r="B150" i="11"/>
  <c r="B152" i="11" s="1"/>
  <c r="K147" i="11"/>
  <c r="I146" i="11"/>
  <c r="I150" i="11" s="1"/>
  <c r="K145" i="11"/>
  <c r="K144" i="11"/>
  <c r="K143" i="11"/>
  <c r="K142" i="11"/>
  <c r="K139" i="11"/>
  <c r="K137" i="11"/>
  <c r="I136" i="11"/>
  <c r="I140" i="11" s="1"/>
  <c r="K132" i="11"/>
  <c r="K136" i="11" s="1"/>
  <c r="B115" i="11"/>
  <c r="B112" i="11"/>
  <c r="B114" i="11" s="1"/>
  <c r="K111" i="11"/>
  <c r="K110" i="11"/>
  <c r="B110" i="11"/>
  <c r="K109" i="11"/>
  <c r="I108" i="11"/>
  <c r="I112" i="11" s="1"/>
  <c r="K101" i="11"/>
  <c r="K100" i="11"/>
  <c r="K99" i="11"/>
  <c r="I98" i="11"/>
  <c r="I115" i="11" s="1"/>
  <c r="G98" i="11"/>
  <c r="G102" i="11" s="1"/>
  <c r="K97" i="11"/>
  <c r="K96" i="11"/>
  <c r="K95" i="11"/>
  <c r="K94" i="11"/>
  <c r="B76" i="11"/>
  <c r="B73" i="11"/>
  <c r="B75" i="11" s="1"/>
  <c r="K72" i="11"/>
  <c r="K71" i="11"/>
  <c r="K70" i="11"/>
  <c r="C85" i="11"/>
  <c r="C125" i="11" s="1"/>
  <c r="C162" i="11" s="1"/>
  <c r="I69" i="11"/>
  <c r="G69" i="11"/>
  <c r="B67" i="11"/>
  <c r="B71" i="11" s="1"/>
  <c r="B66" i="11"/>
  <c r="B70" i="11" s="1"/>
  <c r="K65" i="11"/>
  <c r="K69" i="11" s="1"/>
  <c r="K73" i="11" s="1"/>
  <c r="K62" i="11"/>
  <c r="B58" i="11"/>
  <c r="B62" i="11" s="1"/>
  <c r="K57" i="11"/>
  <c r="B57" i="11"/>
  <c r="B61" i="11" s="1"/>
  <c r="K56" i="11"/>
  <c r="B56" i="11"/>
  <c r="B60" i="11" s="1"/>
  <c r="K55" i="11"/>
  <c r="K59" i="11" s="1"/>
  <c r="B39" i="11"/>
  <c r="B35" i="11"/>
  <c r="B34" i="11"/>
  <c r="K33" i="11"/>
  <c r="B26" i="11"/>
  <c r="B32" i="11" s="1"/>
  <c r="B36" i="11" s="1"/>
  <c r="B68" i="11" s="1"/>
  <c r="B25" i="11"/>
  <c r="B24" i="11"/>
  <c r="I23" i="11"/>
  <c r="G23" i="11"/>
  <c r="K17" i="11"/>
  <c r="F11" i="10"/>
  <c r="F15" i="10" s="1"/>
  <c r="B25" i="10"/>
  <c r="B27" i="10" s="1"/>
  <c r="X24" i="10"/>
  <c r="X23" i="10"/>
  <c r="B23" i="10"/>
  <c r="X22" i="10"/>
  <c r="B22" i="10"/>
  <c r="V21" i="10"/>
  <c r="V25" i="10" s="1"/>
  <c r="T21" i="10"/>
  <c r="R21" i="10"/>
  <c r="R25" i="10" s="1"/>
  <c r="P21" i="10"/>
  <c r="P25" i="10" s="1"/>
  <c r="L21" i="10"/>
  <c r="L25" i="10" s="1"/>
  <c r="J21" i="10"/>
  <c r="J25" i="10"/>
  <c r="H21" i="10"/>
  <c r="H25" i="10" s="1"/>
  <c r="F21" i="10"/>
  <c r="B21" i="10"/>
  <c r="B28" i="10" s="1"/>
  <c r="N21" i="10"/>
  <c r="N25" i="10" s="1"/>
  <c r="B20" i="10"/>
  <c r="B24" i="10" s="1"/>
  <c r="X19" i="10"/>
  <c r="X18" i="10"/>
  <c r="X17" i="10"/>
  <c r="B17" i="10"/>
  <c r="B14" i="10"/>
  <c r="X13" i="10"/>
  <c r="B13" i="10"/>
  <c r="X12" i="10"/>
  <c r="B12" i="10"/>
  <c r="V11" i="10"/>
  <c r="V15" i="10" s="1"/>
  <c r="T11" i="10"/>
  <c r="R11" i="10"/>
  <c r="R15" i="10" s="1"/>
  <c r="P11" i="10"/>
  <c r="N11" i="10"/>
  <c r="L11" i="10"/>
  <c r="L15" i="10" s="1"/>
  <c r="J11" i="10"/>
  <c r="J28" i="10" s="1"/>
  <c r="H11" i="10"/>
  <c r="H15" i="10" s="1"/>
  <c r="X10" i="10"/>
  <c r="X9" i="10"/>
  <c r="X8" i="10"/>
  <c r="X7" i="10"/>
  <c r="A28" i="25"/>
  <c r="B26" i="9"/>
  <c r="B28" i="9" s="1"/>
  <c r="W25" i="9"/>
  <c r="B25" i="9"/>
  <c r="W24" i="9"/>
  <c r="W23" i="9"/>
  <c r="B23" i="9"/>
  <c r="U22" i="9"/>
  <c r="U26" i="9" s="1"/>
  <c r="S22" i="9"/>
  <c r="S26" i="9" s="1"/>
  <c r="Q22" i="9"/>
  <c r="Q26" i="9" s="1"/>
  <c r="O22" i="9"/>
  <c r="O26" i="9" s="1"/>
  <c r="M22" i="9"/>
  <c r="M26" i="9" s="1"/>
  <c r="K22" i="9"/>
  <c r="I22" i="9"/>
  <c r="I26" i="9" s="1"/>
  <c r="G22" i="9"/>
  <c r="G26" i="9" s="1"/>
  <c r="E22" i="9"/>
  <c r="E26" i="9" s="1"/>
  <c r="B22" i="9"/>
  <c r="B29" i="9"/>
  <c r="W21" i="9"/>
  <c r="W20" i="9"/>
  <c r="B20" i="9"/>
  <c r="B24" i="9"/>
  <c r="W19" i="9"/>
  <c r="W18" i="9"/>
  <c r="B18" i="9"/>
  <c r="W15" i="9"/>
  <c r="B15" i="9"/>
  <c r="W14" i="9"/>
  <c r="B14" i="9"/>
  <c r="W13" i="9"/>
  <c r="B13" i="9"/>
  <c r="U12" i="9"/>
  <c r="S12" i="9"/>
  <c r="Q12" i="9"/>
  <c r="O12" i="9"/>
  <c r="M12" i="9"/>
  <c r="M29" i="9" s="1"/>
  <c r="K12" i="9"/>
  <c r="I12" i="9"/>
  <c r="I29" i="9" s="1"/>
  <c r="G12" i="9"/>
  <c r="W11" i="9"/>
  <c r="W10" i="9"/>
  <c r="W9" i="9"/>
  <c r="W8" i="9"/>
  <c r="R84" i="8"/>
  <c r="P84" i="8"/>
  <c r="N84" i="8"/>
  <c r="L84" i="8"/>
  <c r="R74" i="8"/>
  <c r="P74" i="8"/>
  <c r="N74" i="8"/>
  <c r="R60" i="8"/>
  <c r="P60" i="8"/>
  <c r="N60" i="8"/>
  <c r="L60" i="8"/>
  <c r="M260" i="5"/>
  <c r="K260" i="5"/>
  <c r="I260" i="5"/>
  <c r="G260" i="5"/>
  <c r="I234" i="5"/>
  <c r="M226" i="5"/>
  <c r="K226" i="5"/>
  <c r="I226" i="5"/>
  <c r="G226" i="5"/>
  <c r="M207" i="5"/>
  <c r="K207" i="5"/>
  <c r="M115" i="5"/>
  <c r="K115" i="5"/>
  <c r="I115" i="5"/>
  <c r="G115" i="5"/>
  <c r="M106" i="5"/>
  <c r="K105" i="5"/>
  <c r="K107" i="5" s="1"/>
  <c r="I105" i="5"/>
  <c r="I107" i="5" s="1"/>
  <c r="G105" i="5"/>
  <c r="G107" i="5" s="1"/>
  <c r="M104" i="5"/>
  <c r="M103" i="5"/>
  <c r="M101" i="5"/>
  <c r="M98" i="5"/>
  <c r="M99" i="5" s="1"/>
  <c r="K99" i="5"/>
  <c r="I99" i="5"/>
  <c r="G99" i="5"/>
  <c r="C83" i="5"/>
  <c r="C123" i="5" s="1"/>
  <c r="C161" i="5" s="1"/>
  <c r="C200" i="5" s="1"/>
  <c r="C357" i="5" s="1"/>
  <c r="A82" i="5"/>
  <c r="A122" i="5" s="1"/>
  <c r="A160" i="5" s="1"/>
  <c r="A199" i="5" s="1"/>
  <c r="A237" i="5" s="1"/>
  <c r="A276" i="5" s="1"/>
  <c r="A317" i="5" s="1"/>
  <c r="I48" i="5"/>
  <c r="G48" i="5"/>
  <c r="M29" i="5"/>
  <c r="K29" i="5"/>
  <c r="I29" i="5"/>
  <c r="M22" i="5"/>
  <c r="K22" i="5"/>
  <c r="I22" i="5"/>
  <c r="G22" i="5"/>
  <c r="M8" i="5"/>
  <c r="K8" i="5"/>
  <c r="C108" i="4"/>
  <c r="A107" i="4"/>
  <c r="A69" i="3"/>
  <c r="A105" i="3" s="1"/>
  <c r="A174" i="3" s="1"/>
  <c r="A36" i="29"/>
  <c r="D71" i="1"/>
  <c r="D105" i="1" s="1"/>
  <c r="A70" i="1"/>
  <c r="A104" i="1" s="1"/>
  <c r="A141" i="1" s="1"/>
  <c r="A180" i="1" s="1"/>
  <c r="T15" i="10"/>
  <c r="P15" i="10"/>
  <c r="H28" i="10" l="1"/>
  <c r="P28" i="10"/>
  <c r="T28" i="10"/>
  <c r="F25" i="10"/>
  <c r="F27" i="10" s="1"/>
  <c r="X21" i="10"/>
  <c r="G90" i="5"/>
  <c r="G37" i="5"/>
  <c r="G39" i="5" s="1"/>
  <c r="K79" i="5"/>
  <c r="C244" i="22"/>
  <c r="C175" i="22"/>
  <c r="C210" i="22" s="1"/>
  <c r="Z21" i="20"/>
  <c r="Z32" i="20" s="1"/>
  <c r="C180" i="17"/>
  <c r="C142" i="17"/>
  <c r="K37" i="11"/>
  <c r="K76" i="11"/>
  <c r="K112" i="11"/>
  <c r="I73" i="11"/>
  <c r="I75" i="11" s="1"/>
  <c r="I76" i="11"/>
  <c r="K63" i="11"/>
  <c r="K75" i="11" s="1"/>
  <c r="G73" i="11"/>
  <c r="G75" i="11" s="1"/>
  <c r="G76" i="11"/>
  <c r="G114" i="11"/>
  <c r="M234" i="5"/>
  <c r="K234" i="5"/>
  <c r="L75" i="8"/>
  <c r="A28" i="32"/>
  <c r="A95" i="37" s="1"/>
  <c r="N75" i="8"/>
  <c r="K91" i="11"/>
  <c r="K129" i="11" s="1"/>
  <c r="K53" i="11"/>
  <c r="K146" i="11"/>
  <c r="G40" i="11"/>
  <c r="G27" i="11"/>
  <c r="G39" i="11" s="1"/>
  <c r="R28" i="10"/>
  <c r="V28" i="10"/>
  <c r="J15" i="10"/>
  <c r="C112" i="18"/>
  <c r="C148" i="18" s="1"/>
  <c r="I40" i="11"/>
  <c r="I27" i="11"/>
  <c r="I39" i="11" s="1"/>
  <c r="C37" i="34"/>
  <c r="C69" i="34" s="1"/>
  <c r="C108" i="34" s="1"/>
  <c r="T25" i="10"/>
  <c r="T27" i="10" s="1"/>
  <c r="L28" i="10"/>
  <c r="F28" i="10"/>
  <c r="M59" i="12"/>
  <c r="O59" i="12"/>
  <c r="R75" i="8"/>
  <c r="G75" i="34"/>
  <c r="G89" i="34" s="1"/>
  <c r="G130" i="34" s="1"/>
  <c r="G150" i="34" s="1"/>
  <c r="G159" i="34" s="1"/>
  <c r="U16" i="9"/>
  <c r="U28" i="9" s="1"/>
  <c r="U29" i="9"/>
  <c r="G16" i="9"/>
  <c r="G28" i="9" s="1"/>
  <c r="G29" i="9"/>
  <c r="Q16" i="9"/>
  <c r="Q28" i="9" s="1"/>
  <c r="Q29" i="9"/>
  <c r="O16" i="9"/>
  <c r="O28" i="9" s="1"/>
  <c r="O29" i="9"/>
  <c r="K16" i="9"/>
  <c r="K29" i="9"/>
  <c r="S16" i="9"/>
  <c r="S28" i="9" s="1"/>
  <c r="S29" i="9"/>
  <c r="E16" i="9"/>
  <c r="E28" i="9" s="1"/>
  <c r="E29" i="9"/>
  <c r="A156" i="36"/>
  <c r="M90" i="5"/>
  <c r="K48" i="5"/>
  <c r="K37" i="5" s="1"/>
  <c r="K39" i="5" s="1"/>
  <c r="F22" i="22"/>
  <c r="K98" i="11"/>
  <c r="M105" i="5"/>
  <c r="M107" i="5" s="1"/>
  <c r="G111" i="5"/>
  <c r="G137" i="5" s="1"/>
  <c r="K137" i="5" s="1"/>
  <c r="A215" i="1"/>
  <c r="D181" i="1"/>
  <c r="D216" i="1" s="1"/>
  <c r="D142" i="1"/>
  <c r="G29" i="34"/>
  <c r="G32" i="34" s="1"/>
  <c r="I37" i="5"/>
  <c r="I39" i="5" s="1"/>
  <c r="A356" i="5"/>
  <c r="A139" i="3"/>
  <c r="A208" i="3" s="1"/>
  <c r="A241" i="3" s="1"/>
  <c r="A273" i="3" s="1"/>
  <c r="R14" i="35"/>
  <c r="I75" i="34"/>
  <c r="I89" i="34" s="1"/>
  <c r="M9" i="34"/>
  <c r="M75" i="34" s="1"/>
  <c r="I111" i="5"/>
  <c r="M48" i="5"/>
  <c r="M37" i="5" s="1"/>
  <c r="M39" i="5" s="1"/>
  <c r="V27" i="10"/>
  <c r="R27" i="10"/>
  <c r="P27" i="10"/>
  <c r="J27" i="10"/>
  <c r="H27" i="10"/>
  <c r="L27" i="10"/>
  <c r="X11" i="10"/>
  <c r="X15" i="10" s="1"/>
  <c r="K59" i="12"/>
  <c r="X21" i="20"/>
  <c r="X32" i="20" s="1"/>
  <c r="AB21" i="20"/>
  <c r="AB32" i="20" s="1"/>
  <c r="H22" i="22"/>
  <c r="J21" i="22"/>
  <c r="J15" i="22"/>
  <c r="C184" i="21"/>
  <c r="C217" i="21" s="1"/>
  <c r="L141" i="36"/>
  <c r="L37" i="36"/>
  <c r="J37" i="36"/>
  <c r="I152" i="11"/>
  <c r="I153" i="11"/>
  <c r="G115" i="11"/>
  <c r="I102" i="11"/>
  <c r="I114" i="11" s="1"/>
  <c r="B72" i="11"/>
  <c r="B97" i="11"/>
  <c r="B101" i="11" s="1"/>
  <c r="B107" i="11" s="1"/>
  <c r="B111" i="11" s="1"/>
  <c r="M16" i="9"/>
  <c r="M28" i="9" s="1"/>
  <c r="K26" i="9"/>
  <c r="W22" i="9"/>
  <c r="W26" i="9" s="1"/>
  <c r="N15" i="10"/>
  <c r="N27" i="10" s="1"/>
  <c r="N28" i="10"/>
  <c r="C238" i="5"/>
  <c r="C277" i="5" s="1"/>
  <c r="C318" i="5" s="1"/>
  <c r="U12" i="20"/>
  <c r="Z12" i="20" s="1"/>
  <c r="I16" i="9"/>
  <c r="I28" i="9" s="1"/>
  <c r="W12" i="9"/>
  <c r="J141" i="36"/>
  <c r="P75" i="8"/>
  <c r="G79" i="5" l="1"/>
  <c r="A68" i="38"/>
  <c r="A47" i="37" s="1"/>
  <c r="A33" i="38"/>
  <c r="K40" i="11"/>
  <c r="K27" i="11"/>
  <c r="K39" i="11" s="1"/>
  <c r="C181" i="34"/>
  <c r="C144" i="34"/>
  <c r="C215" i="34" s="1"/>
  <c r="A36" i="34"/>
  <c r="A68" i="34" s="1"/>
  <c r="A107" i="34" s="1"/>
  <c r="W29" i="9"/>
  <c r="K9" i="34"/>
  <c r="K75" i="34" s="1"/>
  <c r="K89" i="34" s="1"/>
  <c r="K130" i="34" s="1"/>
  <c r="K150" i="34" s="1"/>
  <c r="G170" i="34"/>
  <c r="K159" i="34"/>
  <c r="K150" i="11"/>
  <c r="K28" i="9"/>
  <c r="M89" i="34"/>
  <c r="I130" i="34"/>
  <c r="K115" i="11"/>
  <c r="K102" i="11"/>
  <c r="K114" i="11" s="1"/>
  <c r="K111" i="5"/>
  <c r="G166" i="5"/>
  <c r="M179" i="5" s="1"/>
  <c r="G189" i="5" s="1"/>
  <c r="A309" i="3"/>
  <c r="M79" i="5"/>
  <c r="I79" i="5"/>
  <c r="M111" i="5"/>
  <c r="I137" i="5"/>
  <c r="J22" i="22"/>
  <c r="K140" i="11"/>
  <c r="K153" i="11"/>
  <c r="X25" i="10"/>
  <c r="X27" i="10" s="1"/>
  <c r="X28" i="10"/>
  <c r="W16" i="9"/>
  <c r="W28" i="9" s="1"/>
  <c r="A180" i="34" l="1"/>
  <c r="A143" i="34"/>
  <c r="A214" i="34" s="1"/>
  <c r="K152" i="11"/>
  <c r="G186" i="34"/>
  <c r="G200" i="34" s="1"/>
  <c r="K170" i="34"/>
  <c r="M130" i="34"/>
  <c r="M150" i="34" s="1"/>
  <c r="I150" i="34"/>
  <c r="I159" i="34" s="1"/>
  <c r="G147" i="5"/>
  <c r="K166" i="5"/>
  <c r="K147" i="5" s="1"/>
  <c r="M137" i="5"/>
  <c r="I166" i="5"/>
  <c r="G179" i="5" s="1"/>
  <c r="I189" i="5" s="1"/>
  <c r="E7" i="7" l="1"/>
  <c r="I7" i="7" s="1"/>
  <c r="K200" i="34"/>
  <c r="I170" i="34"/>
  <c r="M159" i="34"/>
  <c r="M189" i="5"/>
  <c r="K189" i="5"/>
  <c r="I147" i="5"/>
  <c r="M166" i="5"/>
  <c r="I40" i="7" l="1"/>
  <c r="M7" i="7"/>
  <c r="K186" i="34"/>
  <c r="I200" i="34" s="1"/>
  <c r="M170" i="34"/>
  <c r="M147" i="5"/>
  <c r="I59" i="7" l="1"/>
  <c r="I106" i="7" s="1"/>
  <c r="M106" i="7" s="1"/>
  <c r="M40" i="7"/>
  <c r="G7" i="7"/>
  <c r="K7" i="7" s="1"/>
  <c r="M200" i="34"/>
  <c r="M59" i="7" l="1"/>
  <c r="M119" i="7" s="1"/>
  <c r="H32" i="8"/>
  <c r="O7" i="7"/>
  <c r="K40" i="7"/>
  <c r="L32" i="8" l="1"/>
  <c r="H42" i="8"/>
  <c r="H55" i="8" s="1"/>
  <c r="K59" i="7"/>
  <c r="K106" i="7" s="1"/>
  <c r="O106" i="7" s="1"/>
  <c r="O40" i="7"/>
  <c r="P32" i="8" l="1"/>
  <c r="P42" i="8" s="1"/>
  <c r="L42" i="8"/>
  <c r="L55" i="8" s="1"/>
  <c r="L82" i="8" s="1"/>
  <c r="O59" i="7"/>
  <c r="O119" i="7" s="1"/>
  <c r="J32" i="8"/>
  <c r="P55" i="8" l="1"/>
  <c r="I7" i="12"/>
  <c r="N32" i="8"/>
  <c r="J42" i="8"/>
  <c r="J55" i="8" s="1"/>
  <c r="M7" i="12" l="1"/>
  <c r="E25" i="12"/>
  <c r="P82" i="8"/>
  <c r="R32" i="8"/>
  <c r="R42" i="8" s="1"/>
  <c r="N42" i="8"/>
  <c r="N55" i="8" s="1"/>
  <c r="N82" i="8" s="1"/>
  <c r="R55" i="8" l="1"/>
  <c r="I25" i="12"/>
  <c r="K7" i="12"/>
  <c r="O7" i="12" l="1"/>
  <c r="G25" i="12"/>
  <c r="I45" i="12"/>
  <c r="L6" i="13" s="1"/>
  <c r="H23" i="13" s="1"/>
  <c r="M25" i="12"/>
  <c r="M45" i="12" s="1"/>
  <c r="R82" i="8"/>
  <c r="I18" i="16" l="1"/>
  <c r="L23" i="13"/>
  <c r="K25" i="12"/>
  <c r="K152" i="17" l="1"/>
  <c r="J105" i="18"/>
  <c r="I27" i="16"/>
  <c r="M18" i="16"/>
  <c r="K45" i="12"/>
  <c r="O25" i="12"/>
  <c r="O45" i="12" l="1"/>
  <c r="N6" i="13"/>
  <c r="J23" i="13" s="1"/>
  <c r="I47" i="16"/>
  <c r="M97" i="16" s="1"/>
  <c r="M27" i="16"/>
  <c r="M152" i="17" l="1"/>
  <c r="L105" i="18" s="1"/>
  <c r="K18" i="16"/>
  <c r="N23" i="13"/>
  <c r="M47" i="16"/>
  <c r="O18" i="16" l="1"/>
  <c r="K27" i="16"/>
  <c r="O97" i="16" s="1"/>
  <c r="G8" i="33"/>
  <c r="G52" i="33" s="1"/>
  <c r="K74" i="33" s="1"/>
  <c r="J157" i="18"/>
  <c r="K47" i="16" l="1"/>
  <c r="O27" i="16"/>
  <c r="K30" i="33"/>
  <c r="O47" i="16" l="1"/>
  <c r="F7" i="22"/>
  <c r="K95" i="33"/>
  <c r="H123" i="22" l="1"/>
  <c r="F57" i="22"/>
  <c r="K8" i="33"/>
  <c r="K52" i="33" s="1"/>
  <c r="M74" i="33" s="1"/>
  <c r="L157" i="18"/>
  <c r="M30" i="33" l="1"/>
  <c r="M95" i="33" l="1"/>
  <c r="F26" i="22"/>
  <c r="F81" i="22" s="1"/>
  <c r="J123" i="22" l="1"/>
  <c r="F43" i="22"/>
</calcChain>
</file>

<file path=xl/sharedStrings.xml><?xml version="1.0" encoding="utf-8"?>
<sst xmlns="http://schemas.openxmlformats.org/spreadsheetml/2006/main" count="3540" uniqueCount="2161">
  <si>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</si>
  <si>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</si>
  <si>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</si>
  <si>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</si>
  <si>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</si>
  <si>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</si>
  <si>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</si>
  <si>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</si>
  <si>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</si>
  <si>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</si>
  <si>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</si>
  <si>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</si>
  <si>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</si>
  <si>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</si>
  <si>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</si>
  <si>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</si>
  <si>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</si>
  <si>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</si>
  <si>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</si>
  <si>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</si>
  <si>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</si>
  <si>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</si>
  <si>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</si>
  <si>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</si>
  <si>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</si>
  <si>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</si>
  <si>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</si>
  <si>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</si>
  <si>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</si>
  <si>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</si>
  <si>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</si>
  <si>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</si>
  <si>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</si>
  <si>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Number of Years</t>
  </si>
  <si>
    <t>Land improvements</t>
  </si>
  <si>
    <t>5</t>
  </si>
  <si>
    <t>Buildings</t>
  </si>
  <si>
    <t>20 - 30</t>
  </si>
  <si>
    <t>Buildings improvements</t>
  </si>
  <si>
    <t xml:space="preserve">Tools and equipment                            </t>
  </si>
  <si>
    <t>Machinery</t>
  </si>
  <si>
    <t>15 - 25</t>
  </si>
  <si>
    <t>Fixtures and office equipment</t>
  </si>
  <si>
    <t>3 - 5</t>
  </si>
  <si>
    <t xml:space="preserve">Vehicles  </t>
  </si>
  <si>
    <t xml:space="preserve">            Land - earthen ponds, the Company amortized according to the soil amount that excavated.</t>
  </si>
  <si>
    <t xml:space="preserve">     any gain or loss resulting from their disposal is included in the statements of comprehensive income.</t>
  </si>
  <si>
    <t xml:space="preserve">     continuing use of the asset and the amount obtainable from the sale of the asset less any costs of disposal.</t>
  </si>
  <si>
    <t xml:space="preserve">     Major renovations are depreciated over the remaining useful life of the related asset.</t>
  </si>
  <si>
    <t xml:space="preserve">     include interest on borrowings.</t>
  </si>
  <si>
    <t xml:space="preserve">     impairment (if any) which will be amortized on a straight-line method over the estimated useful life as follows :</t>
  </si>
  <si>
    <t>Computer software</t>
  </si>
  <si>
    <t xml:space="preserve">     transaction. Monetary assets  and liabilities denominated  in foreign  currency  are  translated  to Thai Baht at the exchange rate </t>
  </si>
  <si>
    <t xml:space="preserve">     prevailing  at the  statements  of  financial  position  date.  Gains  and  losses resulting  from the  settlement  of  foreign currency</t>
  </si>
  <si>
    <t xml:space="preserve">      immediately in the statement of comprehensive income.</t>
  </si>
  <si>
    <t xml:space="preserve">     Consequent actual results may differ from these estimates.</t>
  </si>
  <si>
    <t xml:space="preserve">     events, it is probable that an outflow of resources will be required to settle the obligation, and a reliable estimate of the amount </t>
  </si>
  <si>
    <t xml:space="preserve">     can be made.  Where  the  Group  of  company  expects  a  provision  to  be reimbursed,  the reimbursement  is recognised as a </t>
  </si>
  <si>
    <t xml:space="preserve">     separate asset but only when the reimbursement is virtually certain.</t>
  </si>
  <si>
    <t xml:space="preserve">              Earnings per share  as presented in  the statements  of comprehensive  income is  the basic earnings (loss) per share which</t>
  </si>
  <si>
    <t xml:space="preserve">     is determined  by  dividing  the  net  profit (loss) for the year by  the weighted  average number  of common  shares  issued and</t>
  </si>
  <si>
    <t xml:space="preserve">     paid-up during the period.</t>
  </si>
  <si>
    <t xml:space="preserve">               Diluted earnings per share is calculated by dividing the profit for the period attributable to ordinary equity holders of the </t>
  </si>
  <si>
    <t xml:space="preserve">     parent  (excluding  other  comprehensive  income  )  by  sum  of  the weighted average number of ordinary shares issue during  </t>
  </si>
  <si>
    <t xml:space="preserve">     beginning of the period or at the potential ordinary shares issuance date.</t>
  </si>
  <si>
    <t xml:space="preserve">     constitute related parties.</t>
  </si>
  <si>
    <t xml:space="preserve">              Income tax expense for the year comprises current income tax and deferred tax.</t>
  </si>
  <si>
    <t xml:space="preserve">                          Moreover, unrecognized deferred tax assets are reassessed at each reporting date and are recognized to the extent  </t>
  </si>
  <si>
    <t>- 13 -</t>
  </si>
  <si>
    <t>5.  TRANSACTIONS WITH RELATED PARTIES</t>
  </si>
  <si>
    <t xml:space="preserve">     5.1  Relationships and pricing policies </t>
  </si>
  <si>
    <t>Relationships</t>
  </si>
  <si>
    <t xml:space="preserve">   TPC Asset Co., Ltd.</t>
  </si>
  <si>
    <t>Shareholding and directorship</t>
  </si>
  <si>
    <t xml:space="preserve">   TPC Bangkok Supply Co., Ltd.</t>
  </si>
  <si>
    <t xml:space="preserve">   TPC Power Holding Plc.</t>
  </si>
  <si>
    <t xml:space="preserve">   Chang Raek Bio Power Co., Ltd.</t>
  </si>
  <si>
    <t>Shareholding by TPC Power Holding Plc. and directorship</t>
  </si>
  <si>
    <t xml:space="preserve">   Thungsung Green Co., Ltd.</t>
  </si>
  <si>
    <t xml:space="preserve">   Pattani Green Co., Ltd.</t>
  </si>
  <si>
    <t xml:space="preserve">   Phatthalung Green Power Co., Ltd.</t>
  </si>
  <si>
    <t xml:space="preserve">   Satun Green Power Co., Ltd.</t>
  </si>
  <si>
    <t xml:space="preserve">   Maewong Energy Co., Ltd.</t>
  </si>
  <si>
    <t xml:space="preserve">   TPCH Power 1 Co., Ltd.</t>
  </si>
  <si>
    <t xml:space="preserve">   TPCH Power 2 Co., Ltd.</t>
  </si>
  <si>
    <t xml:space="preserve">   TPCH Power 5 Co., Ltd.</t>
  </si>
  <si>
    <t xml:space="preserve">   Thai Polycons and Leam thong </t>
  </si>
  <si>
    <t>Joint venture and directorship</t>
  </si>
  <si>
    <t xml:space="preserve">         Phatthalung Joint venture</t>
  </si>
  <si>
    <t xml:space="preserve">   TPCI  Joint Ventures</t>
  </si>
  <si>
    <t xml:space="preserve">   TPCESG Joint Ventures</t>
  </si>
  <si>
    <t xml:space="preserve">   Thai Polycons P.S.M. Joint Ventures</t>
  </si>
  <si>
    <t xml:space="preserve">   SLTT Joint Ventures</t>
  </si>
  <si>
    <t xml:space="preserve">   Mahachai Green Power Co., Ltd.</t>
  </si>
  <si>
    <t xml:space="preserve">   PA Waste and Energy Co., Ltd.</t>
  </si>
  <si>
    <t xml:space="preserve">   Siam Power Co., Ltd.</t>
  </si>
  <si>
    <t xml:space="preserve">   VSPP Consultant Co., Ltd.</t>
  </si>
  <si>
    <t>Shareholder of Chang Raek Bio Power Company Limited at 16.87% shareholding</t>
  </si>
  <si>
    <t xml:space="preserve">   Carbon Bw (Thailand) Co.,Ltd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</si>
  <si>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</si>
  <si>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</si>
  <si>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</si>
  <si>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 xml:space="preserve">   NC Coconut Co., Ltd.</t>
  </si>
  <si>
    <t>Shareholder of Mahachai Green Power Company Limited at 3% shareholding</t>
  </si>
  <si>
    <t xml:space="preserve">   Suntech Engineering and Energy Co., Ltd.</t>
  </si>
  <si>
    <t xml:space="preserve">shareholder in subsidiaries such as Maewong Energy Company Limited at 10% </t>
  </si>
  <si>
    <t>- 14 -</t>
  </si>
  <si>
    <t xml:space="preserve">   Sun Ray Power and engineering Co., Ltd.</t>
  </si>
  <si>
    <t xml:space="preserve">   Stemwise Energy Management Co., Ltd.   </t>
  </si>
  <si>
    <t xml:space="preserve">Common shareholder with Phatthalung Green Power Co., Ltd., and </t>
  </si>
  <si>
    <t xml:space="preserve">   Mr. Chainarong  Chanpalangsri</t>
  </si>
  <si>
    <t xml:space="preserve">Director and shareholder of company </t>
  </si>
  <si>
    <t xml:space="preserve">   Mrs. Kanoktip  Chanpalangsri</t>
  </si>
  <si>
    <t xml:space="preserve">   Mr. Sombat  Chairattanamanokorn</t>
  </si>
  <si>
    <t>shareholder of subsidiaries as follows</t>
  </si>
  <si>
    <t>1. TPCH Power 1 Co., Ltd.</t>
  </si>
  <si>
    <t>2. TPCH Power 2 Co., Ltd.</t>
  </si>
  <si>
    <t>Pricing policy</t>
  </si>
  <si>
    <t xml:space="preserve">   Loan to</t>
  </si>
  <si>
    <t xml:space="preserve">   Revenues from construction services</t>
  </si>
  <si>
    <t>At agreed price</t>
  </si>
  <si>
    <t xml:space="preserve">   Revenues from sale</t>
  </si>
  <si>
    <t xml:space="preserve">   Equipment rental income</t>
  </si>
  <si>
    <t>Normal prices of business closed to the price charged to other parties</t>
  </si>
  <si>
    <t xml:space="preserve">   Construction material</t>
  </si>
  <si>
    <t xml:space="preserve">   Hire of service contract</t>
  </si>
  <si>
    <t xml:space="preserve">     5.2  Balances of transactions with related parties</t>
  </si>
  <si>
    <t>Baht</t>
  </si>
  <si>
    <t>Consolidated financial statements</t>
  </si>
  <si>
    <t>Separate financial statements</t>
  </si>
  <si>
    <t xml:space="preserve">     Trade accounts receivable</t>
  </si>
  <si>
    <t xml:space="preserve">     Thai Polycons and Leam thong </t>
  </si>
  <si>
    <t xml:space="preserve">              Phatthalung Joint Ventures</t>
  </si>
  <si>
    <t xml:space="preserve">     Satun Green Power Co., Ltd.</t>
  </si>
  <si>
    <t>Total</t>
  </si>
  <si>
    <t>Net</t>
  </si>
  <si>
    <t xml:space="preserve">     TPC ASSET Co., Ltd.</t>
  </si>
  <si>
    <t xml:space="preserve">     TPC Bangkok Supply Co., Ltd.</t>
  </si>
  <si>
    <t xml:space="preserve">     TPC Power Holding Plc.</t>
  </si>
  <si>
    <t xml:space="preserve">     Thungsung Green Co., Ltd.</t>
  </si>
  <si>
    <t xml:space="preserve">     Stemwise Energy Management Co., Ltd.   </t>
  </si>
  <si>
    <t xml:space="preserve">     Phathalung Green Power Co., Ltd.</t>
  </si>
  <si>
    <t xml:space="preserve">     Siam Power Co., Ltd.</t>
  </si>
  <si>
    <t xml:space="preserve">     Short-term loans to</t>
  </si>
  <si>
    <t xml:space="preserve">     Thai Polycons and Leam thong Phatthalung </t>
  </si>
  <si>
    <t xml:space="preserve">            Joint Ventures</t>
  </si>
  <si>
    <t xml:space="preserve">     Thai Polycons P.S.M. Joint Ventures</t>
  </si>
  <si>
    <t xml:space="preserve">     TPCI  Joint Ventures</t>
  </si>
  <si>
    <t xml:space="preserve">     Mahachai Green Power Co., Ltd.</t>
  </si>
  <si>
    <t>Balance</t>
  </si>
  <si>
    <t>Movement</t>
  </si>
  <si>
    <t>Increase</t>
  </si>
  <si>
    <t>Decrease</t>
  </si>
  <si>
    <t xml:space="preserve">     Accrued interest income</t>
  </si>
  <si>
    <t xml:space="preserve">     Sunray Power and engineering Co., Ltd.</t>
  </si>
  <si>
    <t xml:space="preserve">     VSPP Consultant Co., Ltd.</t>
  </si>
  <si>
    <t>- 18 -</t>
  </si>
  <si>
    <t xml:space="preserve">     Trade accounts payable</t>
  </si>
  <si>
    <t xml:space="preserve">     TPC Asset Co., Ltd.</t>
  </si>
  <si>
    <t xml:space="preserve">     Retention payable</t>
  </si>
  <si>
    <t xml:space="preserve">     5.3  Revenues and expenses with related parties</t>
  </si>
  <si>
    <t xml:space="preserve">     Revenues from construction services</t>
  </si>
  <si>
    <t>- 20 -</t>
  </si>
  <si>
    <t xml:space="preserve">     Other income</t>
  </si>
  <si>
    <t xml:space="preserve">     Interest income</t>
  </si>
  <si>
    <t xml:space="preserve">     Construction material</t>
  </si>
  <si>
    <t>- 21 -</t>
  </si>
  <si>
    <t xml:space="preserve">     Interest expense</t>
  </si>
  <si>
    <t xml:space="preserve">     Pattani Green Co., Ltd.</t>
  </si>
  <si>
    <t xml:space="preserve">              Cash </t>
  </si>
  <si>
    <t xml:space="preserve">              Current deposits</t>
  </si>
  <si>
    <t xml:space="preserve">              Saving deposits</t>
  </si>
  <si>
    <t xml:space="preserve">           Total</t>
  </si>
  <si>
    <t>- 24 -</t>
  </si>
  <si>
    <t xml:space="preserve"> Consolidated  financial  statements</t>
  </si>
  <si>
    <t>Cost</t>
  </si>
  <si>
    <t>Fair Value</t>
  </si>
  <si>
    <t xml:space="preserve">            Divided by aging as follow</t>
  </si>
  <si>
    <t xml:space="preserve">    Undue</t>
  </si>
  <si>
    <t xml:space="preserve">     Over due within 1 - 3 months</t>
  </si>
  <si>
    <t xml:space="preserve">     Over due within 4 - 6 months</t>
  </si>
  <si>
    <t xml:space="preserve">     Over due within 7 - 12 months</t>
  </si>
  <si>
    <t xml:space="preserve">     Over  12 months</t>
  </si>
  <si>
    <t xml:space="preserve">     Trade accounts receivable - related parties - net</t>
  </si>
  <si>
    <t xml:space="preserve">     Other companies</t>
  </si>
  <si>
    <t xml:space="preserve">     Undue</t>
  </si>
  <si>
    <t xml:space="preserve">Separate financial statements </t>
  </si>
  <si>
    <t xml:space="preserve">     Receivable - Revenue Department</t>
  </si>
  <si>
    <t xml:space="preserve">     Unbilled input tax</t>
  </si>
  <si>
    <t xml:space="preserve">     Prepaid expenses</t>
  </si>
  <si>
    <t xml:space="preserve">     Others</t>
  </si>
  <si>
    <t xml:space="preserve">          Total</t>
  </si>
  <si>
    <t xml:space="preserve">          Net</t>
  </si>
  <si>
    <t>- 26 -</t>
  </si>
  <si>
    <t xml:space="preserve">     Contract value</t>
  </si>
  <si>
    <t xml:space="preserve">     Retention receivable</t>
  </si>
  <si>
    <t xml:space="preserve">     Retention receivable – net</t>
  </si>
  <si>
    <t>- 27 -</t>
  </si>
  <si>
    <t xml:space="preserve">     Real estate projects</t>
  </si>
  <si>
    <t xml:space="preserve">        - Land</t>
  </si>
  <si>
    <t xml:space="preserve">        - Other expenses</t>
  </si>
  <si>
    <t xml:space="preserve">        - Interest costs</t>
  </si>
  <si>
    <t xml:space="preserve">     Real estate projects under development</t>
  </si>
  <si>
    <t xml:space="preserve">     Fixed deposit</t>
  </si>
  <si>
    <t xml:space="preserve">     Saving deposit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</si>
  <si>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</si>
  <si>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</si>
  <si>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</si>
  <si>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</si>
  <si>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</si>
  <si>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</si>
  <si>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</si>
  <si>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</si>
  <si>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</si>
  <si>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</si>
  <si>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</si>
  <si>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 xml:space="preserve">     TPC Bangkok Supply </t>
  </si>
  <si>
    <t xml:space="preserve">         Co., Ltd.</t>
  </si>
  <si>
    <t>Trading business</t>
  </si>
  <si>
    <t xml:space="preserve">              as follows:</t>
  </si>
  <si>
    <t>of investment  (%)</t>
  </si>
  <si>
    <t xml:space="preserve">     Chang Raek Bio Power </t>
  </si>
  <si>
    <t xml:space="preserve">Generate and </t>
  </si>
  <si>
    <t xml:space="preserve">           Co., Ltd.</t>
  </si>
  <si>
    <t xml:space="preserve">distribute of </t>
  </si>
  <si>
    <t>electricity current</t>
  </si>
  <si>
    <t xml:space="preserve">     Thungsung Green </t>
  </si>
  <si>
    <t xml:space="preserve">     Phattalung Green Power</t>
  </si>
  <si>
    <t xml:space="preserve">     Satun Green Power </t>
  </si>
  <si>
    <t xml:space="preserve">     Maewong Energy Co., Ltd.</t>
  </si>
  <si>
    <t xml:space="preserve">     TPCH Power 1 Co., Ltd.</t>
  </si>
  <si>
    <t xml:space="preserve">     TPCH Power 2 Co., Ltd.</t>
  </si>
  <si>
    <t xml:space="preserve">     TPCH Power 5 Co., Ltd.</t>
  </si>
  <si>
    <t>Percentage of investment  (%)</t>
  </si>
  <si>
    <t>Investments - equity ( Baht )</t>
  </si>
  <si>
    <t>Investments - cost ( Baht)</t>
  </si>
  <si>
    <t xml:space="preserve">     Thai Polycons and </t>
  </si>
  <si>
    <t>Construction</t>
  </si>
  <si>
    <t xml:space="preserve">         Leam thong Phatthalung </t>
  </si>
  <si>
    <t>contractor</t>
  </si>
  <si>
    <t xml:space="preserve">             Joint Ventures</t>
  </si>
  <si>
    <t>Investments - cost ( Baht )</t>
  </si>
  <si>
    <t xml:space="preserve">     TPCESG Joint Ventures</t>
  </si>
  <si>
    <t>Trading and</t>
  </si>
  <si>
    <t>service</t>
  </si>
  <si>
    <t xml:space="preserve">     SLTT Joint Ventures</t>
  </si>
  <si>
    <t xml:space="preserve">     Mahachai Green </t>
  </si>
  <si>
    <t xml:space="preserve">         Power Co., Ltd.</t>
  </si>
  <si>
    <t xml:space="preserve">electricity </t>
  </si>
  <si>
    <t>current</t>
  </si>
  <si>
    <t xml:space="preserve">     PA Waste and Energy </t>
  </si>
  <si>
    <t>RDF waste</t>
  </si>
  <si>
    <t xml:space="preserve">     Siam  Power Co., Ltd.</t>
  </si>
  <si>
    <t>current and</t>
  </si>
  <si>
    <t>PROPERTY, PLANT AND EQUIPMENT</t>
  </si>
  <si>
    <t>(Unit : Baht)</t>
  </si>
  <si>
    <t>Accumulated depreciation</t>
  </si>
  <si>
    <t xml:space="preserve">Net book value  </t>
  </si>
  <si>
    <t xml:space="preserve">(Unit : Baht) </t>
  </si>
  <si>
    <t>Cost:-</t>
  </si>
  <si>
    <t xml:space="preserve">    Computer software</t>
  </si>
  <si>
    <t>Accumulated amortization:-</t>
  </si>
  <si>
    <t xml:space="preserve">Interest rate </t>
  </si>
  <si>
    <t>(%) per annum</t>
  </si>
  <si>
    <t xml:space="preserve"> Separate   financial  statements</t>
  </si>
  <si>
    <t xml:space="preserve">     Short-term loans</t>
  </si>
  <si>
    <r>
      <rPr>
        <sz val="15"/>
        <color indexed="8"/>
        <rFont val="Angsana New"/>
        <family val="1"/>
      </rP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Prepaid interest expenses</t>
    </r>
  </si>
  <si>
    <t xml:space="preserve">     Net</t>
  </si>
  <si>
    <t xml:space="preserve">      </t>
  </si>
  <si>
    <t xml:space="preserve">      Trade accounts payable</t>
  </si>
  <si>
    <t xml:space="preserve">      Trade notes payable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</si>
  <si>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</si>
  <si>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</si>
  <si>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</si>
  <si>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</si>
  <si>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</si>
  <si>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</si>
  <si>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</si>
  <si>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</si>
  <si>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</si>
  <si>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          Long-term loans, net</t>
  </si>
  <si>
    <t xml:space="preserve">Consolidated </t>
  </si>
  <si>
    <t xml:space="preserve">financial statements  </t>
  </si>
  <si>
    <t xml:space="preserve">financial statements </t>
  </si>
  <si>
    <t xml:space="preserve">            Within 1 year</t>
  </si>
  <si>
    <t xml:space="preserve">            Over 1 year less than 5 years</t>
  </si>
  <si>
    <t xml:space="preserve">            Present value of  </t>
  </si>
  <si>
    <t xml:space="preserve">                      financial lease liabilities</t>
  </si>
  <si>
    <t xml:space="preserve">              The principle of actuarial assumption as at the reporting date is as follows : </t>
  </si>
  <si>
    <t>Separate</t>
  </si>
  <si>
    <t>financial statements</t>
  </si>
  <si>
    <t xml:space="preserve">Discount rate </t>
  </si>
  <si>
    <t xml:space="preserve">Salaries increase rate </t>
  </si>
  <si>
    <t xml:space="preserve">Employee turnover (employee of alls ages) </t>
  </si>
  <si>
    <t xml:space="preserve">Defined benefit obligation </t>
  </si>
  <si>
    <t>Discount rate (0.50% movement)</t>
  </si>
  <si>
    <t>Future salary growth (0.50% movement)</t>
  </si>
  <si>
    <t>Companies</t>
  </si>
  <si>
    <t>Project area</t>
  </si>
  <si>
    <t>Electricity trading period</t>
  </si>
  <si>
    <t xml:space="preserve">     Chang Raek Bio Power Co., Ltd.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</si>
  <si>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</si>
  <si>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</si>
  <si>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</si>
  <si>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</si>
  <si>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</si>
  <si>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</si>
  <si>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 xml:space="preserve">     Current tax :</t>
  </si>
  <si>
    <t xml:space="preserve">     Deferred tax :</t>
  </si>
  <si>
    <t xml:space="preserve">     Deferred tax from temporary differences </t>
  </si>
  <si>
    <t xml:space="preserve">              and reversal of temporary differences</t>
  </si>
  <si>
    <t>Exempted</t>
  </si>
  <si>
    <t>Non-exempted</t>
  </si>
  <si>
    <t>income</t>
  </si>
  <si>
    <t xml:space="preserve">     Accounting profit (loss) before income tax</t>
  </si>
  <si>
    <t xml:space="preserve">     Income tax rate</t>
  </si>
  <si>
    <t>multiply by tax rate</t>
  </si>
  <si>
    <t xml:space="preserve">     Taxable effects for :</t>
  </si>
  <si>
    <t>Unused tax loss</t>
  </si>
  <si>
    <t>Additional tax deductible expenses</t>
  </si>
  <si>
    <t>Others</t>
  </si>
  <si>
    <t xml:space="preserve">     Income tax expenses (revenue) presented in </t>
  </si>
  <si>
    <t xml:space="preserve">          the statements of comprehensive income</t>
  </si>
  <si>
    <t xml:space="preserve">     Effective tax rate</t>
  </si>
  <si>
    <t>Deferred tax assets</t>
  </si>
  <si>
    <t xml:space="preserve">  Employee benefits obligations</t>
  </si>
  <si>
    <t xml:space="preserve">  Estimated maintenance cost</t>
  </si>
  <si>
    <t xml:space="preserve">  Estimated contingent liabilities</t>
  </si>
  <si>
    <t xml:space="preserve">  Deficit </t>
  </si>
  <si>
    <t xml:space="preserve">  Deferred profit (inter company)</t>
  </si>
  <si>
    <t xml:space="preserve">     - Electricity plant net assets</t>
  </si>
  <si>
    <t>Construction services</t>
  </si>
  <si>
    <t>Electricity current selling</t>
  </si>
  <si>
    <t>Real estate Selling</t>
  </si>
  <si>
    <t>Elimination</t>
  </si>
  <si>
    <t xml:space="preserve">       Subsidiaries were granted certain rights and privileges in accordance with the promotional certificate 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</si>
  <si>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</si>
  <si>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</si>
  <si>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</si>
  <si>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</si>
  <si>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</si>
  <si>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</si>
  <si>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 xml:space="preserve">              -  Exemption of import duty on machinery as approved by the Board of Investment.</t>
  </si>
  <si>
    <t xml:space="preserve">                 period of exemption of corporate income tax for a period of not more than 5 years from the expiry of such period.</t>
  </si>
  <si>
    <t xml:space="preserve">                 income tax.</t>
  </si>
  <si>
    <t xml:space="preserve">                 Limited  Fifty percent reduction of the normal corporate income tax rate.</t>
  </si>
  <si>
    <t xml:space="preserve">                 is additional to normal depreciation.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</si>
  <si>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</si>
  <si>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</si>
  <si>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</si>
  <si>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</si>
  <si>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</si>
  <si>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</si>
  <si>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</si>
  <si>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</si>
  <si>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</si>
  <si>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</si>
  <si>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</si>
  <si>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</si>
  <si>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</si>
  <si>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</si>
  <si>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 xml:space="preserve">            Total</t>
  </si>
  <si>
    <t xml:space="preserve">   Green power plant Co., Ltd.</t>
  </si>
  <si>
    <t xml:space="preserve">      Land and developing cost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</si>
  <si>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</si>
  <si>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3. TPCH Power 5 Co., Ltd.</t>
  </si>
  <si>
    <t>4. Naraphara Co., Ltd. Shareholder of Pattani Green Co., Ltd.</t>
  </si>
  <si>
    <r>
      <rPr>
        <sz val="15"/>
        <rFont val="Angsana New"/>
        <family val="1"/>
      </rPr>
      <t xml:space="preserve">     </t>
    </r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</si>
  <si>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 xml:space="preserve">Income tax expenses(revenue) recognized in </t>
  </si>
  <si>
    <t>statement of comprehensive income</t>
  </si>
  <si>
    <t>- 3 -</t>
  </si>
  <si>
    <t>- 25 -</t>
  </si>
  <si>
    <t xml:space="preserve">Common Director and shareholder of Phathalung Green Power Co.,Ltd. , </t>
  </si>
  <si>
    <t xml:space="preserve">   Wood Work Energy Co., Ltd. </t>
  </si>
  <si>
    <t>Infrastructure</t>
  </si>
  <si>
    <t>Distribution costs and administrative expense</t>
  </si>
  <si>
    <t xml:space="preserve">Deferred tax effect from consolidated </t>
  </si>
  <si>
    <t xml:space="preserve">    financial statement </t>
  </si>
  <si>
    <t xml:space="preserve">   Coco FMC Fuel Co., Ltd.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</si>
  <si>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</si>
  <si>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</si>
  <si>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- 17 -</t>
  </si>
  <si>
    <t>- 4 -</t>
  </si>
  <si>
    <t xml:space="preserve">Jointly directors with of the Company with Green Power plant, Co., Ltd </t>
  </si>
  <si>
    <t xml:space="preserve">Satun Green Power Co., Ltd. at 9% shareholding </t>
  </si>
  <si>
    <t xml:space="preserve">     Accrued interest receivable</t>
  </si>
  <si>
    <t xml:space="preserve">   Wood Work  Co., Ltd. </t>
  </si>
  <si>
    <t xml:space="preserve">     Siam Green tech energy Co., Ltd </t>
  </si>
  <si>
    <r>
      <t xml:space="preserve">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</si>
  <si>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        - Inventory </t>
  </si>
  <si>
    <t>on February 9, 2018.</t>
  </si>
  <si>
    <t xml:space="preserve">          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</si>
  <si>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Consolidated financial statements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</si>
  <si>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Separate financial statements</t>
    </r>
  </si>
  <si>
    <t>- 16 -</t>
  </si>
  <si>
    <t>Common Director  wood Work Energy Co., Ltd. and be shareholder of</t>
  </si>
  <si>
    <t>1.Phatthalung Green Power Co., Ltd.</t>
  </si>
  <si>
    <t>2.Satun Green Power Co., Ltd.</t>
  </si>
  <si>
    <t xml:space="preserve">     Retention  receivable</t>
  </si>
  <si>
    <t xml:space="preserve"> and  Satun Green Power  Company Limited at 9% shareholding</t>
  </si>
  <si>
    <t>1.</t>
  </si>
  <si>
    <t>GENERAL INFORMATION</t>
  </si>
  <si>
    <t xml:space="preserve">1.1  </t>
  </si>
  <si>
    <t xml:space="preserve">1.2.1  </t>
  </si>
  <si>
    <t>contractor business</t>
  </si>
  <si>
    <t>1.2</t>
  </si>
  <si>
    <t>Thai Polycons Public Company Limited has registered address as follows :</t>
  </si>
  <si>
    <t>Bangkok.</t>
  </si>
  <si>
    <t xml:space="preserve">1.2.2  </t>
  </si>
  <si>
    <t>Branch office is located  at 140 Kampongbahru Road, Tombon Bangnak, Amphur Muang Narathiwat,</t>
  </si>
  <si>
    <t>Narathiwat Province.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</si>
  <si>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</si>
  <si>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</si>
  <si>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</si>
  <si>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</si>
  <si>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</si>
  <si>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</si>
  <si>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Basis of preparation of financial statements</t>
  </si>
  <si>
    <t xml:space="preserve">Measurement of fair values </t>
  </si>
  <si>
    <t xml:space="preserve">-  </t>
  </si>
  <si>
    <t xml:space="preserve">either directly (i.e. as prices) or indirectly (i.e. observable prices). </t>
  </si>
  <si>
    <t xml:space="preserve">Level 2 : inputs  other than  quoted  prices  included  in  Level 1  that are  observable  for the asset or liabilities, </t>
  </si>
  <si>
    <t>Level 3 : inputs are unobservable for the asset or liability.</t>
  </si>
  <si>
    <t>2.3</t>
  </si>
  <si>
    <t>CONSOLIDATED FINANCIAL STATEMENTS PREPARATION BASIS</t>
  </si>
  <si>
    <t>3.</t>
  </si>
  <si>
    <t>3.1</t>
  </si>
  <si>
    <t>in these consolidated financial statements.</t>
  </si>
  <si>
    <t>3.2</t>
  </si>
  <si>
    <t>4.</t>
  </si>
  <si>
    <t xml:space="preserve">SIGNIFICANT ACCOUNTING POLICIES </t>
  </si>
  <si>
    <t xml:space="preserve">Revenue and expense recognition </t>
  </si>
  <si>
    <t>4.1</t>
  </si>
  <si>
    <t xml:space="preserve">4.1.1  </t>
  </si>
  <si>
    <t>4.1.2</t>
  </si>
  <si>
    <t>4.1.3</t>
  </si>
  <si>
    <t>4.1.4</t>
  </si>
  <si>
    <t>4.1.5</t>
  </si>
  <si>
    <t>- 5 -</t>
  </si>
  <si>
    <t xml:space="preserve">     Phatthalung Joint venture</t>
  </si>
  <si>
    <t>Subsidiaries of TPC Bangkok Supply Co., Ltd.</t>
  </si>
  <si>
    <t>4.1.6</t>
  </si>
  <si>
    <t xml:space="preserve">Cash and cash equivalents </t>
  </si>
  <si>
    <t xml:space="preserve">including level  3 fair values, and reports directly to CFO. </t>
  </si>
  <si>
    <t xml:space="preserve">     Other current receivables</t>
  </si>
  <si>
    <t xml:space="preserve">     Thai Polycons P.S.M. </t>
  </si>
  <si>
    <t xml:space="preserve">      Other current payables</t>
  </si>
  <si>
    <t>- 19 -</t>
  </si>
  <si>
    <t xml:space="preserve">     Revenues from sale of electricity</t>
  </si>
  <si>
    <t xml:space="preserve">     Revenues from sales of real estate</t>
  </si>
  <si>
    <t xml:space="preserve">     Cost of construction services</t>
  </si>
  <si>
    <t xml:space="preserve">     Management benefit expenses</t>
  </si>
  <si>
    <t xml:space="preserve">     Revenues from sales and services</t>
  </si>
  <si>
    <t xml:space="preserve">     Cost of sale of electric </t>
  </si>
  <si>
    <t xml:space="preserve">     Cost of sale of real estate</t>
  </si>
  <si>
    <t xml:space="preserve">     Financial cost</t>
  </si>
  <si>
    <t xml:space="preserve">     Profit (Loss) sharing from investment </t>
  </si>
  <si>
    <t xml:space="preserve">          in Joint venture</t>
  </si>
  <si>
    <t xml:space="preserve">     Income (expenses) revenue</t>
  </si>
  <si>
    <t xml:space="preserve">including the level in the fair value hierarchy in which such valuation should be classified. </t>
  </si>
  <si>
    <t>evidence obtained from the third parties to support the conclusion that such valuations meet the requirements of TFRS,</t>
  </si>
  <si>
    <t xml:space="preserve">               The  group  of  subsidiaries  entered  into  agreement  for  electricity trading in form of acquisition of electricity from SME electricity  </t>
  </si>
  <si>
    <t xml:space="preserve">        generator  for  generating   electricity from  renewal  energy  with  the  Provincial  Electricity  Authority.  The  purchase electricity  from  </t>
  </si>
  <si>
    <t xml:space="preserve">               Operating segment information is reported in a manner consistent with the internal reports of the Company that are regularly reviewed by the Chief Operating </t>
  </si>
  <si>
    <t xml:space="preserve">      Decision Maker in order to make decisions about the allocation of resources to the segment and assessing its performance.</t>
  </si>
  <si>
    <t xml:space="preserve">      3) Trading 4) Selling power.</t>
  </si>
  <si>
    <t xml:space="preserve">        </t>
  </si>
  <si>
    <t xml:space="preserve">       230.00 million. </t>
  </si>
  <si>
    <t xml:space="preserve">       Company Limited, a subsidiary, with the proportion of shareholding in the amount of Baht 425.00 million.</t>
  </si>
  <si>
    <t xml:space="preserve">       Power Company Limited, a subsidiary, by percentage of shareholding within credit line Baht 255.00 million.</t>
  </si>
  <si>
    <t xml:space="preserve">       (subsidiary and controlled entity) Baht 1.00 million.</t>
  </si>
  <si>
    <t xml:space="preserve">        a subsidiary, by percentage of shareholding within credit line Baht 942.50 million</t>
  </si>
  <si>
    <t>Revenues from sales of electricity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</si>
  <si>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TPC POWER HOLDING PLC.</t>
    </r>
  </si>
  <si>
    <t>non-current assets in the statements of financial position.</t>
  </si>
  <si>
    <t>original maturity of three months or less and not subject to withdrawal restrictions.</t>
  </si>
  <si>
    <t xml:space="preserve">                          </t>
  </si>
  <si>
    <t xml:space="preserve">     Other Payables</t>
  </si>
  <si>
    <t xml:space="preserve">     Fuel</t>
  </si>
  <si>
    <t xml:space="preserve">       Company Limited, a subsidiary, by percentage of shareholding within credit line Baht 325.00 million.</t>
  </si>
  <si>
    <t xml:space="preserve">     Trade accounts receivable - other companies</t>
  </si>
  <si>
    <t xml:space="preserve">          and purchasing material </t>
  </si>
  <si>
    <t xml:space="preserve">     Advance payment for construction </t>
  </si>
  <si>
    <t xml:space="preserve">   Siam Green tech energy Co., Ltd.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</si>
  <si>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</si>
  <si>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</si>
  <si>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</si>
  <si>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</si>
  <si>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</si>
  <si>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</si>
  <si>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- 40 -</t>
  </si>
  <si>
    <t>Total investmenst in joint venture</t>
  </si>
  <si>
    <t xml:space="preserve">The number of ordinary shares issued at </t>
  </si>
  <si>
    <t>The effect of the issuance of ordinary shares</t>
  </si>
  <si>
    <t xml:space="preserve">The number of ordinary shares by </t>
  </si>
  <si>
    <t xml:space="preserve">       the weighted average method</t>
  </si>
  <si>
    <t xml:space="preserve">     Segment operating profit (Loss)</t>
  </si>
  <si>
    <t xml:space="preserve"> - 41 -</t>
  </si>
  <si>
    <t xml:space="preserve">     Siam Green tech energy Co., Ltd.</t>
  </si>
  <si>
    <t xml:space="preserve">                     61-1409-1-02-2-0</t>
  </si>
  <si>
    <t>- 8 -</t>
  </si>
  <si>
    <t xml:space="preserve"> - 39 -</t>
  </si>
  <si>
    <t xml:space="preserve"> - 44 -</t>
  </si>
  <si>
    <t>- 12 -</t>
  </si>
  <si>
    <t xml:space="preserve"> - 43 -</t>
  </si>
  <si>
    <t>Turnover rates (0.50% movement)</t>
  </si>
  <si>
    <t xml:space="preserve">    Recognition of service income </t>
  </si>
  <si>
    <t>- 15 -</t>
  </si>
  <si>
    <t xml:space="preserve">                     61-1410-1-02-2-0</t>
  </si>
  <si>
    <t xml:space="preserve">     Accounting profit before income tax</t>
  </si>
  <si>
    <t xml:space="preserve">Obligation from developing project on hand </t>
  </si>
  <si>
    <t>Number of project on hand, beginning of the period</t>
  </si>
  <si>
    <t xml:space="preserve">Number of new project </t>
  </si>
  <si>
    <t>Number of project on hand, end of the period</t>
  </si>
  <si>
    <t xml:space="preserve">Value of project on hand (Baht) </t>
  </si>
  <si>
    <t xml:space="preserve">Contract sales value (Baht) </t>
  </si>
  <si>
    <t xml:space="preserve">% sales value of project on hand </t>
  </si>
  <si>
    <t xml:space="preserve">     the period which is increased  shares by the weighted average number of additional ordinary shares that would result from the </t>
  </si>
  <si>
    <t xml:space="preserve">     conversion  of  all  dilutive  potential ordinary  shares  to  ordinary  shares  the conversion of warrants to ordinary shares at the</t>
  </si>
  <si>
    <t xml:space="preserve">                     1915(1)/Or./2557</t>
  </si>
  <si>
    <t xml:space="preserve">      preserves the ability to continue their business as a going concern.</t>
  </si>
  <si>
    <t xml:space="preserve">                     58-1871-0-00-2-0</t>
  </si>
  <si>
    <t xml:space="preserve">        1.00 million which had already been paid Baht 0.50 million and remaining Baht 0.50 million.</t>
  </si>
  <si>
    <t xml:space="preserve">              -  Exemption  of  payment  of  corporate  income  tax  on  net   profit  derived  from promoted activity  for the period of  8  years </t>
  </si>
  <si>
    <t xml:space="preserve">                 exempted for computation of  taxable  income throughout  the  period  of  the promoted receives the exemption of corporate</t>
  </si>
  <si>
    <t>Thai  Polycons  Public  Company  Limited  engages  in  construction  services. The  Company  was listed on the Stock</t>
  </si>
  <si>
    <t xml:space="preserve">access at the measurement date. </t>
  </si>
  <si>
    <t xml:space="preserve">Level 1 : quoted  prices  (unadjusted)  in  active  markets  for  identical  assets  or  liabilities  that the entity can </t>
  </si>
  <si>
    <t xml:space="preserve">fair value hierarchy,  then the fair value measurement  is categorized in its entirely in the same level of the fair value </t>
  </si>
  <si>
    <t xml:space="preserve">hierarchy as the lowest level input that is significant to the entire measurement. </t>
  </si>
  <si>
    <t xml:space="preserve">If  the  inputs  used  to measure the fair value of an asset or liability might be categorized in different levels of the </t>
  </si>
  <si>
    <t xml:space="preserve">Thai  Polycons Public Company Limited  has a power to control such companies. Balances  and  transactions between  </t>
  </si>
  <si>
    <t xml:space="preserve">financial  statements have been  taken for consolidation  from the  date  of control  until the  controllable  is terminated. </t>
  </si>
  <si>
    <t xml:space="preserve">These  consolidated financial statements are prepared  with the objective to show  the  consolidated  financial position </t>
  </si>
  <si>
    <t xml:space="preserve">these  financial  statements for other  purposes  may  be  limited due  to the difference in types of companies consisted </t>
  </si>
  <si>
    <t xml:space="preserve">Cash  and  cash  equivalents  consist  of  cash  on  hand,  cash  at  banks,  and  all  highly  liquid  investments with an </t>
  </si>
  <si>
    <t xml:space="preserve">Deposits  at   financial   institutions  that  are  restricted  in  use  are  presented  as “Restricted  bank  deposits”  under </t>
  </si>
  <si>
    <t xml:space="preserve">            When  assets  are  sold or retired,  the  Group will eliminated their costs and accumulated depreciation from the accounts and</t>
  </si>
  <si>
    <t xml:space="preserve">            Where  the  carrying amount of  an asset  is  greater than its estimated recoverable amount, it is written down immediately to</t>
  </si>
  <si>
    <t xml:space="preserve">     its   recoverable   amount.  Estimated  recoverable  amount  is  the  higher  of   the  anticipated  discounted  cash  flows  from  the </t>
  </si>
  <si>
    <t xml:space="preserve">            Repairs  and  maintenance are charged to the statement of comprehensive income  during the financial period in which they</t>
  </si>
  <si>
    <t xml:space="preserve">     are incurred.  The cost  of major  renovations  is  included  in  the  carrying  amount of  the asset when  it is probable  that future</t>
  </si>
  <si>
    <t xml:space="preserve">     economic  benefits  in  excess of the originally assessed standard of performance of the existing asset will flow to the  Company.</t>
  </si>
  <si>
    <t xml:space="preserve">            Interest  costs  on borrowings to finance the construction of property, plant  and equipment are capitalised as part of cost of</t>
  </si>
  <si>
    <t xml:space="preserve">     the  asset,  during  the period  of time required  to complete and  prepare the property  for its intended use.  The borrowing costs</t>
  </si>
  <si>
    <t xml:space="preserve">     and development costs.</t>
  </si>
  <si>
    <t xml:space="preserve">            Land held for development are stated at cost less allowance for impairment of assets (if any). Costs included of cost of  land </t>
  </si>
  <si>
    <t xml:space="preserve">              Foreign  currency  transactions  are  translated  into  Thai  Baht  using  the  exchange  rates  prevailing  at  the  date  of  the</t>
  </si>
  <si>
    <t xml:space="preserve">     transactions  and  from  the  translation  of  monetary  assets  and  liabilities  denominated  in foreign currencies,  are recognized</t>
  </si>
  <si>
    <t xml:space="preserve">             Enterprises  and  individuals  that  directly,  or  indirectly  through  one or  more intermediaries, control, or are controlled by,</t>
  </si>
  <si>
    <t xml:space="preserve">     or  are  under  common control  with,  the  Company,  including   holding  companies,  subsidiaries  and  fellow  subsidiaries  are</t>
  </si>
  <si>
    <t xml:space="preserve">     of  the Company  and close members  of  the family  of  these  individuals  and companies associated  with these individuals also</t>
  </si>
  <si>
    <t xml:space="preserve">             In  considering  each  possible  related  party  relationship, attention  is  directed  to the substance of  the  relationship, more</t>
  </si>
  <si>
    <t xml:space="preserve">-   In respect of taxable temporary differences associated with investments in subsidiaries,  where  the timing  of  the reversal </t>
  </si>
  <si>
    <t xml:space="preserve">-  Where  the  deferred  tax assets  relating  to the deductible temporary  difference arises  from the initial  recognition  of an </t>
  </si>
  <si>
    <t xml:space="preserve">       Electricity  Authority  amount  of  Baht  0.14 million  secured  by pledging  land  together  with construction of the project </t>
  </si>
  <si>
    <t xml:space="preserve">Interest rate 5.00-6.00% per annum </t>
  </si>
  <si>
    <t xml:space="preserve">            Employee benefit obligations plan at the </t>
  </si>
  <si>
    <t xml:space="preserve">            Actuarial losses (gains)</t>
  </si>
  <si>
    <t xml:space="preserve">            Employee benefits paid</t>
  </si>
  <si>
    <t xml:space="preserve">            Employee benefit obligations plan </t>
  </si>
  <si>
    <t xml:space="preserve">      executive levels immediately after the chief executive officer and all persons in positions equivalent to these fourth executive levels.</t>
  </si>
  <si>
    <t xml:space="preserve">Land and land </t>
  </si>
  <si>
    <t>improvements</t>
  </si>
  <si>
    <t xml:space="preserve">Land - earthen </t>
  </si>
  <si>
    <t>ponds</t>
  </si>
  <si>
    <t xml:space="preserve">Building and buildings </t>
  </si>
  <si>
    <t>Tools and equipment</t>
  </si>
  <si>
    <t xml:space="preserve">Office fixture </t>
  </si>
  <si>
    <t>and equipment</t>
  </si>
  <si>
    <t>Vehicles</t>
  </si>
  <si>
    <t>Assets - Cost</t>
  </si>
  <si>
    <t xml:space="preserve">     Acquisition </t>
  </si>
  <si>
    <t xml:space="preserve">     Disposal</t>
  </si>
  <si>
    <t xml:space="preserve">     Depreciation</t>
  </si>
  <si>
    <t xml:space="preserve">     Depreciation - write off</t>
  </si>
  <si>
    <t xml:space="preserve"> - 42 -</t>
  </si>
  <si>
    <t xml:space="preserve">Assets </t>
  </si>
  <si>
    <t xml:space="preserve">Assets under </t>
  </si>
  <si>
    <t>installation</t>
  </si>
  <si>
    <t xml:space="preserve">Software under </t>
  </si>
  <si>
    <t xml:space="preserve">          Net book value</t>
  </si>
  <si>
    <t xml:space="preserve">    Increase</t>
  </si>
  <si>
    <t xml:space="preserve">        in form of Feed-in Tariff  (FiT) is as follows:</t>
  </si>
  <si>
    <t>(Sign) ……………………………………...........…………………………………. Authorized Director</t>
  </si>
  <si>
    <t>(Sign) ……………………………………...........……...................…………………………. Authorized Director</t>
  </si>
  <si>
    <t xml:space="preserve">the Company  and its subsidiaries have been eliminated  from  the  consolidated financial statements. The subsidiaries' </t>
  </si>
  <si>
    <t xml:space="preserve">     related  parties  of  the Company. Associates and individuals owning, directly or indirectly, an interest in the voting power of the</t>
  </si>
  <si>
    <t xml:space="preserve">     Company  that  gives  them  significant  influence over the enterprise, key management personal, including directors and officers</t>
  </si>
  <si>
    <t xml:space="preserve">     </t>
  </si>
  <si>
    <t>3.3</t>
  </si>
  <si>
    <t xml:space="preserve">The consolidated financial statements consist  of  the financial statements of  Thai  Polycons  Public Company Limited, </t>
  </si>
  <si>
    <t>a parent company which has shareholding  or has significant influence in   subsidiaries as follows:</t>
  </si>
  <si>
    <t xml:space="preserve">   </t>
  </si>
  <si>
    <t xml:space="preserve">                     62-0232-1-02-2-0</t>
  </si>
  <si>
    <t xml:space="preserve">                </t>
  </si>
  <si>
    <t xml:space="preserve">products  and the obligations to be performed in providing services  that are included in the contract using the basis of </t>
  </si>
  <si>
    <t>caption of  “Contract liability”  in the statement of financial position.  Contract liabilities  are recognized  as revenue</t>
  </si>
  <si>
    <t>when the obligation under the contract is performed.</t>
  </si>
  <si>
    <t xml:space="preserve">Inventory </t>
  </si>
  <si>
    <t xml:space="preserve">Real estate projects under development </t>
  </si>
  <si>
    <t xml:space="preserve">Real  estate  projects under development  are  those  properties  which are held with the intention of development and </t>
  </si>
  <si>
    <t>sale in the ordinary  course  of  business.  They  are  stated  at  the  lower  of cost or estimated net realisable value.</t>
  </si>
  <si>
    <t>Net realizable value represents the estimated selling price less costs to be incurred in selling the properties.</t>
  </si>
  <si>
    <t xml:space="preserve">funding  a development  property  are  capitalized,  on  a specific  identification basis,  as part of the cost of the development </t>
  </si>
  <si>
    <t xml:space="preserve">property until the completion of development. </t>
  </si>
  <si>
    <t xml:space="preserve">costs,  development  expenditure,  borrowing  costs  and  other  related  expenditure.   Borrowing   costs   payable  on  loans  </t>
  </si>
  <si>
    <t xml:space="preserve">      requesting  the Company to act as a singer in accused party. Since one bidder in government agency work in healthcare center and</t>
  </si>
  <si>
    <t xml:space="preserve">     Contract assets</t>
  </si>
  <si>
    <t xml:space="preserve">     Contract assets - net</t>
  </si>
  <si>
    <t>To buy and to sell contract liabilities</t>
  </si>
  <si>
    <t xml:space="preserve">on  construction  contract  is  provided  immediately.   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</si>
  <si>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</si>
  <si>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</si>
  <si>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</si>
  <si>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>Other income and expenses are recognized on an accrual basis.</t>
  </si>
  <si>
    <t xml:space="preserve">       Power Company Limited, a subsidiary, with the proportion of shareholding in the amount of Baht 300.00 million.</t>
  </si>
  <si>
    <t xml:space="preserve">       Thai Polycons Public Company Limited.</t>
  </si>
  <si>
    <t xml:space="preserve">        Co.,Ltd. a subsidiary, with the proportion of  shareholding for within credit line Baht 320.40 million.</t>
  </si>
  <si>
    <t xml:space="preserve">      acting as a singer in accused party. At present, the case is being judged by Administrative Court of Chiang Mai.</t>
  </si>
  <si>
    <t xml:space="preserve">     Stemwise Energy Management Co., Ltd.</t>
  </si>
  <si>
    <t xml:space="preserve">Cost of sales </t>
  </si>
  <si>
    <t>(Sign) …………………………………..................…...........………………….....………………. Authorized Director</t>
  </si>
  <si>
    <t xml:space="preserve">The  cost of real estate  projects  under  development  comprises specifically  identified  costs,  including  acquisition  </t>
  </si>
  <si>
    <t xml:space="preserve">        small  business  power  generator  for  electricity  renewable  energy  to  the  grid,  renewable  energy to Provincial Electricity Authority </t>
  </si>
  <si>
    <t xml:space="preserve">     Authority  amount  of  Baht 1.68 million secured by land together with construction and machinery of the project as stated </t>
  </si>
  <si>
    <t xml:space="preserve">                 on  October  3, 2016  and Phathalung  Green Power Co., Ltd. on July 7, 2017 and Satun Green Power Company Limited had </t>
  </si>
  <si>
    <t>under installation</t>
  </si>
  <si>
    <t>Number of Closed down project</t>
  </si>
  <si>
    <t>- 31 -</t>
  </si>
  <si>
    <t xml:space="preserve"> - 47 -</t>
  </si>
  <si>
    <t xml:space="preserve">                               </t>
  </si>
  <si>
    <t xml:space="preserve">     Less Allowance for impairment</t>
  </si>
  <si>
    <t xml:space="preserve">              A subsidiary made electricity purchase agreement from small business power producer for electricity renewable energy to PAE </t>
  </si>
  <si>
    <t xml:space="preserve">     as Adder is as follows.</t>
  </si>
  <si>
    <t xml:space="preserve">   agreement to buy and to sell electricity in the amount of Baht 4.95 million secured by land together with construction and </t>
  </si>
  <si>
    <t xml:space="preserve">Revenue  arrangements  with  multiple  deliverables  are allocated  between the  element in proportion to the delivered </t>
  </si>
  <si>
    <t xml:space="preserve">            Decreasing in employee benefit obligations</t>
  </si>
  <si>
    <t xml:space="preserve">    Amortization for the year</t>
  </si>
  <si>
    <t xml:space="preserve">    Write off</t>
  </si>
  <si>
    <t xml:space="preserve">               is not a business combination and,  at the time of the transaction,  affects neither  the accounting profit nor taxable profit </t>
  </si>
  <si>
    <t xml:space="preserve">              recognized  only  to  the  extent  that  it is probable that the temporary differences will reverse in the foreseeable future </t>
  </si>
  <si>
    <t xml:space="preserve">              and taxable profit will be available against which the temporary differences can be utilized.</t>
  </si>
  <si>
    <t xml:space="preserve">               or loss.</t>
  </si>
  <si>
    <t xml:space="preserve">              of  the temporary differences can be controlled and  it  is  probable that the  temporary differences  will not reverse in the </t>
  </si>
  <si>
    <t xml:space="preserve">              foreseeable future.</t>
  </si>
  <si>
    <t xml:space="preserve">              which the deductible  temporary differences, and the carry forward of unused tax losses can be utilized except:</t>
  </si>
  <si>
    <t xml:space="preserve">              asset or  liability  in a  transaction  that  is  not a business combination and, at the time of the transaction, affects neither </t>
  </si>
  <si>
    <t xml:space="preserve">              the accounting profit nor taxable profit or loss.</t>
  </si>
  <si>
    <t xml:space="preserve">Paid - up capital </t>
  </si>
  <si>
    <t xml:space="preserve">                The  primary objective of the Group’s capital management  is  to ensure that it has an appropriate financial structure and </t>
  </si>
  <si>
    <t xml:space="preserve">      and  temporarily  protect  for  not  making  any contract  with the Company and nothing has to be done by the Company until final </t>
  </si>
  <si>
    <t xml:space="preserve">                 on  March  15, 2013, Maewong Energy Company  Limited,  on  October 12, 2015, and  Thungsung Green Company Limited  </t>
  </si>
  <si>
    <t xml:space="preserve">       Power  Company   Limited,  a  jointly  controlled entity. The guarantee  is  base  on proportion  of  shareholding  by Baht </t>
  </si>
  <si>
    <t xml:space="preserve">    period is granted  for 20 months counting from the signing  date  or 6 months after the  borrower  operated  commercial electricity plant </t>
  </si>
  <si>
    <t xml:space="preserve">    whichever is earlier and interest is payable on a monthly basis at the rate of MLR -1.50% per annum for the 1th - 48th month and at the </t>
  </si>
  <si>
    <t xml:space="preserve">    and  transferring the right to receive electricity fee from Provincial Electricity Authority to the bank.   </t>
  </si>
  <si>
    <t xml:space="preserve">            Maewong Energy Company Limited, a subsidiary of  TPC  Power Holding Public Company Limited, has credit line from domestic </t>
  </si>
  <si>
    <t xml:space="preserve">    financial  institution  amount of  Baht  500 million,  maturity within  116 months  (inclusive principal grace period),  the principal  grace </t>
  </si>
  <si>
    <t xml:space="preserve">    rate of  MLR -1.25%  per annum for the  49th - 116th month, guaranteed  by mortgaging  land  with  its construction  and  machineries  </t>
  </si>
  <si>
    <t xml:space="preserve">            Thungsung Green Company Limited, a subsidiary of  TPC Power Holding Public Company Limited, has credit line fully used from </t>
  </si>
  <si>
    <t xml:space="preserve">            Phathalung  Green Power Company Limited, a subsidiary  of  TPC Power Holding  Public  Company  Limited, has  credit line from </t>
  </si>
  <si>
    <t xml:space="preserve">     and total loans repayment will be made in accordance with the agreement within 120  months  from the first withdrawal date (the grace </t>
  </si>
  <si>
    <t xml:space="preserve">     period  is  granted  for  24  months  from  the  first  of  loans withdrawal date).  The interest is payable on a monthly basis  at the  rate of </t>
  </si>
  <si>
    <t xml:space="preserve">            Satun Green Power Company Limited,  a subsidiary of  TPC Power Holding  Public Company Limited, has credit line from a local </t>
  </si>
  <si>
    <t xml:space="preserve">     total  loans  repayment will  be made in accordance with  the agreement  within  120  months from the first withdrawal date (the  grace </t>
  </si>
  <si>
    <t xml:space="preserve">     period  is  granted  for  24  months  from  the  first  of  loans  withdrawal  date). The interest is payable on a monthly basis at the rate of </t>
  </si>
  <si>
    <t xml:space="preserve">            Pattani Green Co,Ltd. a subsidiary of  TPC  POWER  Holding  Plc.has credit line from a local financial institution amount of Baht </t>
  </si>
  <si>
    <t xml:space="preserve">     1,450 million. The first installment of principal  is repayable on the 6th month from Commercial Operation Date (COD) not  later  than </t>
  </si>
  <si>
    <t xml:space="preserve">     2 years from the Commercial Operation  Date (COD) not later than June 2021.</t>
  </si>
  <si>
    <t xml:space="preserve">     to  the bank and required to maintain cash in the accounts for reserving the principal and interest repayment for 2 installments within </t>
  </si>
  <si>
    <t xml:space="preserve">              TPCH  Power  1 Co.,Ltd. ,a  subsidiary  of  TPC  Power Holding  Public  Company Limited, has credit line from a local  financial </t>
  </si>
  <si>
    <t xml:space="preserve">-   Where the deferred tax liability arises from the initial recognition of goodwill or of an asset or liability in a transaction that   </t>
  </si>
  <si>
    <t xml:space="preserve">-  In  respect  of  deductible temporary differences  associated  with  investments  in  subsidiaries, deferred  tax  assets are 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</si>
  <si>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</si>
  <si>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</si>
  <si>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</si>
  <si>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a local financial institution in the amount of  Baht 500  million. The first installment of principals is repayable in the 25th month maturity  </t>
  </si>
  <si>
    <t xml:space="preserve">     financial institution in the amount of  Baht  500 million. The first  installment of principals is repayable in the 25th month maturity and  </t>
  </si>
  <si>
    <t xml:space="preserve">      accounts amount of Baht 46.56 million.</t>
  </si>
  <si>
    <t xml:space="preserve">     a  local financial  institution  in the amount of  Baht  500 million. alread reached the  limit  The  Company  made  agreement  for request </t>
  </si>
  <si>
    <t xml:space="preserve">     making payment  earlier first installment commencing in April 2017 and repayment will be fully paid in November 2025. The interest is </t>
  </si>
  <si>
    <t xml:space="preserve">     As at December 31, 2019</t>
  </si>
  <si>
    <t xml:space="preserve">   As at December 31, 2019</t>
  </si>
  <si>
    <t xml:space="preserve">     dividend distribution.</t>
  </si>
  <si>
    <t xml:space="preserve">               The  legal reserve  of  the Company was established in accordance  with the provisions of the Thai Public Company Limited </t>
  </si>
  <si>
    <t xml:space="preserve">     Act  B.E.  2535, which requires  the  appropriation  as  legal  reserve  of  at  least  5% of net income for the year after deduction of </t>
  </si>
  <si>
    <t xml:space="preserve">     the deficit  brought  forward (if any) until the reserve reach 10% of  the  authorized share capital.   This reserve  is not available for </t>
  </si>
  <si>
    <t xml:space="preserve">              Nakhornsrithammaraja</t>
  </si>
  <si>
    <t xml:space="preserve">              Nakhornsawan</t>
  </si>
  <si>
    <t xml:space="preserve">               The  Group records income  tax based  on the  actual  amount  currently  payable according to the tax legislation at the rate of  </t>
  </si>
  <si>
    <t xml:space="preserve">              Phathalung</t>
  </si>
  <si>
    <t xml:space="preserve">      Section 90 by excluding salaries and benefits which paid to the directors.  </t>
  </si>
  <si>
    <t xml:space="preserve">               Directors'  remuneration  are  benefits  paid to the  Company  and subsidiaries'  directors  under  the  Public  Company  Limited Act -</t>
  </si>
  <si>
    <t>1.2.5</t>
  </si>
  <si>
    <t>- 32 -</t>
  </si>
  <si>
    <t xml:space="preserve"> - 48 -</t>
  </si>
  <si>
    <t xml:space="preserve"> - 49 -</t>
  </si>
  <si>
    <t xml:space="preserve">         </t>
  </si>
  <si>
    <t xml:space="preserve">        and remaining balance to pay Baht 1.11 million.</t>
  </si>
  <si>
    <t xml:space="preserve">     Supplies used</t>
  </si>
  <si>
    <t xml:space="preserve">     Increase </t>
  </si>
  <si>
    <t xml:space="preserve">   agreement  to buy and to sell electricity  in  the amount  of  Baht  3.15  million  in  secured by land with  construction  and </t>
  </si>
  <si>
    <t xml:space="preserve">     Electricity Authority amount of Baht 1.20 million secured by land together with construction and machinery of the project  </t>
  </si>
  <si>
    <t xml:space="preserve">     Overdraft</t>
  </si>
  <si>
    <t xml:space="preserve">Satun Green Power Co.,Ltd. </t>
  </si>
  <si>
    <t xml:space="preserve">     is  in  the  delivery  process  and  negotiate  to collect the payment and sending invoice to contract.</t>
  </si>
  <si>
    <t xml:space="preserve">     Inventories</t>
  </si>
  <si>
    <t xml:space="preserve">       Co.,Ltd, (common control entity) by proportion of shareholding  amount of Baht 2.38 million.</t>
  </si>
  <si>
    <t>The Group records provision for slow-moving, obsolete or defective supplies.</t>
  </si>
  <si>
    <t xml:space="preserve">     completed and ready for their intended use.</t>
  </si>
  <si>
    <t xml:space="preserve">            Assets  under  installation  are  stated  at  cost.  These  assets  are  not  depreciated  until  such time  as the relevant assets  are </t>
  </si>
  <si>
    <t>Non-taxable expenses</t>
  </si>
  <si>
    <t xml:space="preserve">                              </t>
  </si>
  <si>
    <t xml:space="preserve"> Consolidated  </t>
  </si>
  <si>
    <t>financial  statements</t>
  </si>
  <si>
    <t xml:space="preserve">Separate </t>
  </si>
  <si>
    <t xml:space="preserve"> - 50 -</t>
  </si>
  <si>
    <t xml:space="preserve">                  Revenue recognized as previously included in balance brought forward </t>
  </si>
  <si>
    <t xml:space="preserve">     Advance payment for service</t>
  </si>
  <si>
    <t>Mortality rate (The year of 2018 Mortality Tables Thailand)</t>
  </si>
  <si>
    <t>Disability rate (The year of 2018 Mortality Tables Thailand)</t>
  </si>
  <si>
    <t xml:space="preserve">   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</si>
  <si>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</si>
  <si>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</si>
  <si>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</si>
  <si>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</si>
  <si>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               Construction materials and supplies used</t>
  </si>
  <si>
    <t xml:space="preserve">               Purchasing land and paid wage to contractor</t>
  </si>
  <si>
    <t xml:space="preserve">               Changing in land works under construction. </t>
  </si>
  <si>
    <t xml:space="preserve">               Hire of service contract</t>
  </si>
  <si>
    <t xml:space="preserve">               Employee benefit expenses</t>
  </si>
  <si>
    <t xml:space="preserve">               Directors' remuneration</t>
  </si>
  <si>
    <t xml:space="preserve">               Managements benefit expense</t>
  </si>
  <si>
    <t xml:space="preserve">           -  Include in administrative expenses </t>
  </si>
  <si>
    <t xml:space="preserve">               Depreciation and amortization</t>
  </si>
  <si>
    <t xml:space="preserve">               Electricity plant consultant and management fee</t>
  </si>
  <si>
    <t xml:space="preserve">               Fuel</t>
  </si>
  <si>
    <t xml:space="preserve">                                     February 20, 2020.  </t>
  </si>
  <si>
    <t xml:space="preserve">                                     20, 2020.  </t>
  </si>
  <si>
    <t xml:space="preserve">                                     dividend  at the  rate Baht 1.00  per share total amount of  Baht 20.00 million. Such dividend was  paid on February </t>
  </si>
  <si>
    <t xml:space="preserve">                                     20, 2020.</t>
  </si>
  <si>
    <t xml:space="preserve">                                     dividend at the rate Baht 12.00 per share total amount of Baht 24.00 million Such dividend was paid on February </t>
  </si>
  <si>
    <t xml:space="preserve">                                     interim dividend at the rate  Baht 1.00 per share total amount of Baht  25.00 million and set  aside legal reserve  </t>
  </si>
  <si>
    <t xml:space="preserve">                                     5%  of  net  profit  for  the  year  ended  December  31,  2019  Baht 1.70 million. Such  dividend  was  paid  on </t>
  </si>
  <si>
    <t xml:space="preserve">                                     interim dividend at the rate Baht 1.20 per share total amount of Baht 30.00 million and set aside legal  reserve  </t>
  </si>
  <si>
    <t xml:space="preserve">                                     5%  of net  profit  for  the year ended  December  31, 2019  Baht  1.81  million.  Such  dividend was   paid  on </t>
  </si>
  <si>
    <t xml:space="preserve">       Company  received court writ to be interpleader no. 1. The case is being judged by Administrative Court of Yala.</t>
  </si>
  <si>
    <t xml:space="preserve">      Department  and  the Company must temporarily keep such amount of  money on behalf  of prosecutor until  final judge has  been </t>
  </si>
  <si>
    <t xml:space="preserve">              -  Exemption  on  dividends  derived  from  the  promoted  activity   granted  an  exemption  of corporate  income tax  shall be</t>
  </si>
  <si>
    <t xml:space="preserve">              -  Fifty  percent  reduction of  the normal corporate  income  tax  rate on the profits from the promoted activity for a period of</t>
  </si>
  <si>
    <t xml:space="preserve">Investment in subsidiaries </t>
  </si>
  <si>
    <t>Subsidiary, which are those entities in which the Group of company has an interest of more than one half of the voting</t>
  </si>
  <si>
    <t>rights or otherwise has power  to exercise control over  the operations  are consolidated.  Subsidiary are consolidated from the</t>
  </si>
  <si>
    <t>date  on which control is  transferred  to  the  Company  and are  no longer consolidated from the date  that control ceases. All</t>
  </si>
  <si>
    <t xml:space="preserve">inter - company  transactions,  balances  and  unrealized  gains  on  transactions  between  group  companies  are   eliminated; </t>
  </si>
  <si>
    <t xml:space="preserve">unrealized  losses  are also  eliminated unless cost  cannot be  recovered. Where  necessary, accounting  policies of  subsidiary </t>
  </si>
  <si>
    <t xml:space="preserve">have been changed to ensure consistency with  the policies  adopted by  the Group of company. Investments  in subsidiaries </t>
  </si>
  <si>
    <t xml:space="preserve">are  reported  by using  the cost method of  accounting in  the separate  financial  statements.  Investments  in  subsidiaries in </t>
  </si>
  <si>
    <t xml:space="preserve">            TPCH  Power  2 Co.,Ltd., a subsidiary of  TPC Power Holding  Public  Company  Limited, has  credit  line  from a  local  financial </t>
  </si>
  <si>
    <t xml:space="preserve">     restriction on dividend payment. </t>
  </si>
  <si>
    <t xml:space="preserve">             The  loan  agreement  contains  certain  restrictions  and practices  such as the  preservation a certain  debt-to-equity  ratio and the </t>
  </si>
  <si>
    <t xml:space="preserve">     4.13  Other intangible assets </t>
  </si>
  <si>
    <t xml:space="preserve">      borrowing rate. After the commencement date, the amount of lease liabilities is increased to reflect the accretion of interest and </t>
  </si>
  <si>
    <t xml:space="preserve">      reduced for the lease payments made. In addition, the carrying amount of lease liabilities is remeasured if there is a modification </t>
  </si>
  <si>
    <t xml:space="preserve">      or reassessment.</t>
  </si>
  <si>
    <t xml:space="preserve">      payments  to  be made over  the  lease  term,  discounted  by the  interest rate  implicit  in the  lease or the Group’s incremental </t>
  </si>
  <si>
    <t xml:space="preserve">              At the commencement date  of the lease, the Group recognizes lease liabilities  measured at the  present value of the lease </t>
  </si>
  <si>
    <t xml:space="preserve">             Provisions are recognised  when the Group of company  has a present legal  or constructive  obligation as a result of past </t>
  </si>
  <si>
    <t xml:space="preserve">     than the legal form.</t>
  </si>
  <si>
    <t xml:space="preserve">Fair value </t>
  </si>
  <si>
    <t xml:space="preserve">through profit </t>
  </si>
  <si>
    <t>or loss</t>
  </si>
  <si>
    <t xml:space="preserve">                     Chang Raek Bio Power Co., Ltd.</t>
  </si>
  <si>
    <t xml:space="preserve">                     Maewong Energy Co., Ltd.</t>
  </si>
  <si>
    <t xml:space="preserve">                     Thungsung Green Co., Ltd.</t>
  </si>
  <si>
    <t xml:space="preserve">                     Pattani Green Co., Ltd.</t>
  </si>
  <si>
    <t xml:space="preserve">                     Satun Green Power Co., Ltd.</t>
  </si>
  <si>
    <t xml:space="preserve">     4.15  Foreign currency transactions</t>
  </si>
  <si>
    <t xml:space="preserve">     4.16  Financial instruments</t>
  </si>
  <si>
    <t xml:space="preserve">     4.17 Accounting estimates</t>
  </si>
  <si>
    <t xml:space="preserve">     4.18 Provisions</t>
  </si>
  <si>
    <t xml:space="preserve">     4.19 Related parties</t>
  </si>
  <si>
    <t xml:space="preserve">     4.20 Provident fund and Employee benefits</t>
  </si>
  <si>
    <t xml:space="preserve">               4.20.3  Share based payment by equity securities</t>
  </si>
  <si>
    <t xml:space="preserve">     4.21 Income tax</t>
  </si>
  <si>
    <t xml:space="preserve">              4.21.2  Deferred tax</t>
  </si>
  <si>
    <t xml:space="preserve">     4.22  Earnings per share</t>
  </si>
  <si>
    <t xml:space="preserve">            4.22.1  Basic earnings per share</t>
  </si>
  <si>
    <t xml:space="preserve">            4.22.2  Diluted earnings per shared</t>
  </si>
  <si>
    <t xml:space="preserve">            The Company has long-term loan from a domestic financial institution Baht 150 million by making principal together with interest </t>
  </si>
  <si>
    <t xml:space="preserve">     July  2020  and  total  loans  repayment  will  be  made  in  accordance  with  agreement 96 months (the grace period is granted for 21 </t>
  </si>
  <si>
    <t>Vehicle</t>
  </si>
  <si>
    <t xml:space="preserve"> - 51 -</t>
  </si>
  <si>
    <t xml:space="preserve"> - 52 -</t>
  </si>
  <si>
    <t xml:space="preserve">    Acquisition </t>
  </si>
  <si>
    <t xml:space="preserve">    Disposal</t>
  </si>
  <si>
    <t xml:space="preserve">    Depreciation</t>
  </si>
  <si>
    <t xml:space="preserve">    Depreciation - write off</t>
  </si>
  <si>
    <t xml:space="preserve">              Lease liabilities</t>
  </si>
  <si>
    <t xml:space="preserve">     at the court.</t>
  </si>
  <si>
    <t xml:space="preserve">     Administrative Court Nakhon Si Thammarat  against revoke the license for factory operation and permission for electricity plant  </t>
  </si>
  <si>
    <t xml:space="preserve">      sub-contractor of the Company, has filed  a complaint to  Administrative  Court  of  Yala  to  judge  and  enforce to revoke property </t>
  </si>
  <si>
    <t xml:space="preserve">      Such  amount  of  money is retention which  prosecutor has right to regain from the Company. The prosecutor also filed complaint </t>
  </si>
  <si>
    <t xml:space="preserve">       to a court  for ordering  both  defendant  not to do anything or order the Company  to  submit  such amount of money to Revenue </t>
  </si>
  <si>
    <t xml:space="preserve">     construction of  Thungsung  Green Company Limited since the license is issued wrongfully which may be arise the environment </t>
  </si>
  <si>
    <t xml:space="preserve">     impacts.  The Court has tried and deems that the  judgment  or decision relating  to this case  may  effect  to  Thungsung  Green  </t>
  </si>
  <si>
    <t xml:space="preserve">     Company  Limited. Nevertheless,  the  Court ordered  Thungsung  Green Company Limited to be a interpleader in the action of </t>
  </si>
  <si>
    <t xml:space="preserve">     prosecuted person  which is  required as the 3rd prosecuted  person  on November 14, 2015. At present, the case is still pending </t>
  </si>
  <si>
    <t xml:space="preserve">                 promoted company is granted  permission to  deduct  such  annual  loss  from  net  profits accrued after the expiration of the </t>
  </si>
  <si>
    <t xml:space="preserve">              -  In  the  case  where  a loss  has  been  incurred  during  the period of  receiving   exemption  of  corporate  income  tax.  The</t>
  </si>
  <si>
    <t xml:space="preserve">      with interest 7.50% per annum since litigation date until fully paid and court fee. At present, the Supreme Court upholds a primary </t>
  </si>
  <si>
    <t xml:space="preserve">      court  decision  and  the  case is  under  property  investigation. The  Company,  however, has  provided  allowance  for  doubtful </t>
  </si>
  <si>
    <t xml:space="preserve">      order  by  court  from  this  case may have impact  to  the  Company. Therefore,  the court  has  send court writ to the company for </t>
  </si>
  <si>
    <t xml:space="preserve">      public health  project  Faculty of  Medicine Chiang Mai University filed and requested  to revoke list of auction winner notification</t>
  </si>
  <si>
    <t xml:space="preserve">      Company is  requested to be  party  as interpleader no.1.  A  prosecutor,  who  has  right  for  receiving  money  from  working  of  </t>
  </si>
  <si>
    <t xml:space="preserve">       ordered by  a Court. The Court has considered that judge and  order of this case may has impact to the Company. Therefore, the </t>
  </si>
  <si>
    <t xml:space="preserve">      sub-contractors as defendant  no.2  and 3 of office building  construction project  at  Hat  Yai  airport since both sub-contractors </t>
  </si>
  <si>
    <t xml:space="preserve">               Cash and cash equivalents</t>
  </si>
  <si>
    <t>Consolidated financial statements (Baht)</t>
  </si>
  <si>
    <t xml:space="preserve">                                        The Company paid such shares Baht 2.50 per share amount of Baht 2.28 million.</t>
  </si>
  <si>
    <t xml:space="preserve">                                        The Company paid such shares Baht 2.50 per share amount of Baht 2.60 million.</t>
  </si>
  <si>
    <t xml:space="preserve">              The minimum amounts to be paid under lease liabilities are as follows :</t>
  </si>
  <si>
    <t xml:space="preserve">                The Group has revenues from sales of electricity current which entered into contract with the Provincial Electricity Authority. </t>
  </si>
  <si>
    <t xml:space="preserve">      Commission concerned.</t>
  </si>
  <si>
    <t xml:space="preserve">      The purchasing price is  based on the criteria, methodology  and conditions as stipulated in the regulation of the Energy Regulatory </t>
  </si>
  <si>
    <t>Purchase quantity</t>
  </si>
  <si>
    <t>of  Contract</t>
  </si>
  <si>
    <t>Contract end date</t>
  </si>
  <si>
    <t xml:space="preserve">                Type of goods and services</t>
  </si>
  <si>
    <t xml:space="preserve">                Revenues from sales of electricity</t>
  </si>
  <si>
    <t xml:space="preserve">                Timing of revenues recognition 
</t>
  </si>
  <si>
    <t xml:space="preserve">                Revenues recognized at a point in time
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</si>
  <si>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</si>
  <si>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</si>
  <si>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</si>
  <si>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</si>
  <si>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</si>
  <si>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</si>
  <si>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</si>
  <si>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 xml:space="preserve">              Short-term leases and Leases of low-value assets</t>
  </si>
  <si>
    <t xml:space="preserve">              Payments under leases that, have a lease term of 12 months or less at the commencement date, or are leases of low-value </t>
  </si>
  <si>
    <t xml:space="preserve">      assets, are recognised as expenses on a straight-line basis over the lease term.</t>
  </si>
  <si>
    <t>Related parties</t>
  </si>
  <si>
    <t>Other companies</t>
  </si>
  <si>
    <t xml:space="preserve">               Other current receivables</t>
  </si>
  <si>
    <t xml:space="preserve">Fair value through </t>
  </si>
  <si>
    <t xml:space="preserve">other comprehensive </t>
  </si>
  <si>
    <t>Amortised cost</t>
  </si>
  <si>
    <t xml:space="preserve">               Contract assets</t>
  </si>
  <si>
    <t xml:space="preserve">               Retention receivable </t>
  </si>
  <si>
    <t xml:space="preserve">               Restricted bank deposit </t>
  </si>
  <si>
    <t xml:space="preserve">               Trade accounts receivable </t>
  </si>
  <si>
    <t xml:space="preserve">               Total financial assets</t>
  </si>
  <si>
    <t xml:space="preserve">               Total financial liabilities</t>
  </si>
  <si>
    <t xml:space="preserve">               Financial assets</t>
  </si>
  <si>
    <t xml:space="preserve">               Financial liabilities</t>
  </si>
  <si>
    <t>from financial institutions</t>
  </si>
  <si>
    <t xml:space="preserve">               Bank overdrafts and short-term loans </t>
  </si>
  <si>
    <t xml:space="preserve">               Trade accounts payable and other </t>
  </si>
  <si>
    <t>current payables</t>
  </si>
  <si>
    <t xml:space="preserve">               Retention payable</t>
  </si>
  <si>
    <t xml:space="preserve">               Long-term loans  </t>
  </si>
  <si>
    <t xml:space="preserve">               Lease liabilities</t>
  </si>
  <si>
    <t>Separate financial statements (Baht)</t>
  </si>
  <si>
    <t xml:space="preserve">               Other current financial assets</t>
  </si>
  <si>
    <t xml:space="preserve">               Trade accounts receivable</t>
  </si>
  <si>
    <t xml:space="preserve">       Amendment in accordance with the Investment Promotion Act B. E. 2520, the tax incentives are extended to receive the rights </t>
  </si>
  <si>
    <t>and privileges as follows:</t>
  </si>
  <si>
    <t>26 December 2019.</t>
  </si>
  <si>
    <t xml:space="preserve">          </t>
  </si>
  <si>
    <t xml:space="preserve">                                     13, 2020. </t>
  </si>
  <si>
    <t xml:space="preserve">                                     15, 2020.      </t>
  </si>
  <si>
    <t xml:space="preserve">                                     dividend at  the  rate  Baht  12.50  per  share total amount of Baht 25.00 million Such dividend was  paid on May </t>
  </si>
  <si>
    <t xml:space="preserve">     Raw material</t>
  </si>
  <si>
    <t xml:space="preserve">     Transferred in (out)</t>
  </si>
  <si>
    <t>Building</t>
  </si>
  <si>
    <t xml:space="preserve">    Transferred in (out)</t>
  </si>
  <si>
    <t xml:space="preserve">      the Company by maintaining ratio price per book value  (P/BV) of such common share not less than 1.13.</t>
  </si>
  <si>
    <t xml:space="preserve">      singer in accused party. At present, the case is being judged by Administrative Court of Chiang Mai.</t>
  </si>
  <si>
    <t xml:space="preserve">     Wood Work  Co., Ltd.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</si>
  <si>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Construction contract liabilities</t>
    </r>
  </si>
  <si>
    <t xml:space="preserve">Company or share of profit </t>
  </si>
  <si>
    <t>Other current financial asset</t>
  </si>
  <si>
    <t>The subsidiary recognizes revenue form sales of electricity at the point of time when goods is delivered to customers</t>
  </si>
  <si>
    <t>at the delivery point agreed in the contract.</t>
  </si>
  <si>
    <t xml:space="preserve">The  recognized revenue which  is not yet due per the contracts has been presented under the caption of “Contract </t>
  </si>
  <si>
    <t xml:space="preserve">The  obligation to  provide  to a customer for  which the entity received from the customer is presented under the </t>
  </si>
  <si>
    <t>administrative expenses are charged to the statements of comprehensive income as incurred.</t>
  </si>
  <si>
    <t>Other current financial asset in mutual funds are measured at fair value through profit or loss.</t>
  </si>
  <si>
    <t>Other current financial asset in deposits and debt securities measured at amortized cost.</t>
  </si>
  <si>
    <t xml:space="preserve">The fair value of other current financial asset in mutual funds in based on the value of investment units (NAV) </t>
  </si>
  <si>
    <t>announced on the reporting date.</t>
  </si>
  <si>
    <t xml:space="preserve">Raw material, remaining material, inventory are stated at the lower of cost or net realizable value. Cost is determined  </t>
  </si>
  <si>
    <t>method.</t>
  </si>
  <si>
    <t xml:space="preserve">by the  First-In, First-Out (FIFO) method. except  for  subsidiary  selling and producing electricity using weighted average </t>
  </si>
  <si>
    <t xml:space="preserve">Common directorship with Green power plant Company Limited which is </t>
  </si>
  <si>
    <t xml:space="preserve">     Electricity management fee</t>
  </si>
  <si>
    <t xml:space="preserve">                       of liabilities from construction contracts</t>
  </si>
  <si>
    <t xml:space="preserve">     Debt securities</t>
  </si>
  <si>
    <t xml:space="preserve">     Total</t>
  </si>
  <si>
    <t xml:space="preserve">Construction costs include direct materials,  direct labor and construction overheads. Other general expenses and </t>
  </si>
  <si>
    <t xml:space="preserve">          ministry of commerce on April 29, 2020</t>
  </si>
  <si>
    <t xml:space="preserve">            Less  Future interest to be paid</t>
  </si>
  <si>
    <t xml:space="preserve">                     Phatthalung Green Power Co., Ltd.</t>
  </si>
  <si>
    <t xml:space="preserve">     VSPP Consultant Co., Ltd</t>
  </si>
  <si>
    <t xml:space="preserve">     Other accrued Expenses</t>
  </si>
  <si>
    <t xml:space="preserve">       Company Limited, a subsidiary with the proportion of shareholding in the amount of  Baht 325.00 million.</t>
  </si>
  <si>
    <t>Finance income</t>
  </si>
  <si>
    <t xml:space="preserve">      did not  order goods from prosecutor for works hired by the Company. The case is being judged by Court of Songkla.</t>
  </si>
  <si>
    <t xml:space="preserve">     Rental and other service</t>
  </si>
  <si>
    <t xml:space="preserve">     Naraphara Co., Ltd.</t>
  </si>
  <si>
    <t xml:space="preserve">               Trade accounts receivable secured </t>
  </si>
  <si>
    <t>by bill of exchange</t>
  </si>
  <si>
    <t>Finance lease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</si>
  <si>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Trade accounts receivable secured </t>
    </r>
  </si>
  <si>
    <t xml:space="preserve">    by bill of exchange</t>
  </si>
  <si>
    <t xml:space="preserve">     Wood cutting expenses</t>
  </si>
  <si>
    <t xml:space="preserve">   Naraphara Co., Ltd.</t>
  </si>
  <si>
    <t>Shareholder of Pattani Green Company Limited at 26.36%</t>
  </si>
  <si>
    <t xml:space="preserve">At price agreed in the contract  </t>
  </si>
  <si>
    <t xml:space="preserve">                                     interim dividend  at  the rate  Baht 0.40 per share total amount of Baht  10.00 million and set  aside legal reserve  </t>
  </si>
  <si>
    <t xml:space="preserve">                                     5% of net profit for the year ended March 31, 2020 Baht 1.09 million. Such dividend was paid on June 26, 2020.  </t>
  </si>
  <si>
    <t xml:space="preserve">                 from the date of income earnings  including  revenue  from selling by product of  Chang  Rack  Bio  Power Company Limited,  </t>
  </si>
  <si>
    <t>1. Overall management fee Wages are charged as the rate per unit of electricity produced and sold.</t>
  </si>
  <si>
    <t>2. Charges Fuel wood chopper The wages are calculated based on the weight of the timber per ton.</t>
  </si>
  <si>
    <t xml:space="preserve">                 revenue from its  operation  on February  9, 2018, and Pattani  Green Co., Ltd. had  revenue  from  its  operation  on May 19, </t>
  </si>
  <si>
    <t xml:space="preserve">     By The wage price is set at an agreed rate based on the contractor's consider cost management department.</t>
  </si>
  <si>
    <t xml:space="preserve"> The company paid advance payment for hiring under the contract which must be refunded when hiring contract in ended with no </t>
  </si>
  <si>
    <t xml:space="preserve">     renewal.</t>
  </si>
  <si>
    <t xml:space="preserve">                 According  to  the  annual  extra-ordinary  shareholder  meeting  no.1/2020  held  on  April  3, 2020, TPC  assets  Co.,Ltd., passed  resolution for  the company share</t>
  </si>
  <si>
    <t xml:space="preserve">            Lease liabilities </t>
  </si>
  <si>
    <t xml:space="preserve">  Total Revenues from sales of electricity</t>
  </si>
  <si>
    <t xml:space="preserve">  Total Revenues recognized at a point in time</t>
  </si>
  <si>
    <t xml:space="preserve">                                     of net profit for the period ended March 31, 2020 Baht 1.36 million. Such dividend was paid on June 26, 2020.  </t>
  </si>
  <si>
    <t xml:space="preserve">                                     interim dividend at the rate Baht 0.40 per share total amount of Baht 10.00 million and set aside legal reserve 5% </t>
  </si>
  <si>
    <t>and 43.</t>
  </si>
  <si>
    <t xml:space="preserve">     payable on a monthly basis at the  rate of  MLR-1.5% per annum. Throughout  of  the  agreement periods, the loans are guaranteed by </t>
  </si>
  <si>
    <t xml:space="preserve">     principal and interest repayment for 1 installment by gradually made within 4 months from the Commercial Operation Date (COD).</t>
  </si>
  <si>
    <t xml:space="preserve">     Provincial  Electricity  Authority to  the bank and required to  maintain cash in the accounts for reserving  the principal and interest </t>
  </si>
  <si>
    <t xml:space="preserve">     repayment for 1 installment by gradually made within 4 months from the Commercial Operation Date (COD).</t>
  </si>
  <si>
    <t xml:space="preserve">     systemand  as and TPC  Power Holding Plc. based on  shareholding  proportion, transfer  the right  to receive electricity fee  from  the  </t>
  </si>
  <si>
    <t xml:space="preserve">     systemand as and TPC Power  Holding Plc. based on  shareholding  proportion,  transfer  the  right to receive electricity  fee  from  the  </t>
  </si>
  <si>
    <t xml:space="preserve">     Provincial Electricity  Authority  to the bank  and required to maintain  cash  in the accounts  for  reserving  the  principal and interest </t>
  </si>
  <si>
    <t>5.45 - 5.95</t>
  </si>
  <si>
    <t>3.75 - 5.25</t>
  </si>
  <si>
    <t>6.  CASH AND CASH EQUIVALENTS</t>
  </si>
  <si>
    <t xml:space="preserve">            Less  Current portion of </t>
  </si>
  <si>
    <t xml:space="preserve">                       lease liabilities </t>
  </si>
  <si>
    <t xml:space="preserve">          (                                                                                                                                     )           </t>
  </si>
  <si>
    <t xml:space="preserve">                                    (                                                                                                                                     )</t>
  </si>
  <si>
    <t xml:space="preserve">     (                                                                                                                                   )           </t>
  </si>
  <si>
    <t xml:space="preserve">                        (                                                                                                                 )           </t>
  </si>
  <si>
    <t xml:space="preserve">         (                                                                                                                             )           </t>
  </si>
  <si>
    <t xml:space="preserve">                      (                                                                                                                              )           </t>
  </si>
  <si>
    <t xml:space="preserve">   (                                                                                                                                )           </t>
  </si>
  <si>
    <t xml:space="preserve">                 (  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</si>
  <si>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)           </t>
  </si>
  <si>
    <t xml:space="preserve">                    (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</si>
  <si>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</si>
  <si>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</si>
  <si>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                              (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</si>
  <si>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</si>
  <si>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  (                                                                                                                  )           </t>
  </si>
  <si>
    <t xml:space="preserve">               (                                                                                                                 )           </t>
  </si>
  <si>
    <t>The  subsidiary  company  has  recognized  revenues  from services when service is completely rendered to customer.</t>
  </si>
  <si>
    <t>accounts receivable when the entity’s right to consideration is unconditional.</t>
  </si>
  <si>
    <t xml:space="preserve">asset”  in the  statement of  financial position.  The amounts  recognized  as  contract assets  are  reclassified  to  trade </t>
  </si>
  <si>
    <t xml:space="preserve">     amount and are included in profit from operation.</t>
  </si>
  <si>
    <t xml:space="preserve">              4.21.1  Current income tax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</si>
  <si>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</si>
  <si>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</si>
  <si>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</si>
  <si>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 xml:space="preserve">     Consultant Co., Ltd., the management fee agreement  amount rate of Baht 1.68-1.76 per unit. Advance payment for hiring is paid under the </t>
  </si>
  <si>
    <t xml:space="preserve">     contract which must be refunded when hiring contract is ended with no renewal.</t>
  </si>
  <si>
    <t xml:space="preserve">Power plant management of fee Chang Raek  Bio  Power Co., Ltd., and  Thungsung  Green Co., Ltd., a subsidiaries has hired VSPP </t>
  </si>
  <si>
    <t xml:space="preserve"> Power plant management of Phatthalung Green Power Co., Ltd., and Satun Green Power Co., Ltd, a subsidiaries has hired Stepwise </t>
  </si>
  <si>
    <t xml:space="preserve">     Energy Management Co., Ltd., the management fee agreement amount rate of Baht 1.65-1.75 per unit. Later, on April 1, 2020, in accordance </t>
  </si>
  <si>
    <t xml:space="preserve">     with the attached memorandum of performance there was a new  wage change agreement. By separating categories of management fees It is </t>
  </si>
  <si>
    <t xml:space="preserve">     a sub-list as follows : -</t>
  </si>
  <si>
    <t xml:space="preserve">     Trade accounts receivable - other companies - net</t>
  </si>
  <si>
    <t xml:space="preserve">     electricity  fee from the Provincial  Electricity  Authority to  the  bank  and  required to maintain cash in the  accounts  for reserving the </t>
  </si>
  <si>
    <t xml:space="preserve">            Right-of-use assets</t>
  </si>
  <si>
    <t xml:space="preserve">valuation techniques as follows : </t>
  </si>
  <si>
    <t>The  valuator  regularly  reviews  significant  unobservable   inputs  and valuation  adjustments.   If   third   party</t>
  </si>
  <si>
    <t xml:space="preserve">as  possible. Fair values are categorized  into different  levels in a  fair value hierarchy  based on the  inputs  used in the </t>
  </si>
  <si>
    <t xml:space="preserve">period during which the change has occurred. </t>
  </si>
  <si>
    <t xml:space="preserve">             current  tax liabilities  and assets, and they relate to income taxes  levied  by  the same tax  authority on the same taxable </t>
  </si>
  <si>
    <t xml:space="preserve">             in profit or loss.</t>
  </si>
  <si>
    <t xml:space="preserve">             in other  comprehensive income or directly in equity.</t>
  </si>
  <si>
    <t xml:space="preserve">             of the deferred tax asset to be utilized.  </t>
  </si>
  <si>
    <t xml:space="preserve">             reduced to  the  extent that  it  is no longer  probable that  sufficient taxable  profit will be available to allow all or part </t>
  </si>
  <si>
    <t xml:space="preserve">     Company’s management anticipates that loss from collection of unbilled completed works will not exceed allowance for doubtful accounts.</t>
  </si>
  <si>
    <t xml:space="preserve">The Company group recognized transfers between levels  of the fair value hierarchy  at the end of the reporting </t>
  </si>
  <si>
    <t xml:space="preserve">                                     17, 2020.</t>
  </si>
  <si>
    <t xml:space="preserve">                                     dividend  at the  rate  Baht 8.00 per share  total amount  of Baht  16.00 million Such dividend was paid on August </t>
  </si>
  <si>
    <t xml:space="preserve">                                     17, 2020.      </t>
  </si>
  <si>
    <t xml:space="preserve">                                     dividend at  the rate  Baht 10.00 per share total amount of Baht 20.00 million Such dividend was paid on August </t>
  </si>
  <si>
    <t xml:space="preserve">                                     the interim dividend payment at Baht 0.80 per share, totaling Baht 20.00 million and appropriated a legal reserve </t>
  </si>
  <si>
    <t xml:space="preserve">                                     on August 17, 2020.</t>
  </si>
  <si>
    <t xml:space="preserve">                                     at  5% of net  profit  for the period  ended  June 30, 2020, in amount of Baht 1.48 million, the dividend was paid </t>
  </si>
  <si>
    <t xml:space="preserve">                                     dividend was paid on August 17, 2020.</t>
  </si>
  <si>
    <t>Branch office is located at 92/7 Moo 6, Tambon Bangtoey, Toey Amphur Sam Khok Pathumthani Province.</t>
  </si>
  <si>
    <t xml:space="preserve">financial and non-financial assets and liabilities. </t>
  </si>
  <si>
    <t xml:space="preserve">A number of the Group accounting policies and disclosures  require the measurement of  fair values, for both </t>
  </si>
  <si>
    <t xml:space="preserve">The  Group have  an established control framework  with  respect  to the measurement  of  fair  values.  This  </t>
  </si>
  <si>
    <t xml:space="preserve">includes  group  of valuator that has overall  responsibility  for overseeing  all significant fair  value  measurements, </t>
  </si>
  <si>
    <t xml:space="preserve">information,  such  as  broker quotes  or  pricing  services,  is used to measure fair values, then the valuator assesses the </t>
  </si>
  <si>
    <t xml:space="preserve">When  measuring  the  fair value of an asset or a liability, the Company group use market observable data as fair </t>
  </si>
  <si>
    <t xml:space="preserve">New financial reporting standards that become effective in the current period </t>
  </si>
  <si>
    <t>stand alone selling prices of different products or services as obligated in the contract.</t>
  </si>
  <si>
    <t xml:space="preserve">     are as follows :</t>
  </si>
  <si>
    <t xml:space="preserve">            Depreciation  of  building  and  equipment  is  calculated on  the  straight-line  method  over their  estimated  useful  lives </t>
  </si>
  <si>
    <t xml:space="preserve">              4.20.1  Employee provident fund</t>
  </si>
  <si>
    <t xml:space="preserve">              4.20.2  Employee benefit</t>
  </si>
  <si>
    <t xml:space="preserve">    works on March 16, 2019  which is delay from previous contract. Because it is  necessary to revise construction plan and add part of work in </t>
  </si>
  <si>
    <t xml:space="preserve">   order to make it usable under objective of the contract. On May 26, 2019, the president of inspection  committee  has  signed  to  approve for </t>
  </si>
  <si>
    <t xml:space="preserve">   management to investigate and clarify more information and resubmit to the subcommittee.
</t>
  </si>
  <si>
    <t xml:space="preserve">   time  extension  request  for  submitting  to the subcommittee  for  screening . The  subcommittee has  passed  resolution  to order  the project </t>
  </si>
  <si>
    <t xml:space="preserve">               The Company paid  salaries, remunerations  and  other benefits to their directors and managers, in accordance  with  the definitions </t>
  </si>
  <si>
    <t xml:space="preserve">      of the Office of the Securities and Exchange Commission. Management under definition includes a chief executive officer the next four </t>
  </si>
  <si>
    <t xml:space="preserve">     Cost of sales and services</t>
  </si>
  <si>
    <t xml:space="preserve">             group  recognized  deferred  tax  directly  to  shareholders’ equity,  except to the extent that it relates to items recognized  </t>
  </si>
  <si>
    <t xml:space="preserve">             entity, or on different tax entities, but the Company group intend to settle current  tax liabilities and assets on a net basis </t>
  </si>
  <si>
    <t xml:space="preserve">                     Memorandum of Association with the Ministry of Commerce on April 22, 2020</t>
  </si>
  <si>
    <t xml:space="preserve">                      capital to 40.445 million shares at a par value of  10 baht  per  share, paid whole value. In the  amount  of  404.45 million baht, registered  the  amendment  of the </t>
  </si>
  <si>
    <t xml:space="preserve">                      TPC Power Holding Plc. has pledged  common share of Siam Power Co.,Ltd  as collateral for long-term loan  from a financial institution of Siam Power Co.,Ltd.</t>
  </si>
  <si>
    <t>21 MW.</t>
  </si>
  <si>
    <t xml:space="preserve">       Electricity  Authority  amount  of  Baht  0.94 million  secured  by pledging  land  together  with construction of the project </t>
  </si>
  <si>
    <t xml:space="preserve">       jointly controlled company.</t>
  </si>
  <si>
    <t xml:space="preserve">                                        respectively  amount Of Baht 73.78 million.</t>
  </si>
  <si>
    <t xml:space="preserve">     Holding  Plc. based on shareholding proportion, transfer  the right to receive electricity fee from the  Provincial  Electricity Authority  </t>
  </si>
  <si>
    <t xml:space="preserve">     months  from the  first of the  first installment  loan withdraw on March 9,  2018) The  interest  is  payable on a monthly  basis  at on a </t>
  </si>
  <si>
    <t xml:space="preserve">Contract assets/unrealized installment due </t>
  </si>
  <si>
    <t xml:space="preserve">Installment due </t>
  </si>
  <si>
    <t xml:space="preserve">               The Company group has mainly engaged in construction contractor. Subsidiaries have mainly engaged in  1) construction contractor 2) Property development  </t>
  </si>
  <si>
    <t xml:space="preserve">                 5  years after  the expiry of  the corporate income tax exemption period. Exemption  Phathalung  Green  Power  Company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</si>
  <si>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</si>
  <si>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</si>
  <si>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>-</t>
  </si>
  <si>
    <t xml:space="preserve">              The  Group has established provident  fund  under  the  defined  contribution  plan. The  fund's  assets  are separated  </t>
  </si>
  <si>
    <t xml:space="preserve">              entities which are administered  by  the  outsider  fund  manager.  The   Company group and employees made contribution  </t>
  </si>
  <si>
    <t xml:space="preserve">              into  such  provident  fund. The  Group contribution  payments  to the  provident  fund  were  recorded as expenses in the </t>
  </si>
  <si>
    <t xml:space="preserve">              statements of comprehensive income in the period in which they are incurred.</t>
  </si>
  <si>
    <t xml:space="preserve">              The Group provided for post employment  benefits, payable to  employees under the Thai Labor  Law. The  present  </t>
  </si>
  <si>
    <t xml:space="preserve">              value  of  employee benefit  liabilities recognized  in the  statements  of  financial position is estimated on an actuarial  basis  </t>
  </si>
  <si>
    <t xml:space="preserve">              using  Projected  Unit  Credit   Method. The calculation  was made  by utilizing various  assumptions about  future  events.  </t>
  </si>
  <si>
    <t xml:space="preserve">              The  Group  is  responsible  for  the  selection of  appropriate  assumptions. The assumptions  used in  determining  the net </t>
  </si>
  <si>
    <t xml:space="preserve">              period  cost  for  employee  benefits  include  the  discount  rate, the rate of salary increment, and employee turnover. Any  </t>
  </si>
  <si>
    <t xml:space="preserve">              changes  in  these assumptions  will  impact  the  net  periodic  cost  recorded  for employee  benefits. On  an annual basis, </t>
  </si>
  <si>
    <t xml:space="preserve">              the Group determined  the appropriate discount rate, which represents the interest rate that  should be used to  determine </t>
  </si>
  <si>
    <t xml:space="preserve">              the present value of  future cash flows currently  expected to be required to settle the employee benefits. In determining  </t>
  </si>
  <si>
    <t xml:space="preserve">              the appropriate discount rate,  the Group considered the market yield  based on Thai government  bonds with currency </t>
  </si>
  <si>
    <t xml:space="preserve">              and term similar to the estimated term of benefit obligation.</t>
  </si>
  <si>
    <r>
      <t xml:space="preserve">              the extent  that it is probable that the </t>
    </r>
    <r>
      <rPr>
        <sz val="15"/>
        <rFont val="Angsana New"/>
        <family val="1"/>
      </rPr>
      <t xml:space="preserve">Company group and subsidiaries  will  have  future  taxable profit available against </t>
    </r>
  </si>
  <si>
    <r>
      <t xml:space="preserve">                          The carrying amount  of deferred  tax assets is reviewed  by the </t>
    </r>
    <r>
      <rPr>
        <sz val="15"/>
        <rFont val="Angsana New"/>
        <family val="1"/>
      </rPr>
      <t xml:space="preserve">Company  group at  each  reporting  date  and </t>
    </r>
  </si>
  <si>
    <r>
      <t xml:space="preserve">             that  it has become probable  that  future  taxable profits  will allow the deferred tax assets to be recovered. The </t>
    </r>
    <r>
      <rPr>
        <sz val="15"/>
        <rFont val="Angsana New"/>
        <family val="1"/>
      </rPr>
      <t xml:space="preserve">Company </t>
    </r>
  </si>
  <si>
    <r>
      <t xml:space="preserve">                          Deferred  tax assets and liabilities are offset  by  the </t>
    </r>
    <r>
      <rPr>
        <sz val="15"/>
        <rFont val="Angsana New"/>
        <family val="1"/>
      </rPr>
      <t xml:space="preserve">Company group if there is a legally enforceable right to offset  </t>
    </r>
  </si>
  <si>
    <t xml:space="preserve">   Eco Energy Group Corporation Co.,Ltd.</t>
  </si>
  <si>
    <t xml:space="preserve">   Pracharat Biomass Maelan Co.,Ltd.</t>
  </si>
  <si>
    <t>Shareholding by Eco Energy Group Corporation Co.,Ltd. and directorship</t>
  </si>
  <si>
    <t xml:space="preserve">   Pracharat Biomass Bannang Sata Co.,Ltd.</t>
  </si>
  <si>
    <t xml:space="preserve">        financial statements</t>
  </si>
  <si>
    <t xml:space="preserve">     Eco Energy Group Corporation Co.,Ltd.</t>
  </si>
  <si>
    <t xml:space="preserve"> - 37 -</t>
  </si>
  <si>
    <t xml:space="preserve">     As at December 31, 2020</t>
  </si>
  <si>
    <t xml:space="preserve"> - 38 -</t>
  </si>
  <si>
    <t xml:space="preserve">but are still in used.  </t>
  </si>
  <si>
    <t xml:space="preserve">   As at December 31, 2020</t>
  </si>
  <si>
    <t xml:space="preserve"> - 45 -</t>
  </si>
  <si>
    <t xml:space="preserve">      Total trade accounts payable and other current payables</t>
  </si>
  <si>
    <t xml:space="preserve"> - 46 -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</si>
  <si>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Realized income </t>
    </r>
  </si>
  <si>
    <t xml:space="preserve">            Sensitivity analysis </t>
  </si>
  <si>
    <t xml:space="preserve">Reasonably possible changes at the reporting date to one of the relevant actuarial assumptions, holding other assumptions </t>
  </si>
  <si>
    <t xml:space="preserve">             constant, would have affected the defined benefit obligation by the amounts shown below.</t>
  </si>
  <si>
    <t xml:space="preserve">                                       dividend at  the rate  Baht  0.50  per  share total  amount of  Baht  10.00 million. Such  dividend was  paid on June </t>
  </si>
  <si>
    <t xml:space="preserve">                                       26, 2020. </t>
  </si>
  <si>
    <t xml:space="preserve">                                       dividend  at  the  rate  Baht  1.25  per share  total  amount of  Baht  25.00  million.  Such  dividend  was  paid   on </t>
  </si>
  <si>
    <t xml:space="preserve">                                       August 17, 2020.        </t>
  </si>
  <si>
    <t xml:space="preserve">                                       September 23, 2020.        </t>
  </si>
  <si>
    <t xml:space="preserve">                                       dividend at the rate  Baht  0.35 per share total  amount  of  Baht  7.00  million. Such  dividend  was  paid on October </t>
  </si>
  <si>
    <t xml:space="preserve">                                       19, 2020. To pay interim dividend from operation of 3rd quarter of 2020 at the rate Baht 1.30 per share total amount </t>
  </si>
  <si>
    <t xml:space="preserve">                                       of Baht 26.00 million. Such dividend was paid on November 11, 2020</t>
  </si>
  <si>
    <t xml:space="preserve">                                       dividend  at  the  rate  Baht 2.50 per share total amount  of  Baht 5.00 million and  set  aside legal reserve  5% of net </t>
  </si>
  <si>
    <t xml:space="preserve">                                       profit for the year  ended December 31, 2019 Baht 1.33 million. Such dividend was paid on February 20, 2020.  </t>
  </si>
  <si>
    <t xml:space="preserve">                                       dividend  at  the rate  Baht  2.50  per  share total  amount of  Baht 5.00 million and set aside legal reserve 5% of net   </t>
  </si>
  <si>
    <t xml:space="preserve">                                     dividend at the rate Baht 3.50 per share  total amount of Baht 7.00 million Such dividend was paid on November </t>
  </si>
  <si>
    <t xml:space="preserve">                                     18, 2020.</t>
  </si>
  <si>
    <t xml:space="preserve">                                     interim dividend at the rate Baht 10.00 per share total amount of Baht 20.00 million Such dividend was paid on </t>
  </si>
  <si>
    <t xml:space="preserve">                                     November 18, 2020.      </t>
  </si>
  <si>
    <t xml:space="preserve">                                     approve the interim dividend payment at Baht  1.00  per share, totaling Baht 25.00 million and  appropriated a  </t>
  </si>
  <si>
    <t xml:space="preserve">                                     legal reserve at 5% of net profit for the period ended September 30, 2020, in amount  of Baht 1.51 million, the </t>
  </si>
  <si>
    <t xml:space="preserve">                                     dividend was paid on November 18, 2020.</t>
  </si>
  <si>
    <t xml:space="preserve">                                     approve the interim dividend payment  at  Baht 1.00 per share, totaling Baht 25.00 million and appropriated a  </t>
  </si>
  <si>
    <t xml:space="preserve">                                     legal  reserve  at  5% of net  profit for the  period  ended September  30, 2020, in amount of Baht 1.62 million, </t>
  </si>
  <si>
    <t xml:space="preserve">                                     the dividend was paid on November 18, 2020.</t>
  </si>
  <si>
    <t xml:space="preserve">     Profit (Loss) for the year</t>
  </si>
  <si>
    <t xml:space="preserve"> - 65 -</t>
  </si>
  <si>
    <t xml:space="preserve">               Estimated repair under guarantee year</t>
  </si>
  <si>
    <t xml:space="preserve">  </t>
  </si>
  <si>
    <t xml:space="preserve">     4.10 Land held for development</t>
  </si>
  <si>
    <t xml:space="preserve">     4.11 Leases </t>
  </si>
  <si>
    <t xml:space="preserve">            Right-of-use assets are recognized  at the commencement date of the lease. Right-of-use assets  are stated at cost,  less any </t>
  </si>
  <si>
    <t xml:space="preserve">    accumulated depreciation and provision for impairment (if any), and adjusted for any remeasurement of lease liabilities (if any).  </t>
  </si>
  <si>
    <t xml:space="preserve">     payments made at or before the commencement date,  less any lease incentives received.</t>
  </si>
  <si>
    <t xml:space="preserve">       immediately recognized as gain in profit or loss.</t>
  </si>
  <si>
    <t xml:space="preserve">       losses relating to goodwill cannot be reversed in future periods.</t>
  </si>
  <si>
    <t xml:space="preserve">               Other intangible assets with the certain useful life are stated at cost less accumulated amortization and allowance for </t>
  </si>
  <si>
    <t xml:space="preserve">     4.14  Impairment of non-financial assets</t>
  </si>
  <si>
    <t xml:space="preserve">              A financial asset is primarily derecognized when the rights to receive cash flows from the asset have expired or have </t>
  </si>
  <si>
    <t xml:space="preserve">              transferred nor retained substantially all the risks and rewards of the asset but has transferred control of the asset.</t>
  </si>
  <si>
    <t xml:space="preserve">              transferred control of the asset. is replaced by another from the same lender on substantially different terms, or the terms </t>
  </si>
  <si>
    <t xml:space="preserve">              of an existing liability are substantially modified, such an exchange or modification is treated as the derecognition of the </t>
  </si>
  <si>
    <t xml:space="preserve">              original liability and the recognition of a new liability. The difference in the respective carrying amounts is recognized in </t>
  </si>
  <si>
    <t xml:space="preserve">              the statement of profit or loss.</t>
  </si>
  <si>
    <t xml:space="preserve">              When  an  existing  financial  liability transferred nor retained  substantially  all  the risks and rewards of the asset but has</t>
  </si>
  <si>
    <t xml:space="preserve">              4.16.3  Impairment of financial assets</t>
  </si>
  <si>
    <t xml:space="preserve">              4.16.4  Offsetting of financial instruments</t>
  </si>
  <si>
    <t xml:space="preserve">              to settle on a net basis, to realize the assets and settle the liabilities simultaneously.</t>
  </si>
  <si>
    <t xml:space="preserve">     make subjective judgments and estimates regarding matters that are inherently uncertain. These judgments and estimates affect</t>
  </si>
  <si>
    <t xml:space="preserve">     4.23  Significant accounting judgments and estimates</t>
  </si>
  <si>
    <t xml:space="preserve">               In determining an allowance for expected credit losses of trade receivables and contract assets, the management needs to </t>
  </si>
  <si>
    <t xml:space="preserve">     make judgement and estimates based upon, among other things, past collection history, aging profile of outstanding debts and </t>
  </si>
  <si>
    <t xml:space="preserve">               In determining depreciation  of  plant  and  equipment, the management is required to make estimates of the useful lives </t>
  </si>
  <si>
    <t xml:space="preserve">     default in the future.</t>
  </si>
  <si>
    <t xml:space="preserve">     This  requires  judgements regarding forecast of future revenues and expenses relating to the assets subject to the review.</t>
  </si>
  <si>
    <t xml:space="preserve">     management judgement is required to determine  the amount of deferred  tax assets that can be recognized, based upon the</t>
  </si>
  <si>
    <t xml:space="preserve">     likely timing and level of estimate future taxable profits.</t>
  </si>
  <si>
    <t>Cash and cash equivalents</t>
  </si>
  <si>
    <t>Other current receivables</t>
  </si>
  <si>
    <t>Prepayment under contracts</t>
  </si>
  <si>
    <t>Property, plant and equipment</t>
  </si>
  <si>
    <t>Income tax deducted at source</t>
  </si>
  <si>
    <t>Other non current assets</t>
  </si>
  <si>
    <t>Other current payables</t>
  </si>
  <si>
    <t>Retention payable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</si>
  <si>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</si>
  <si>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</si>
  <si>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</si>
  <si>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</si>
  <si>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>Less Cash and cash equivalents existed in subsidiary at acquisition date.</t>
  </si>
  <si>
    <t>Cash paid to purchase a subsidiary, net of cash existing in the subsidiary</t>
  </si>
  <si>
    <t xml:space="preserve">                                         (ลงชื่อ)……………………........…………………...……………...........…..…………………….กรรมการตามอำนาจ</t>
  </si>
  <si>
    <t xml:space="preserve">                  </t>
  </si>
  <si>
    <t>- 9 -</t>
  </si>
  <si>
    <t xml:space="preserve">                           </t>
  </si>
  <si>
    <t>- 33 -</t>
  </si>
  <si>
    <t>- 34 -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</si>
  <si>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</si>
  <si>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</si>
  <si>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</si>
  <si>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</si>
  <si>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</si>
  <si>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 xml:space="preserve"> - 58 -</t>
  </si>
  <si>
    <t xml:space="preserve"> - 59 -</t>
  </si>
  <si>
    <t xml:space="preserve"> - 60 -</t>
  </si>
  <si>
    <t xml:space="preserve"> - 61 -</t>
  </si>
  <si>
    <t xml:space="preserve"> - 62 -</t>
  </si>
  <si>
    <t xml:space="preserve"> - 63 -</t>
  </si>
  <si>
    <t xml:space="preserve"> - 64 -</t>
  </si>
  <si>
    <t xml:space="preserve"> - 66 -</t>
  </si>
  <si>
    <t xml:space="preserve"> - 67 -</t>
  </si>
  <si>
    <t xml:space="preserve"> - 68 -</t>
  </si>
  <si>
    <t xml:space="preserve"> - 69 -</t>
  </si>
  <si>
    <t xml:space="preserve"> - 70 -</t>
  </si>
  <si>
    <t xml:space="preserve"> - 71 -</t>
  </si>
  <si>
    <t xml:space="preserve"> - 72 -</t>
  </si>
  <si>
    <t xml:space="preserve">                     TPCH Power 1 Co., Ltd</t>
  </si>
  <si>
    <t xml:space="preserve">                     TPCH Power 5 Co., Ltd</t>
  </si>
  <si>
    <t>6.3 MW.</t>
  </si>
  <si>
    <t>December 30, 2038</t>
  </si>
  <si>
    <t>November 16, 2040</t>
  </si>
  <si>
    <t>Long-term loans</t>
  </si>
  <si>
    <t>Less Current portion</t>
  </si>
  <si>
    <t xml:space="preserve">            Balance, as at December 31, 2020</t>
  </si>
  <si>
    <t xml:space="preserve">            Add     Loan received</t>
  </si>
  <si>
    <t xml:space="preserve">            Less   Loan repayment</t>
  </si>
  <si>
    <t xml:space="preserve">                       Total</t>
  </si>
  <si>
    <t xml:space="preserve">            Less   Current portion of long-term loans </t>
  </si>
  <si>
    <t xml:space="preserve">4.5.1  </t>
  </si>
  <si>
    <t>4.5.2</t>
  </si>
  <si>
    <t>4.5.3</t>
  </si>
  <si>
    <t>Separate financial statements using cost method, net of allowance for impairment (if any).</t>
  </si>
  <si>
    <t>Investment in joint venture</t>
  </si>
  <si>
    <t xml:space="preserve">which included  share of  profit or  loss and other comprehensive income of the jointly controlled entity from the joint control </t>
  </si>
  <si>
    <t>additional loss as liabilities.</t>
  </si>
  <si>
    <t xml:space="preserve">exceeds the value of investments in jointly controlled entities. The Investment value will be reduced to zero, and stopped the </t>
  </si>
  <si>
    <t xml:space="preserve">The  Company's interest in jointly controlled entities  in the consolidated financial statements using the equity method </t>
  </si>
  <si>
    <t xml:space="preserve">     4.12 Goodwill </t>
  </si>
  <si>
    <t xml:space="preserve">                                       profit for  the period ended March 31, 2020 Baht 1.38 million. Such dividend was paid on May 13, 2020.</t>
  </si>
  <si>
    <t>on November 27, 2020.</t>
  </si>
  <si>
    <t>on November 17, 2020.</t>
  </si>
  <si>
    <t>on May 19, 2020.</t>
  </si>
  <si>
    <t xml:space="preserve">     Prachart Biomass Maelan Co., Ltd.</t>
  </si>
  <si>
    <t xml:space="preserve">     Prachart Biomass Bannang sata Co., Ltd.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</si>
  <si>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</si>
  <si>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</si>
  <si>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</si>
  <si>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</si>
  <si>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 xml:space="preserve">            (                                                                                                                      )</t>
  </si>
  <si>
    <t xml:space="preserve">              A subsidiary made electricity purchase agreement. Pracharat Power Plant Project for the 3 southern border provinces Types of </t>
  </si>
  <si>
    <t xml:space="preserve">     biomass fuel electricity from renewables to PEA is as follows:</t>
  </si>
  <si>
    <t xml:space="preserve">               Estimated repair  under guarantee period</t>
  </si>
  <si>
    <t>Investment in energy business</t>
  </si>
  <si>
    <t xml:space="preserve">     incurred to completion of service, taking into account the direction of the movement in these costs. Estimates are reviewed </t>
  </si>
  <si>
    <t xml:space="preserve">     regularly or whenever actual costs differ significantly from the figures used in the original estimates.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</si>
  <si>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</si>
  <si>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</si>
  <si>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 xml:space="preserve">              4.16.1  Classification and measurement </t>
  </si>
  <si>
    <t xml:space="preserve">              comprehensive income (FVTOCI), or amortised cost. The classification of financial assets at initial recognition is driven by </t>
  </si>
  <si>
    <t xml:space="preserve">              the Group’s business model for managing the financial assets and the contractual cash flows characteristics of the financial </t>
  </si>
  <si>
    <t xml:space="preserve">              assets.</t>
  </si>
  <si>
    <t xml:space="preserve">              Financial assets in equity securities is measured  at fair value through profit or loss (FVTPL).</t>
  </si>
  <si>
    <t xml:space="preserve">              Financial liabilities is classified and measured at amortised cost
</t>
  </si>
  <si>
    <t xml:space="preserve">        collection project at  Hat Yai airport office from employer of  the Company at Civil  Court  Black case no Por.293/2562 </t>
  </si>
  <si>
    <t xml:space="preserve">        principal from litigation date until fully paid and the court fee. The case is being filed a petition</t>
  </si>
  <si>
    <t xml:space="preserve">        claiming  for  damage  Baht 10,096,993.38 which is installment works payment. The Primary Court judged by ordering </t>
  </si>
  <si>
    <t xml:space="preserve">                  of Baht 10.00 million against guarantee the utilities maintenance.</t>
  </si>
  <si>
    <t xml:space="preserve">                                        entered into a share purchase agreement on November 30, 2020 and paid for the acquisition on December 15, 2020.</t>
  </si>
  <si>
    <t xml:space="preserve">           financial instiutions</t>
  </si>
  <si>
    <t xml:space="preserve">     Long-term loans  </t>
  </si>
  <si>
    <t xml:space="preserve">     Lease liabilities</t>
  </si>
  <si>
    <t xml:space="preserve">                 additional granted for 15 years  and Pattani Green Co., Ltd. additional granted for 20 years.</t>
  </si>
  <si>
    <t>6.2  Reconciliation of liabilities arising from financing activities</t>
  </si>
  <si>
    <t xml:space="preserve">Balance as at </t>
  </si>
  <si>
    <t>1.60-2.18</t>
  </si>
  <si>
    <t>0-21</t>
  </si>
  <si>
    <t xml:space="preserve"> 6.69-7.63 </t>
  </si>
  <si>
    <t xml:space="preserve"> 0 - 21 </t>
  </si>
  <si>
    <t xml:space="preserve">               Property, plant and equipment/Depreciation</t>
  </si>
  <si>
    <t xml:space="preserve">                Estimated construction project costs</t>
  </si>
  <si>
    <t xml:space="preserve">               Deferred tax assets</t>
  </si>
  <si>
    <t xml:space="preserve">               Post-employment benefits under defined benefit plans</t>
  </si>
  <si>
    <t xml:space="preserve">              4.16.2  Derecognition of financial instruments </t>
  </si>
  <si>
    <t xml:space="preserve">     conditions of the Group may also not be representative of whether a customer will actually default in the future.</t>
  </si>
  <si>
    <t xml:space="preserve">     for expected credit losses of trade receivables  and  contract assets The  historical credit loss experience and forecast economic </t>
  </si>
  <si>
    <t xml:space="preserve">     component are measured at the transaction price as disclosed in the accounting policy relating to revenue recognition. </t>
  </si>
  <si>
    <t xml:space="preserve">     not  measured  at  fair value through  profit  or  loss, . However, trade receivables, that  do not contain a  significant  financing </t>
  </si>
  <si>
    <t xml:space="preserve">      and  filing  appeal was  done  against  primary  court  judgment  . The  Primary  Court  has  judged  such  company  to  pay  money </t>
  </si>
  <si>
    <t xml:space="preserve">      The  Primary  Court  has  judged  such  company  to pay  money  amount  of  Baht 58.70 million with  interest  7.50% per annum </t>
  </si>
  <si>
    <t xml:space="preserve">      2560  requesting  the Company to  act  as a singer  in  accused  party. Since  one  bidder  in  government  agency  work  in patient </t>
  </si>
  <si>
    <t xml:space="preserve">      accommodation building  project with 298 beds of  Phatthalung  hospital filed and requested Phatthalung province to cancel hire </t>
  </si>
  <si>
    <t xml:space="preserve">      of  work  of  the Company  which has work auction  value  Baht  299.40 million  The Court   has considered  that Judgement and </t>
  </si>
  <si>
    <t xml:space="preserve">      seize order amount of  Baht 2.89 million ordered  by Revenue Department and Director of Revenue Department (Both defendant).</t>
  </si>
  <si>
    <t xml:space="preserve">      Por 1223/2562 with the sued amount Baht 0.95 million as defendant no.1 to co-responsible for making  payment for goods with 2 </t>
  </si>
  <si>
    <t xml:space="preserve">              Trade accounts payable and other current payables</t>
  </si>
  <si>
    <t xml:space="preserve">              Retention payable</t>
  </si>
  <si>
    <t xml:space="preserve">                     (                                                                                                          )</t>
  </si>
  <si>
    <t xml:space="preserve">                                 -  </t>
  </si>
  <si>
    <r>
      <t xml:space="preserve">              </t>
    </r>
    <r>
      <rPr>
        <b/>
        <u/>
        <sz val="15"/>
        <rFont val="Angsana New"/>
        <family val="1"/>
      </rPr>
      <t>Financial liabilities</t>
    </r>
  </si>
  <si>
    <t xml:space="preserve">              Long-term loans  </t>
  </si>
  <si>
    <t xml:space="preserve">              Short-term loans from related parties</t>
  </si>
  <si>
    <t xml:space="preserve">     Decrease</t>
  </si>
  <si>
    <t xml:space="preserve">              the end of each reporting period and the tax bases of assets and  liabilities by using the tax rates enacted at the end of the </t>
  </si>
  <si>
    <t xml:space="preserve">              The  Company  group  recorded deferred tax provided on temporary differences between their carrying amounts at </t>
  </si>
  <si>
    <t xml:space="preserve">              reporting period.</t>
  </si>
  <si>
    <t xml:space="preserve">              Deferred tax liabilities are recognised for all taxable temporary differences, except:</t>
  </si>
  <si>
    <t xml:space="preserve">                       (                                                                                                                               )           </t>
  </si>
  <si>
    <t xml:space="preserve">              Bank over drafts and</t>
  </si>
  <si>
    <t>Careying value</t>
  </si>
  <si>
    <t>Within 1 year</t>
  </si>
  <si>
    <t xml:space="preserve">More than 1 year </t>
  </si>
  <si>
    <t>til 5 years</t>
  </si>
  <si>
    <t>Carrying value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</si>
  <si>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</si>
  <si>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</si>
  <si>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</si>
  <si>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</si>
  <si>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</si>
  <si>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</si>
  <si>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                 short-term lons from  financial institution</t>
  </si>
  <si>
    <t>Interest expenses</t>
  </si>
  <si>
    <t xml:space="preserve">Cash flows </t>
  </si>
  <si>
    <t xml:space="preserve">received  </t>
  </si>
  <si>
    <t xml:space="preserve">Net lease </t>
  </si>
  <si>
    <t xml:space="preserve">liabilities </t>
  </si>
  <si>
    <t xml:space="preserve">               Allowance for expected credit losses of trade receivables and contract assets</t>
  </si>
  <si>
    <t xml:space="preserve">Floating </t>
  </si>
  <si>
    <t xml:space="preserve">Prepaid interest </t>
  </si>
  <si>
    <t>expenses</t>
  </si>
  <si>
    <t>statements</t>
  </si>
  <si>
    <t xml:space="preserve"> Consolidated financial  </t>
  </si>
  <si>
    <t>Separate financial</t>
  </si>
  <si>
    <t xml:space="preserve"> statements </t>
  </si>
  <si>
    <t>Subsidiaries of Eco Energy Group Corporation Co.,Ltd.</t>
  </si>
  <si>
    <t>Pracharat Biomass Maelan Co.,Ltd.</t>
  </si>
  <si>
    <t xml:space="preserve">            Reconciliation of allowance for lifetime expected credit losses recognised for trade receivable assessed by grouping in accordance </t>
  </si>
  <si>
    <t>Allowance for expected
 credit loss</t>
  </si>
  <si>
    <t xml:space="preserve">              The Group has no policy to assemble derivative financial instrument transactions for speculation.</t>
  </si>
  <si>
    <t xml:space="preserve">     Allowance for expected
 credit loss</t>
  </si>
  <si>
    <t xml:space="preserve">               Short-term loans to related parties</t>
  </si>
  <si>
    <t>( UNAUDITED/REVIEWED ONLY)</t>
  </si>
  <si>
    <t>December 31, 2020</t>
  </si>
  <si>
    <t xml:space="preserve">Eco Energy Group </t>
  </si>
  <si>
    <t xml:space="preserve">     Corporation Co.,Ltd.
</t>
  </si>
  <si>
    <t xml:space="preserve">Pracharat Biomass </t>
  </si>
  <si>
    <t xml:space="preserve">     Bannang Sata Co.,Ltd.</t>
  </si>
  <si>
    <t xml:space="preserve">       beginning of period</t>
  </si>
  <si>
    <t xml:space="preserve">promotional privilege for power plant. Corporate income tax exemption. Therefore , It  has no chance to utilize deferred  tax assets Baht </t>
  </si>
  <si>
    <t xml:space="preserve">engaging in  renewable energy. The main revenue is derived  from dividend of subsidiary and joint  venture  which  granted  investment  </t>
  </si>
  <si>
    <t xml:space="preserve">              -  Deduction from investment at 25 percent of  the project's infrastructure installation or construction cost. This deduction</t>
  </si>
  <si>
    <t>Recognized construction income during the period</t>
  </si>
  <si>
    <t xml:space="preserve">January 1, 2021 </t>
  </si>
  <si>
    <t>7.  TRADE ACCOUNTS RECEIVABLE AND OTHER CURRENT RECEIVABLES</t>
  </si>
  <si>
    <t xml:space="preserve">     7.1  Trade accounts receivable</t>
  </si>
  <si>
    <t xml:space="preserve">    7.2  Other current receivables</t>
  </si>
  <si>
    <t>8.  CONTRACT ASSETS</t>
  </si>
  <si>
    <t xml:space="preserve">        8.1  Outstanding balance under the contract</t>
  </si>
  <si>
    <t xml:space="preserve">        8.2  Revenue recognized relating to outstanding balance of the contract</t>
  </si>
  <si>
    <t xml:space="preserve">        8.3  Revenue expected to be recognized for incomplete performance obligation</t>
  </si>
  <si>
    <t>9. RETENTION RECEIVABLE</t>
  </si>
  <si>
    <t>10. ADVANCE PAYMENT  FOR PURCHASE MATERIAL AND CONSTRUCTION</t>
  </si>
  <si>
    <t>11. Inventories</t>
  </si>
  <si>
    <t>12. REAL ESTATE PROJECTS UNDER DEVELOPMENT</t>
  </si>
  <si>
    <t>13. OTHER CURRENT FINANCIAL ASSET</t>
  </si>
  <si>
    <t>14. RESTRICTED BANK DEPOSITS</t>
  </si>
  <si>
    <t xml:space="preserve">15. INVESTMENTS IN SUBSIDIARIES </t>
  </si>
  <si>
    <t xml:space="preserve">     15.1 TPC Power Holding Public Company Limited has investments in subsidiaries (Indirect subsidiaries of Thai  Polycons Public Company Limited) </t>
  </si>
  <si>
    <t xml:space="preserve">        15.2  Investment in subsidiaries registered as joint venture of Thaipolycons Public Company Limited with no capital investment consisting of</t>
  </si>
  <si>
    <r>
      <rPr>
        <b/>
        <sz val="15"/>
        <rFont val="Angsana New"/>
        <family val="1"/>
      </rPr>
      <t xml:space="preserve">                   15.2.1 </t>
    </r>
    <r>
      <rPr>
        <b/>
        <u/>
        <sz val="15"/>
        <rFont val="Angsana New"/>
        <family val="1"/>
      </rPr>
      <t>Joint Venture of THAIPOLYCONS PLC.</t>
    </r>
    <r>
      <rPr>
        <b/>
        <i/>
        <u/>
        <sz val="15"/>
        <rFont val="Angsana New"/>
        <family val="1"/>
      </rPr>
      <t xml:space="preserve">  </t>
    </r>
  </si>
  <si>
    <r>
      <rPr>
        <b/>
        <sz val="15"/>
        <rFont val="Angsana New"/>
        <family val="1"/>
      </rPr>
      <t xml:space="preserve">                   15.2.2 </t>
    </r>
    <r>
      <rPr>
        <b/>
        <u/>
        <sz val="15"/>
        <rFont val="Angsana New"/>
        <family val="1"/>
      </rPr>
      <t>Joint Venture of TPC BANGKOK SUPPLY CO., LTD.</t>
    </r>
    <r>
      <rPr>
        <b/>
        <sz val="15"/>
        <rFont val="Angsana New"/>
        <family val="1"/>
      </rPr>
      <t xml:space="preserve">  </t>
    </r>
  </si>
  <si>
    <t>16.  INVESTMENTS IN JOINT VENTURE</t>
  </si>
  <si>
    <t xml:space="preserve">     17.  INVESTMENT PROPERTIES -LAND</t>
  </si>
  <si>
    <t>19.  RIGHT-OF-USE ASSETS</t>
  </si>
  <si>
    <t>20.  OTHER INTANGIBLE ASSETS</t>
  </si>
  <si>
    <t>21. ADVANCE PAYMENT FOR SERVICE</t>
  </si>
  <si>
    <t>22. BANK OVERDRAFTS AND SHORT-TERM LOANS FROM FINANCIAL INSTITUTIONS</t>
  </si>
  <si>
    <t>23. TRADE ACCOUNTS PAYABLE AND OTHER CURRENT PAYABLES</t>
  </si>
  <si>
    <t>24.  RETENTION PAYABLE</t>
  </si>
  <si>
    <t>25. CONSTRUCTION CONTRACT LIABILITIES</t>
  </si>
  <si>
    <t>26.  TO BUY AND TO SELL CONTRACT LIABILITIES</t>
  </si>
  <si>
    <t xml:space="preserve">27. LONG-TERM LOANS </t>
  </si>
  <si>
    <t xml:space="preserve">28.  LEASE LIABILITIES  </t>
  </si>
  <si>
    <t xml:space="preserve">29.  NON-CURRENT PROVISIONS FOR EMPLOYEE BENEFIT </t>
  </si>
  <si>
    <t xml:space="preserve">     Balance as at January 1, 2021</t>
  </si>
  <si>
    <t xml:space="preserve">     December 31, 2020 : Baht 10.34  million in the  consolidated  financial statements  and  the separate financial statements ) The  Company  </t>
  </si>
  <si>
    <t xml:space="preserve">     2020 : Baht  48.73  million). As  the  Company  has  performed  to  comply  with  all  term  and  conditions  as stipulated in agreements, the </t>
  </si>
  <si>
    <t xml:space="preserve">        financial  statements  and  Baht  2,761.20  million in  the  separate  financial  statements )  The  Group  has  expected  that performance  </t>
  </si>
  <si>
    <t xml:space="preserve">          15.1.1  In the first quarter of 2020, TPC Power Holding Plc. paid ordinary share as follows.</t>
  </si>
  <si>
    <t xml:space="preserve">                      15.1.1.1  The Company additionally 20.60 million ordinary shares Baht 1.75 each of TPCH Power 1 Co.,ltd. amount of Baht 36.05 million.</t>
  </si>
  <si>
    <t xml:space="preserve">                      15.1.1.2  The Company additionally 16.50 million ordinary shares Baht 3.25 each of TPCH Power 5 Co.,ltd. amount of Baht 53.63 million.</t>
  </si>
  <si>
    <t xml:space="preserve">                      15.1.1.3  On March 24, 2020, the Company entered into common share transfer agreement 0.91 million shares from former shareholder of TPCH Power 1 Co.,ltd. </t>
  </si>
  <si>
    <t xml:space="preserve">                      15.1.1.4  On March 24, 2020, the Company entered into common share transfer agreement 1.04 million shares from former shareholder of TPCH Power 2 Co.,ltd. </t>
  </si>
  <si>
    <t xml:space="preserve">          15.1.2  At  the Extraordinary General Meeting of Shareholders No. 1/2020 on March 16, 2020 of Pattani Green Co., Ltd., It passed a resolution to reduce the registered </t>
  </si>
  <si>
    <t xml:space="preserve">                      15.1.3.1  The Company paid ordinary share of  THCH  Power 1 Co.,Ltd  20.60 million shares and 0.91 million shares  at Baht 3.25 each and Baht 7.50 each,</t>
  </si>
  <si>
    <t xml:space="preserve">                      15.1.3.2  The Company paid ordinary share of THCH Power 2 Co.,Ltd  20.60 million at Baht 1.00 each  amount Of Baht 20.60 million.</t>
  </si>
  <si>
    <t xml:space="preserve">                      15.1.3.3  The Company paid ordinary share of THCH Power 5 Co.,Ltd  16.50 million shares at Baht 1.75 each amount Of Baht 28.87 million.</t>
  </si>
  <si>
    <t xml:space="preserve">          15.1.4  In the forth quarter, of 2020 TPC Power Holding Plc. paid ordinary shares as follows.</t>
  </si>
  <si>
    <t xml:space="preserve">23.03 million) which were fully depreciated but are still in used.  </t>
  </si>
  <si>
    <t xml:space="preserve">       buildings and machinery in note 18 and certain of director and shareholder guarantee by shareholding common share of subsidiaries.</t>
  </si>
  <si>
    <t xml:space="preserve">                                     approve  the  interim dividend payment at Baht 0.50 per share, totaling  Baht  12.50 million and appropriated  a </t>
  </si>
  <si>
    <t xml:space="preserve">                                     legal reserve  at  5%  of  net profit  for  the period  ended  June 30,  2020, in amount  of  Baht  0.89  million, the </t>
  </si>
  <si>
    <t>allowance for impairment (if any).</t>
  </si>
  <si>
    <t xml:space="preserve">Investments  in  jointly  controlled  entities  in the  seperate  financial statements  using the equity  method, net  of </t>
  </si>
  <si>
    <t>Investment properties</t>
  </si>
  <si>
    <t>administrative purposes or sales in the ordinary course of business.</t>
  </si>
  <si>
    <t xml:space="preserve">Property, plant and equipment </t>
  </si>
  <si>
    <t>for land, is stated  at cost less allowance for impairment (if any).</t>
  </si>
  <si>
    <t xml:space="preserve">              An impairment loss is recognized if the carrying amount of an asset exceeds its recoverable amount. The impairment loss is </t>
  </si>
  <si>
    <t xml:space="preserve">     of impairment.If any such indication exists, the assets’ recoverable amounts are estimated. </t>
  </si>
  <si>
    <t xml:space="preserve">              The carrying amounts of the Group assets are reviewed at each reporting date to determine whether there is any indication </t>
  </si>
  <si>
    <t xml:space="preserve">      recognized in profit or loss unless it reverses a previous revaluation credited to equity, in which case it is charged to equity.</t>
  </si>
  <si>
    <t xml:space="preserve">                         (                                                                                                                                   )           </t>
  </si>
  <si>
    <t xml:space="preserve">     rate and staff turnover rate.</t>
  </si>
  <si>
    <t xml:space="preserve">               The Group has liabilities possibly incurred from being sued for claiming damage. The Management is required to use judgement </t>
  </si>
  <si>
    <t xml:space="preserve">     techniques. Such determination is  made based on various  assumptions, including  discount  rate, future salary  increase rate, mortality </t>
  </si>
  <si>
    <t xml:space="preserve">               The  obligation under the defined  benefit plans and other  long-term employee  benefit plans are  determined based on actuarial  </t>
  </si>
  <si>
    <t xml:space="preserve">     considered by the Management. However, the actual result incurred may differ from the estimation. </t>
  </si>
  <si>
    <t xml:space="preserve">     to  assess  the result of lawsuit  sued and  record  amount  provision of  such liabilities  at the end of reporting  period  as appropriately </t>
  </si>
  <si>
    <t xml:space="preserve">                (                                                                                                                                )           </t>
  </si>
  <si>
    <t xml:space="preserve">     note 43. </t>
  </si>
  <si>
    <t xml:space="preserve">            The  Company and  subsidiaries have  fixed deposits pledged  as collateral against  bank  issuance of  letter of  guarantee as stated in </t>
  </si>
  <si>
    <t xml:space="preserve">           Chang  Raek  Bio  Power Co,Ltd., Thungsung  Green Co., Ltd   Phatthalung  Green  Power  Co.,Ltd   Satun Green  Power  Co., Ltd.   </t>
  </si>
  <si>
    <t xml:space="preserve">     Prepayments for operation</t>
  </si>
  <si>
    <t xml:space="preserve">     Less Allowance for impairment </t>
  </si>
  <si>
    <t xml:space="preserve">     Less Advance payment refundable </t>
  </si>
  <si>
    <t xml:space="preserve">              within 1 year.</t>
  </si>
  <si>
    <t xml:space="preserve">     Advance payment for service-net</t>
  </si>
  <si>
    <t xml:space="preserve">                on January 22, 2019, The Company was sued by the company receiving right transferred for installment payment collection project at  </t>
  </si>
  <si>
    <t xml:space="preserve">      Hat Yai airport office from employer of  the Company at Civil Court  Black case no Por.293/2562 claiming for damage Baht 10,096,993.38  </t>
  </si>
  <si>
    <t xml:space="preserve">      including interest 7.50 % per annum of the principal from litigation date until fully paid and the court fee. The case is being filed a petition</t>
  </si>
  <si>
    <t xml:space="preserve">                The Group withheld retention money from the contractors as security for their work performance, at the rate of 5% of the contractors’ </t>
  </si>
  <si>
    <t xml:space="preserve">      infringe upon the conditions set forth in the agreements.</t>
  </si>
  <si>
    <t xml:space="preserve">      billings. The  retention  money shall  be  refunded  to the contractors upon  the completion of  works  and whenever the contractors do not </t>
  </si>
  <si>
    <t xml:space="preserve">      which  is  installment  works  payment. The Primary   Court  judged  by ordering the  Company to pay Baht 4,481,077.90 including interest </t>
  </si>
  <si>
    <t xml:space="preserve">                                                 (                                                                                                                  )           </t>
  </si>
  <si>
    <t>Business  Development  regarding   “The  Brief   Particulars  in  the  Financial  Statements  (No. 3) '  B.E. 2562” dated</t>
  </si>
  <si>
    <t>Head  office is  located at  2, 4 Prasertmanukit  Soi 29  Yeak  8, Prasertmanukit  Road, Chaorakhebua, Ladprao,</t>
  </si>
  <si>
    <t xml:space="preserve">on the  SET  (Stock  Exchange  of  Thailand)  on December  16,  2010.  The  Company  has engaged  in  construction </t>
  </si>
  <si>
    <t xml:space="preserve">traded  on  the  MAI  (Market  for  Alternative  Investment). Then,  the  Company’s  stocks  were   approved  to  trade  </t>
  </si>
  <si>
    <t>Exchange of  Thailand on  March 4, 2009 with the registration  No.0107551000037 and the  Company’s stocks were</t>
  </si>
  <si>
    <t xml:space="preserve">These financial  statements  have  been consolidated  by  including  the  financial  statements  of  subsidiaries  in  which </t>
  </si>
  <si>
    <t xml:space="preserve">and  the  results  of operation  of Thai  Polycons Public  Company  Limited,  its  subsidiaries only.  The  usefulness  of  </t>
  </si>
  <si>
    <t xml:space="preserve">deducting discounts, sales promotion and other costs incurred which are reliably measured. </t>
  </si>
  <si>
    <t xml:space="preserve">contract  and  control of  goods  is  transferred  to the  customer.  Revenue from  sales  are  valued by the  contract after </t>
  </si>
  <si>
    <t xml:space="preserve">The  subsidiary  recognizes  revenue from  sales of  goods  when  the  Company  has complied  with  obligation  in  the </t>
  </si>
  <si>
    <t xml:space="preserve">contract  costs.  When  the  loss  incurred  from  contract revenues recognized in the fiscal period, the provision for loss </t>
  </si>
  <si>
    <t xml:space="preserve">proportion of actual construction costs  incurred for work performed to the end of period relative to the estimated total </t>
  </si>
  <si>
    <t xml:space="preserve">The  Group  recognized  revenues  from construction contract  on a  percentage  of  completion, is measured based on </t>
  </si>
  <si>
    <t xml:space="preserve">date  until  the  joint  control  is ceased,  if the share of  losses of jointly controlled entities,  where the  Group  has  recognized </t>
  </si>
  <si>
    <t xml:space="preserve">recognition  of   losses .Unless, the  company has a legal  obligation  or commitment  of  inference. The  Company recognized </t>
  </si>
  <si>
    <t>rentals or  for capital  appreciation  or both,  rather  than  for use  in  the  production  or  supply  of  goods  or  services or  for</t>
  </si>
  <si>
    <t xml:space="preserve">            Gains  and  losses from  selling  property, plant  and equipment  are determined  by comparing  proceeds  with  the carrying </t>
  </si>
  <si>
    <t xml:space="preserve">     if the contract conveys the right to control the use of an identified asset for a period of time in exchange for consideration. </t>
  </si>
  <si>
    <t xml:space="preserve">            At  inception  of  contract,  the  Group assesses whether a contract is,  or contains, a lease. A contract is, or contains, a lease </t>
  </si>
  <si>
    <t xml:space="preserve">     the lease term and the estimated useful lives for each of right-of-use assets, as follows:</t>
  </si>
  <si>
    <t xml:space="preserve">              Depreciation of  right-of-use  assets  are calculated by reference to their costs on a straight-line basis over the shorter of </t>
  </si>
  <si>
    <t xml:space="preserve">              Goodwill acquired in a business combination is  allocated  to each of the Company’s cash generating units (or group </t>
  </si>
  <si>
    <t xml:space="preserve">       of  cash-generating units)  that are  expected to benefit  from the synergies of the combination.  The Company estimates </t>
  </si>
  <si>
    <t xml:space="preserve">       the  recoverable  amount of each cash-generating unit to which the goodwill relates.  Where the  recoverable amount of </t>
  </si>
  <si>
    <t xml:space="preserve">       the cash-generating  unit is less than the carrying amount, an impairment loss is  recognized in profit or loss. Impairment </t>
  </si>
  <si>
    <t xml:space="preserve">              Financial  assets  in debt securities is measured at fair value through profit or loss (FVTPL). , fair value through other </t>
  </si>
  <si>
    <t xml:space="preserve">              The Group initially measures financial  assets at its fair value plus, transaction costs in the case of financial assets that are </t>
  </si>
  <si>
    <t xml:space="preserve">              been transferred and eitherthe Group  has transferred  substantially all the risks and rewards of the asset, or the Group has</t>
  </si>
  <si>
    <t xml:space="preserve">              A  financial  liability  is derecognized when the obligation  under the liability is  discharged or cancelled  or expires. </t>
  </si>
  <si>
    <t xml:space="preserve">              assets. Therefore, the Group does not update at each reporting date to reflect changes in credit risk but always recognize </t>
  </si>
  <si>
    <t xml:space="preserve">              The Group applies a simplified  approach in calculating  expected  credit  losses  for trade  receivables and contract </t>
  </si>
  <si>
    <t xml:space="preserve">              adjusted for factors that are specific to the debtors and general economic conditions.</t>
  </si>
  <si>
    <t xml:space="preserve">              lifetime expected credit  losses for trade receivables  and contracts assets by reference to historical credit loss experience, </t>
  </si>
  <si>
    <t xml:space="preserve">              Lifetime expected credit losses represents the expected credit losses that will result from all possible default events </t>
  </si>
  <si>
    <t xml:space="preserve">              over the expected life of a  financial  instrument.  In contrast, 12-month expected credit losses represents the portion of </t>
  </si>
  <si>
    <t xml:space="preserve">              within 12 months after the reporting date.</t>
  </si>
  <si>
    <t xml:space="preserve">              lifetime expected credit losses that is expected to result  from default  events on a financial instrument  that  are possible </t>
  </si>
  <si>
    <t xml:space="preserve">             Preparation of  financial statements in conformity with  the financial  reporting standards  is required  the management to </t>
  </si>
  <si>
    <t xml:space="preserve">     make  certain estimation and  assumption  which  affected  the amounts in  the financial  statements  and notes related thereto. </t>
  </si>
  <si>
    <t xml:space="preserve">              to the taxation authorities, based on taxable profits determined in accordance with tax legislation.</t>
  </si>
  <si>
    <t xml:space="preserve">              The Company group recorded current  income  tax  provided  in the  accounts  at the amount  expected to be paid  </t>
  </si>
  <si>
    <t xml:space="preserve">              The  Group recognised share based payment transaction when it obtains the service rendering at  the fair value of  </t>
  </si>
  <si>
    <t xml:space="preserve">               Reserve for share based payment is recognized in the shareholders' equity.</t>
  </si>
  <si>
    <t xml:space="preserve">               the equity instruments granted  at the grant date and recorded as  expenses based on the services period as determined. </t>
  </si>
  <si>
    <t xml:space="preserve">             or their tax assets and liabilities will be  realized simultaneously. The potential benefit arising from business combination </t>
  </si>
  <si>
    <t xml:space="preserve">             might not satisfy the criteria for separate  recognition  when a business combination but might be realized subsequently </t>
  </si>
  <si>
    <t xml:space="preserve">             reduce  the carrying amount of  goodwill (not exceed goodwill amount)  if exist  in  measurement  period or recognized </t>
  </si>
  <si>
    <t xml:space="preserve">             that  result  from  new information  about  facts  and  circumstances  that  existed  at the acquisition shall  be  applied  to </t>
  </si>
  <si>
    <t xml:space="preserve">               The preparation of financial  statements in conformity with financial reporting standards at times requires management to </t>
  </si>
  <si>
    <t xml:space="preserve">     reported amounts  and disclosures and actual results could differ. Significant  judgments and estimates are as follow Allowance</t>
  </si>
  <si>
    <t xml:space="preserve">     the forecast economic condition  for  groupings  of various customer  segments with similar credit risks. The Group’s historical </t>
  </si>
  <si>
    <t xml:space="preserve">     credit loss  experience  and  forecast  economic conditions may also not be  representative of  whether a customer will actually </t>
  </si>
  <si>
    <t xml:space="preserve">     and  residual values of  the plant  and  equipment and to review estimate useful  lives and residual values  when  there are any </t>
  </si>
  <si>
    <t xml:space="preserve">     changes. In addition,  the  management  is  required  to  review property, plant and equipment for impairment on a periodical </t>
  </si>
  <si>
    <t xml:space="preserve">     basis and  record impairment losses when it is  determined that their  recoverable amount is  lower than the  carrying amount. </t>
  </si>
  <si>
    <t xml:space="preserve">     the volume  and value of construction  materials to be  used in the project, labour costs and other miscellaneous costs to be </t>
  </si>
  <si>
    <t xml:space="preserve">                The Group estimates  costs  of  construction  projects  based  on details of the construction work, taking into account </t>
  </si>
  <si>
    <t xml:space="preserve">     probable  that taxable profit will be available against  which the temporary differences and losses can be utilized. Significant </t>
  </si>
  <si>
    <t xml:space="preserve">               Deferred tax assets are recognized for  deductible temporary differences  and unused  tax losses to the extent that it is </t>
  </si>
  <si>
    <t xml:space="preserve">million (as at  December 31, 2020, at cost of Baht 156.57 million and net book value of Baht 12.88) which  were  fully depreciated </t>
  </si>
  <si>
    <t xml:space="preserve">      36 installments  from the first drawdown date  at  interest  rate  MLR-2.525 per annum secure by common share of subsidiary held by </t>
  </si>
  <si>
    <t xml:space="preserve">               The Company  has long-term loan from a domestic  financial  institution by issuing bill of exchange Baht 5.76 million maturity on </t>
  </si>
  <si>
    <t xml:space="preserve">     monthly basis  at the  interest  MLR-2% per annum throughout the agreement period. The loan  are  guaranteed  by  mortgaged  land </t>
  </si>
  <si>
    <t xml:space="preserve">              -  Deduction double of  transportation, electricity and  water for  a period 10 years  from the date  income earning except for</t>
  </si>
  <si>
    <t xml:space="preserve">                  Satun  Green  Power Co., Ltd. , Pracharat Biomass  Maelan  Co.,Ltd. and  for Pracharat  Biomass  Bannang Sata Co.,Ltd.  </t>
  </si>
  <si>
    <t xml:space="preserve">      judgement  is  made  which  has work  auction value  Baht  1,209.00 million  The  Court has  considered that Judgement and order </t>
  </si>
  <si>
    <t xml:space="preserve">      by court  from this case may have impact to the Company. Therefore, the court has send court writ to the company for acting as a </t>
  </si>
  <si>
    <t xml:space="preserve">      7.50 % per  annum and  the  Appeal  Court revised  judgement of  the Primary Court by ordering  the Company  to pay Baht  6,652,504.54 </t>
  </si>
  <si>
    <t xml:space="preserve">      deducted from each installment collected from customer. </t>
  </si>
  <si>
    <t xml:space="preserve">               Construction contract liabilities represent cash advances from customers at the rate ranging from 5 -  25% of total contracted amount </t>
  </si>
  <si>
    <t xml:space="preserve">            Prepaid for operation was made by Maewong Energy Co., Ltd to Bio Plants Raw Material Co., Ltd. for using in operation to plant energy </t>
  </si>
  <si>
    <t xml:space="preserve">     Maewong Energy Co., Ltd., therefore, has provided the provision for impairment for the recoverable amount.</t>
  </si>
  <si>
    <t xml:space="preserve">     crops  which  were  used  as  fuel  to generate  electricity  for  sale  but such  company is unable  to comply  with  the  covenant in  agreement. </t>
  </si>
  <si>
    <t xml:space="preserve">                                        Mae Lan Power Plant  and Pracharat Bannang Sata Power Plant. By acquiring 51,375,430 ordinary shares of  Eco Energy Group Corporation Co., Ltd. </t>
  </si>
  <si>
    <t xml:space="preserve">                      15.1.4.2  On  November 10, 2020, the Board of  Directors Meeting No. 7/2020 passed a resolution to  invest in 2 biomass power plant projects, namely Pracharat </t>
  </si>
  <si>
    <t xml:space="preserve">            Retention receivables are amount withheld by the customers at the rates 5 - 10 % of each contract  of amount billed by the Group </t>
  </si>
  <si>
    <t xml:space="preserve">     stipulated in the contracts.</t>
  </si>
  <si>
    <t xml:space="preserve">     each instalment  of  customers’ payment.  The retention  money shall  be refunded  to the Group  upon  the completion  of the project  </t>
  </si>
  <si>
    <t xml:space="preserve">     Phatthalung Green Power Co.,Ltd,  TPCH Power 1 Co., Ltd,  TPCH Power 2 Co., Ltd  and  TPCH Power 5 Co., Ltd subsidiaries, have </t>
  </si>
  <si>
    <t xml:space="preserve">Although the analysis does not take account of the full distribution of cash flows expected under the plan, it dose provide </t>
  </si>
  <si>
    <t>an approximation of the sensitivity of the assumptions shown.</t>
  </si>
  <si>
    <t xml:space="preserve">                        net  profit  for  the year  ended  December 31 ,2019  Baht 0.06881 per share  amount  of  Baht 39.41 million paid  by interim  </t>
  </si>
  <si>
    <t xml:space="preserve">                        on May 20, 2020.</t>
  </si>
  <si>
    <t xml:space="preserve">                        dividend according  to the Board of  Director meeting no. 3/ 2020  held  on April 23, 2020. Such dividend  was already paid </t>
  </si>
  <si>
    <t xml:space="preserve">                                     dividend  from  net  profit  for the  year 2019  Baht 0.207 per share amount  of  Baht 83.05 million. according  to the  </t>
  </si>
  <si>
    <t xml:space="preserve">                                     Board of  Director  meeting no. 4/ 2019  held  on August 7, 2019 Dividend  of such year was already paid as interim  </t>
  </si>
  <si>
    <t xml:space="preserve">                                     dividend  Baht 0.084 per share amount of  Baht 33.70 million on  September 5, 2019  and  also additionally paid by </t>
  </si>
  <si>
    <t xml:space="preserve">                                     interim dividend Baht 0.123 per share amount of Baht 49.35 million according to the Board of Director meeting no. </t>
  </si>
  <si>
    <t xml:space="preserve">                                       interim dividend at the rate  Baht 0.35 per share total  amount  of  Baht  7.00 million.  Such dividend was paid on </t>
  </si>
  <si>
    <t xml:space="preserve">                                     dividend at  the rate  Baht 1.25 per  share total  amount  of  Baht  25.00  million. Such  dividend  was  paid on  May </t>
  </si>
  <si>
    <t xml:space="preserve">                                     dividend  from  performance of  six-month of  the year 2020 at the rate  Baht 0.088 per share total  amount of   Baht </t>
  </si>
  <si>
    <t xml:space="preserve">                                     3, 2020. </t>
  </si>
  <si>
    <t xml:space="preserve">                                     35.31 million by defining record date of  shareholders on  August 21, 2020 and dividend will be  paid on September </t>
  </si>
  <si>
    <t xml:space="preserve">        the Company to pay  Baht 4,481,077.90 including interest 7.50 % per annum and the Appeal Court revised judgement </t>
  </si>
  <si>
    <t xml:space="preserve">        of the  Primary Court by ordering the Company to pay  Baht  6,652,504.54 including interest 7.50 % per annum of the </t>
  </si>
  <si>
    <t xml:space="preserve">       construction  and managing for  bringing garbage from landfill  of Local Administration Organization  of  Nonthaburi </t>
  </si>
  <si>
    <t>(Sign) ………………………….......…………………………...……………. Authorized Director</t>
  </si>
  <si>
    <t xml:space="preserve">            (                                                                                                              )           </t>
  </si>
  <si>
    <t xml:space="preserve">     in  the Ministerial  Regulation No. 2 (B.E. 2532) issued under the Provident Fund Act B.E. 2530.</t>
  </si>
  <si>
    <t xml:space="preserve">              On March 14, 2016,  the Company and subsidiaries have amended the regulation of contribution to the provident  </t>
  </si>
  <si>
    <t xml:space="preserve">     and  subsidiaries appointed  a fund manager manage the fund  in accordance with the  terms  and conditions prescribed  </t>
  </si>
  <si>
    <t xml:space="preserve">     basic salaries. The Company  group contribute at the rates of  3%-10%  of  the employees basic salaries.The Company </t>
  </si>
  <si>
    <t xml:space="preserve">     Act B.E. 2530 Under the regulation,  fund the employees contribute monthly the amounts equivalent 3% - 10% of their </t>
  </si>
  <si>
    <t xml:space="preserve">               The Company group established  a contributory registered provident fund in accordance with the Provident Fund </t>
  </si>
  <si>
    <t xml:space="preserve">      Company and subsidiaries pay contribution at rate 3% - 10%.</t>
  </si>
  <si>
    <t xml:space="preserve">      fund. Employees  pay contribution to the  provident  fund  at  rate  3% - 15%  of  their  salary  in each month and the </t>
  </si>
  <si>
    <t xml:space="preserve">                 Liquidity risks or providing revolving fund risks are the significant risks that the Group places on cash reserves </t>
  </si>
  <si>
    <t xml:space="preserve">        mitigate the risk of  liquidity problems.  </t>
  </si>
  <si>
    <t xml:space="preserve">       as well as  sufficient  revolving  fund to  meet  future obligations or debts.  Advance cash flows  will  be estimated  to </t>
  </si>
  <si>
    <t xml:space="preserve">                     (                                                                                                         )</t>
  </si>
  <si>
    <t xml:space="preserve">        until due of agreement.</t>
  </si>
  <si>
    <t xml:space="preserve">                                         (                                                                                                                    )           </t>
  </si>
  <si>
    <t xml:space="preserve">    of Baht 5.76 million with repayment term 507 days. When  maturity, such receivable will make repayment together with expenses and interest  </t>
  </si>
  <si>
    <t xml:space="preserve">    on behalf  of the Company. </t>
  </si>
  <si>
    <t xml:space="preserve">     with simplified approach defined in TFRS 9 </t>
  </si>
  <si>
    <t xml:space="preserve">                                       pay  dividend  for the  year ended  December 31, 2020  Baht  24.00 per share amount  of   Baht  480.00 million the </t>
  </si>
  <si>
    <t xml:space="preserve">                                       360.00 million was already paid to shareholders on February 18, 2021. </t>
  </si>
  <si>
    <t xml:space="preserve">                                       dividend for the  year  2020 has concluded  interim  dividend Baht 6.00 per share amount  of   Baht 120.00 million </t>
  </si>
  <si>
    <t xml:space="preserve">                                       which was  already  paid  during  2020. The additional  dividend  payment  Baht 18.00 per share  amount of  Baht </t>
  </si>
  <si>
    <t xml:space="preserve">                                     on February 22, 2021.      </t>
  </si>
  <si>
    <t xml:space="preserve">                                     interim dividend at  the  rate  Baht 15.00 per share total amount of Baht 30.00 million Such dividend was paid </t>
  </si>
  <si>
    <t xml:space="preserve">                                     the dividend was paid on February 22, 2021.</t>
  </si>
  <si>
    <t xml:space="preserve">                                     approve  the interim  dividend  payment at  Baht 0.80 per share, totaling  Baht 20.00 million and appropriated  </t>
  </si>
  <si>
    <t xml:space="preserve">                                     a legal  reserve  at  5% of  net profit  for the year ended  December  31, 2020, in amount  of  Baht 1.28 million, </t>
  </si>
  <si>
    <t xml:space="preserve">                                     approve the interim  dividend  payment at  Baht 0.80 per share, totaling Baht 20.00 million and appropriated  </t>
  </si>
  <si>
    <t xml:space="preserve">                                     a  legal  reserve  at  5% of net profit for the year ended  December 31, 2020, in  amount of  Baht 1.16 million, </t>
  </si>
  <si>
    <t>2021</t>
  </si>
  <si>
    <t>2020</t>
  </si>
  <si>
    <t xml:space="preserve">        obligation will   be  completely done  under  the  contract  within 2  years  for  the  consolidated  financial  statements  and the separate </t>
  </si>
  <si>
    <t>respectively.</t>
  </si>
  <si>
    <t>paid</t>
  </si>
  <si>
    <t xml:space="preserve">      :  Baht  503.39  million  in the  consolidated  financial  statements  and  110.28 million  in the separate  financial  statements ), to  the  local  </t>
  </si>
  <si>
    <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</si>
  <si>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    Amortization for the period</t>
  </si>
  <si>
    <t xml:space="preserve">     Financial revenue</t>
  </si>
  <si>
    <t>TPCH Power 9 Co., Ltd.</t>
  </si>
  <si>
    <t>TPCH Power 10 Co., Ltd.</t>
  </si>
  <si>
    <t>TPCH Power 11 Co., Ltd.</t>
  </si>
  <si>
    <t>TPCH Power 12 Co., Ltd.</t>
  </si>
  <si>
    <t>TPCH Power 14 Co., Ltd.</t>
  </si>
  <si>
    <t>TPCH Power 15 Co., Ltd.</t>
  </si>
  <si>
    <t>TPCH Power 16 Co., Ltd.</t>
  </si>
  <si>
    <t>TPCH Power 17 Co., Ltd.</t>
  </si>
  <si>
    <t>TPCH Power 18 Co., Ltd.</t>
  </si>
  <si>
    <t>TPCH Power 19 Co., Ltd.</t>
  </si>
  <si>
    <t xml:space="preserve">            Investment properties are properties held by the Company as the owner or by the lessee under a finance lease to earn </t>
  </si>
  <si>
    <t xml:space="preserve">   TPCH Power 9 Co., Ltd.</t>
  </si>
  <si>
    <t xml:space="preserve">   TPCH Power 10 Co., Ltd.</t>
  </si>
  <si>
    <t xml:space="preserve">   TPCH Power 11 Co., Ltd.</t>
  </si>
  <si>
    <t xml:space="preserve">   TPCH Power 12 Co., Ltd.</t>
  </si>
  <si>
    <t xml:space="preserve">   TPCH Power 14 Co., Ltd.</t>
  </si>
  <si>
    <t xml:space="preserve">   TPCH Power 15 Co., Ltd.</t>
  </si>
  <si>
    <t xml:space="preserve">   TPCH Power 16 Co., Ltd.</t>
  </si>
  <si>
    <t xml:space="preserve">   TPCH Power 17 Co., Ltd.</t>
  </si>
  <si>
    <t xml:space="preserve">   TPCH Power 18 Co., Ltd.</t>
  </si>
  <si>
    <t xml:space="preserve">   TPCH Power 19 Co., Ltd.</t>
  </si>
  <si>
    <t xml:space="preserve">towards clarifying accounting treatment and providing accounting guidance for users of the standards. </t>
  </si>
  <si>
    <t>financial statements.</t>
  </si>
  <si>
    <t xml:space="preserve">The Federation of Accounting Professions issued amendments to Thai Financial Reporting Standard 16 Leases </t>
  </si>
  <si>
    <t>specified conditions are to be met.</t>
  </si>
  <si>
    <t xml:space="preserve">that provide temporary exemptions  from the impact of interest rate benchmark  reform for a  lessee,  provided that  all </t>
  </si>
  <si>
    <t xml:space="preserve">financial statements. </t>
  </si>
  <si>
    <t xml:space="preserve"> - 6 -</t>
  </si>
  <si>
    <t>- 7 -</t>
  </si>
  <si>
    <t xml:space="preserve"> - 10 -</t>
  </si>
  <si>
    <t>- 11 -</t>
  </si>
  <si>
    <t>which is a shareholder Pattani Green Co., Ltd of 4.38%</t>
  </si>
  <si>
    <t xml:space="preserve"> - 22 -</t>
  </si>
  <si>
    <t>- 23 -</t>
  </si>
  <si>
    <r>
      <t xml:space="preserve">     </t>
    </r>
    <r>
      <rPr>
        <b/>
        <u/>
        <sz val="15"/>
        <rFont val="Angsana New"/>
        <family val="1"/>
      </rPr>
      <t>Consolidated financial statements</t>
    </r>
  </si>
  <si>
    <t xml:space="preserve">     TPCH Power 9 Co., Ltd.</t>
  </si>
  <si>
    <t xml:space="preserve">     TPCH Power 10 Co., Ltd.</t>
  </si>
  <si>
    <t xml:space="preserve">     TPCH Power 11 Co., Ltd.</t>
  </si>
  <si>
    <t xml:space="preserve">     TPCH Power 12 Co., Ltd.</t>
  </si>
  <si>
    <t xml:space="preserve">     TPCH Power 14 Co., Ltd.</t>
  </si>
  <si>
    <t xml:space="preserve">     TPCH Power 15 Co., Ltd.</t>
  </si>
  <si>
    <t xml:space="preserve">     TPCH Power 16 Co., Ltd.</t>
  </si>
  <si>
    <t xml:space="preserve">     TPCH Power 17 Co., Ltd.</t>
  </si>
  <si>
    <t xml:space="preserve">     TPCH Power 18 Co., Ltd.</t>
  </si>
  <si>
    <t xml:space="preserve">     TPCH Power 19 Co., Ltd.</t>
  </si>
  <si>
    <t xml:space="preserve">                                       million. Dividend payment was paid on March 15, 2021.</t>
  </si>
  <si>
    <t xml:space="preserve">                                       payment from the operating results  on January and February 2021 at  Bath 1.20 per share,  totaling  Baht  24.00</t>
  </si>
  <si>
    <t xml:space="preserve">                     TPCH Power 2 Co., Ltd</t>
  </si>
  <si>
    <t xml:space="preserve">        agreement to buy and to sell electricity in the amount of Baht 4.95 million secured by land together with construction and </t>
  </si>
  <si>
    <t xml:space="preserve">     the company in dispute. According to the indictment, Black Case No.Por. 2442/2563 dated December 23, 2020 in breach of </t>
  </si>
  <si>
    <t xml:space="preserve">     contract Default charge litigate amounted to 28.14 million baht, which led to the dispute occurred before the Company, Will </t>
  </si>
  <si>
    <t xml:space="preserve">     acquire the business of Eco Energy Group Corporation Company Limited. The case is currently in the judicial process.</t>
  </si>
  <si>
    <t>Coronavirus disease 2019 Pandemic</t>
  </si>
  <si>
    <t xml:space="preserve">At present, there is coronavirus disease 2019 (COVID-19) pandemic, which affected to the nature of the </t>
  </si>
  <si>
    <t xml:space="preserve">most people's normal  activities  and generally affected to the overall business, including the business of the Group </t>
  </si>
  <si>
    <t xml:space="preserve">since this situation the management of The Group  carefully assessed the impacts on the financial statements and </t>
  </si>
  <si>
    <t>will assess the further situation.</t>
  </si>
  <si>
    <t xml:space="preserve">Accounting Treatment Guidance on “Temporary relief measures on accounting alternatives in response to </t>
  </si>
  <si>
    <t xml:space="preserve">the impact of the COVID-19 situation”  </t>
  </si>
  <si>
    <t xml:space="preserve"> - Not to take into account forward-looking information when determining expected credit losses, in cases where the </t>
  </si>
  <si>
    <t xml:space="preserve">      Group usesa simplified approach to determine expected credit losses.</t>
  </si>
  <si>
    <t xml:space="preserve"> - Not to consider the COVID-19 situation as an indication that an asset may be impaired in accordance with TAS 36, </t>
  </si>
  <si>
    <t xml:space="preserve">      Impairment of Assets.</t>
  </si>
  <si>
    <t xml:space="preserve"> - Not to use information relating to the COVID-19 situation that may affect the cash flow forecasts used in testing </t>
  </si>
  <si>
    <t xml:space="preserve">      goodwill for impairment.</t>
  </si>
  <si>
    <t xml:space="preserve">As the accounting guidance already expired on 31 December 2020, the Group’s has assessed the impact and </t>
  </si>
  <si>
    <t xml:space="preserve">there was no material impact to financial statements. </t>
  </si>
  <si>
    <t xml:space="preserve">The  adoption  of  these  financial  reporting  standards  does  not  have  any  significant  impact on the Group’s </t>
  </si>
  <si>
    <t xml:space="preserve">The  adoption  of  these  temporary  exemptions   does  not  have  any  significant  impact  on  the  Group’s </t>
  </si>
  <si>
    <t xml:space="preserve">     used their bank deposit secured as collateral for long-term loan from financial institution as stated in note 27.  </t>
  </si>
  <si>
    <t xml:space="preserve">                      15.1.4.1  The Company has paid common shares of the Company TPCH Power 2 Co., Ltd. an additional 20.60 million and 1.04 million shares, Baht 4.00 and </t>
  </si>
  <si>
    <t xml:space="preserve">                                        Baht 7.50 per shares, amount of Baht 90.20 million.</t>
  </si>
  <si>
    <t xml:space="preserve">    including  total equipment in electricity  in note 18. generating  system as and TPC Power  Holding  Plc. in proportion of  shareholding </t>
  </si>
  <si>
    <t xml:space="preserve">     fixed deposit  as stated in note 14 and mortgaging land with its construction and  machineries including all equipment of the electricity </t>
  </si>
  <si>
    <t xml:space="preserve">     in note 18. current generating system as and TPC Power Holding  Plc. Based on shareholding  proportion, transfer the right  to receive  </t>
  </si>
  <si>
    <t xml:space="preserve">     MLR-2%  per annum. Throughout of  the  agreement  periods, the  loans  are  guaranteed  by  fixed  deposit  as  stated  in  note 14 and </t>
  </si>
  <si>
    <t xml:space="preserve">     mortgaging  land  with  its  construction  and  machineries  including all equipment  of  the  electricity  in  note  18  current  generating </t>
  </si>
  <si>
    <t xml:space="preserve">     MLR-2% per annum. Throughout  of  the agreement  periods,  the  loans  are  guaranteed  by  fixed  deposit  as stated  in  note 14 and </t>
  </si>
  <si>
    <t xml:space="preserve">     mortgaging  land  with  Its  construction  and  machineries  including  all  equipment  of the  electricity in  note 18  current  generating </t>
  </si>
  <si>
    <t>31.  DIVIDEND</t>
  </si>
  <si>
    <t xml:space="preserve">              31.1  According to  the ordinary  shareholder  meeting no.1/ 2020  held on  June 26, 2020, passed resolution to pay dividend from </t>
  </si>
  <si>
    <t>32.  LEGAL RESERVE</t>
  </si>
  <si>
    <t>33.  BASIC EARNINGS PER SHARE</t>
  </si>
  <si>
    <t>34.  SIGNIFICANT AGREEMENTS AND COVENANTS</t>
  </si>
  <si>
    <t>35.  REVENUES FROM CONTRACTS WITH CUSTOMERS</t>
  </si>
  <si>
    <t>36.  INCOME TAX</t>
  </si>
  <si>
    <t>37.  EXPENSES ANALYZED BY NATURE</t>
  </si>
  <si>
    <t>38.  INCOME TAX EXPENSES / DEFERRED TAX</t>
  </si>
  <si>
    <t>39.  DIRECTORS AND MANAGERS REMUNERATION</t>
  </si>
  <si>
    <t>40.  SEGMENT INFORMATION</t>
  </si>
  <si>
    <t>41.  PROVIDENT FUND</t>
  </si>
  <si>
    <t xml:space="preserve">42.  FINANCIAL INSTRUMENTS </t>
  </si>
  <si>
    <t xml:space="preserve">       42.1  Liquidity Risk</t>
  </si>
  <si>
    <t xml:space="preserve">       42.2  Interest Rate Risk </t>
  </si>
  <si>
    <t>43.  COMMITMENTS AND CONTINGENT LIABILITIES</t>
  </si>
  <si>
    <t xml:space="preserve">       43.1  Thai Polycons Public Company Limited has commitments and contingent liabilities as follows.</t>
  </si>
  <si>
    <t xml:space="preserve">                 43.1.5  on January 22, 2019, The  Company was  sued by  the  company  receiving right transferred for  installment  payment </t>
  </si>
  <si>
    <t xml:space="preserve">       43.2  TPC Power Holding Public Company Limited, a subsidiary of the Company, has commitments the following :</t>
  </si>
  <si>
    <t xml:space="preserve">                 43.2.1  The  company  has a commitment  to guarantee  against  credit  facilities  of Baht  500.00  million  for  Mahachai  Green </t>
  </si>
  <si>
    <t xml:space="preserve">                 43.2.2  The  company has  commitments  to  guarantee  against  credit  facilities  of  Baht  500.00  million for Maewong  Energy </t>
  </si>
  <si>
    <t xml:space="preserve">                 43.2.3  The  company has  commitments  to  guarantee  against  credit  facilities  of  Baht  500.00  million for Phatthalung Green </t>
  </si>
  <si>
    <t xml:space="preserve">                 43.2.4  The  company  has  commitment  to  guarantee  credit   facility  amount  of  Baht  500.00  million  for  Thungsung Green </t>
  </si>
  <si>
    <t xml:space="preserve">                 43.2.5  The  Company  has  commitment from  being  guarantor  of  credit  line  amount  of  Baht 500.00 million of Satun Green </t>
  </si>
  <si>
    <t xml:space="preserve">                 43.2.6  The  Company  has commitment  from  being  guarantor of credit line amount of Baht 500.00 million of  TPCH Power 1 </t>
  </si>
  <si>
    <t xml:space="preserve">                 43.2.7  The  Company  has  commitment  from  being guarantor of credit line amount of Baht 500.00 million of  TPCH Power 2 </t>
  </si>
  <si>
    <t xml:space="preserve">                 43.2.8  The  Company  has  commitment  from  guarantee  credit  line facilities Baht 1,450.00 million for Pattani Green Co.,Ltd.,</t>
  </si>
  <si>
    <t xml:space="preserve">                 43.2.9  The  Company  has  commitment from being guarantor for letter of guarantee Baht 360.00 million for TPCH  Power  5 </t>
  </si>
  <si>
    <t xml:space="preserve">                 43.2.10  The Company has commitment against credit line guarantee for Chang Raek Bio Power Co., Ltd., a subsidiary in the </t>
  </si>
  <si>
    <t xml:space="preserve">                 43.2.11  The  Company has  obligation for guarantee  credit card  and  other  services  at  gasoline service station for 3 entities </t>
  </si>
  <si>
    <t xml:space="preserve">                 43.2.12  The Company has contingent liabilities  in letter of guarantee  for electricity usage  Baht  0.05 million guaranteed by </t>
  </si>
  <si>
    <t xml:space="preserve">                 43.2.13  The Company has obligation from letter of guarantee by bank for a related party as security to comply with hire of </t>
  </si>
  <si>
    <t xml:space="preserve">                 43.2.14  The Company has obligation for guarantee power purchase agreement amount of Baht 4.75 million for Siam Power </t>
  </si>
  <si>
    <t xml:space="preserve">                 43.2.17  The Company has commitment from credit line guarantee amount of Baht 1,180.00 million to Siam Power Co.,Ltd. </t>
  </si>
  <si>
    <t xml:space="preserve">       43.3  Chang  Raek  Bio  Power  Company Limited, a subsidiary, has commitment as follows:</t>
  </si>
  <si>
    <t xml:space="preserve">       43.4  Thungsung Green Company Limited, a subsidiary, has commitment as follows:</t>
  </si>
  <si>
    <t xml:space="preserve">                 43.4.1  The  Company  has  commitment  from  entering  into  hire  of  lawyer  contract  with  the contract value amount of Baht</t>
  </si>
  <si>
    <t xml:space="preserve">                 43.4.2  The  company  has  contingent  liabilities  from bank  issuance  letter  of  guarantee  for electricity usage  with  Provincial </t>
  </si>
  <si>
    <t xml:space="preserve">       43.5  Pattani Green Company Limited, a subsidiary, has commitment as follows:</t>
  </si>
  <si>
    <t xml:space="preserve">                 43.5.1  The  company  has  contingent  liabilities  from bank  issuance  letter  of  guarantee  for electricity usage  with  Provincial </t>
  </si>
  <si>
    <t xml:space="preserve">      43.6  Phathalung Green Power  Company  Limited, a subsidiary, has commitment as follows:</t>
  </si>
  <si>
    <t xml:space="preserve">                43.6.1  The company has contingent  liadilities from letter of guarantee issued by bank for electric current usage with Provincial</t>
  </si>
  <si>
    <t xml:space="preserve">       43.7  Satun Green Power Co., Ltd., a subsidiary, has commitment as follows:</t>
  </si>
  <si>
    <t xml:space="preserve">                43.7.1  The company has contingent liabilities from letter of guarantee issued by bank for electric current usage with Provincity </t>
  </si>
  <si>
    <t xml:space="preserve">      43.8  Maewong Energy Co., Ltd., a subsidiary, has commitment as follows.</t>
  </si>
  <si>
    <t xml:space="preserve">                43.8.1   The  Company  has  contingent  liabilities of letter fo guarantee for electricity usage Baht 0.24 million guarantee by fixed </t>
  </si>
  <si>
    <t xml:space="preserve">                43.8.2  The  Company has  obligation  for purchasing energy crop Baht 12.76 million which has already paid Baht 11.65 million </t>
  </si>
  <si>
    <t xml:space="preserve">      43.9  TPCH Power 1 Co., Ltd., a  subsidiary, has commitment as follows:</t>
  </si>
  <si>
    <t xml:space="preserve">      43.10  TPCH Power 2 Co., Ltd., a subsidiary, has commitment as follows:</t>
  </si>
  <si>
    <t xml:space="preserve">      43.11  TPCH Power 5 Co., Ltd., a subsidiary, has commitment as follows:</t>
  </si>
  <si>
    <t xml:space="preserve">      43.12  Pracharat Biomass Maelan Co., Ltd. a subsidiary, has commitment as follows:</t>
  </si>
  <si>
    <t xml:space="preserve">              43.12.1 The Company has commitment from hire of construction contractor with consortium the contract value amount of </t>
  </si>
  <si>
    <t xml:space="preserve">              43.12.2 The Company has commitment from office lease in amount of Baht 0.11 million which was paid amount of Baht </t>
  </si>
  <si>
    <t xml:space="preserve">      43.13  Pracharat Biomass Bannang sata Co., Ltd. a subsidiary, has commitment as follows:</t>
  </si>
  <si>
    <t xml:space="preserve">                  43.13.1 The Company has commitment from hire of construction contractor with consortium the contract value amount </t>
  </si>
  <si>
    <t xml:space="preserve">                  43.13.2 The Company has commitment from office lease in amount of Baht 0.11 million which was paid amount of Baht </t>
  </si>
  <si>
    <t xml:space="preserve">      43.14  TPC  Asset  Company  Limited, a  subsidiary  of  the  company, has obligation from bank issuance of guarantee 1 issue amount </t>
  </si>
  <si>
    <t>44. RIGHT AND PRIVILEGES FROM INVESTMENT PROMOTION</t>
  </si>
  <si>
    <t>45. CAPITAL MANAGEMENT</t>
  </si>
  <si>
    <t>46. WORK UNDER CONSTRUCTION CONTRACTS</t>
  </si>
  <si>
    <t>47. ACQUISITION</t>
  </si>
  <si>
    <t>48. OTHER ISSUES</t>
  </si>
  <si>
    <t xml:space="preserve">              48.1  The  Company  has  filed  litigation  to  a  proprietor  Black  case  no. Por 293/2556  and  Red  case  no. Por  1138/2557. </t>
  </si>
  <si>
    <t xml:space="preserve">              48.2  On  January  11, 2018, the Company  received  court writ  from Administrative Court of Chiang Mai Black case no.334/</t>
  </si>
  <si>
    <t xml:space="preserve">              48.3  On March 26, 2018, the Company  received court writ  from Administrative Court of Chiang Mai Black case no.27/2561</t>
  </si>
  <si>
    <t xml:space="preserve">              48.4  On  June 13, 2019, the Company received court  order from Administrative Court of  Yala  Black case  no.37/2562. The </t>
  </si>
  <si>
    <t xml:space="preserve">              48.5  On September 30, 2019, the Company  received  summon and  copy of  litigation  from Court of Songkla Black case no. </t>
  </si>
  <si>
    <t xml:space="preserve">              48.6  On   September 3, 2015, many  peoples of  villagers have  jointly entered  a charge the  government  agency  to  the </t>
  </si>
  <si>
    <t xml:space="preserve">              48.7  Eco Energy Group Corporation Co., Ltd. was sued by a company as the second defendant sued as a shareholder of 
</t>
  </si>
  <si>
    <t>49. EVENTS AFTER REPORTING PERIOD</t>
  </si>
  <si>
    <t>0%,10%</t>
  </si>
  <si>
    <t xml:space="preserve">       province for using as fuel for electricity generating under contract amount of Baht 49.75 million.</t>
  </si>
  <si>
    <t xml:space="preserve">       as stated in note 18 and TPC Power Holding Public Company Limited.</t>
  </si>
  <si>
    <t xml:space="preserve">     as stated in note 18 and TPC Power Holding Public Company Limited.</t>
  </si>
  <si>
    <t xml:space="preserve">     in note 18 and TPC Power Holding Public Company Limited.</t>
  </si>
  <si>
    <t xml:space="preserve">       deposit in note 14.</t>
  </si>
  <si>
    <t xml:space="preserve">        machinery of the project as stated in note 18 and TPC Power Holding Public Company Limited.</t>
  </si>
  <si>
    <t xml:space="preserve">   machinery of the project as stated in note 18 and TPC Power Holding Public Company Limited.</t>
  </si>
  <si>
    <t xml:space="preserve">   machineries as stated in note 18 TPC Power Holdings Plc.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</si>
  <si>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</si>
  <si>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</si>
  <si>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</si>
  <si>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</si>
  <si>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</si>
  <si>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</si>
  <si>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</si>
  <si>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 xml:space="preserve">      the transaction. To measure the various amounts Recognized from the consolidation at the acquisition date. Which must </t>
  </si>
  <si>
    <t xml:space="preserve">      be completed within 12 months.</t>
  </si>
  <si>
    <t xml:space="preserve">      the said ordinary share amount  of  Baht 132 million which the management is in the process of  estimating  the value  of </t>
  </si>
  <si>
    <t xml:space="preserve">      than  the  book value of  investment  in  subsidiary  According  to  financial  reporting  standards. The  purchase  price  of  </t>
  </si>
  <si>
    <t xml:space="preserve">      liabilities of each  item  the  surplus  of the paid amount is higher than  the  asset. It was shown as a surplus of cost, higher </t>
  </si>
  <si>
    <t xml:space="preserve">      company have been included in the consolidated financial statements since that date.  With the  book value of  assets and </t>
  </si>
  <si>
    <t xml:space="preserve">      Corporation Co., Ltd. in the proportion of  99.87%  of  the issued and paid-up shares. The financial statements of the said </t>
  </si>
  <si>
    <t>Total cash paid purchase a subsidiary</t>
  </si>
  <si>
    <t xml:space="preserve"> - 73 -</t>
  </si>
  <si>
    <t xml:space="preserve"> During the period, the Group has adopted the revised financial reporting standards and interpretations which </t>
  </si>
  <si>
    <t xml:space="preserve">are effective for fiscal years beginning on or after 1 January 2021. These financial reporting standards were aimed  at </t>
  </si>
  <si>
    <t xml:space="preserve">alignment  with the corresponding  International Financial  Reporting Standards with most of  the changes directed </t>
  </si>
  <si>
    <t xml:space="preserve">            The Group as lessee applied a single recognition and measurement approach for all leases, except for short-term leases and </t>
  </si>
  <si>
    <t xml:space="preserve">     leases of low-value assets. At  the commencement date of the lease  (i.e. the date the underlying asset is available for use), the </t>
  </si>
  <si>
    <t xml:space="preserve">     Company  recognises  right-of-use  assets  representing the right to use underlying  assets and lease liabilities  based on  lease </t>
  </si>
  <si>
    <t xml:space="preserve">     payments.</t>
  </si>
  <si>
    <t xml:space="preserve">     The cost of  right-of-use  assets  includes  the amount  of  lease  liabilities  recognized,  initial direct costs  incurred,  and  lease</t>
  </si>
  <si>
    <t xml:space="preserve">    Deferred  tax assets are recognized  for  all deductible  temporary differences  and carry  forward of unused tax losses,  to  </t>
  </si>
  <si>
    <t>and Pattani Green Company Limited at 4.38%.shareholding</t>
  </si>
  <si>
    <t xml:space="preserve">           related parties</t>
  </si>
  <si>
    <t xml:space="preserve">    Credit) in note 27 at a financial  institution  on behalf of receivable. The Company issued bill of  exchange to such financial  institution amount </t>
  </si>
  <si>
    <t xml:space="preserve">          15.1.6  The Company pledged 14,624,980 shares of Chang Raek Bio Power Co., Ltd. to pledge as collateral for loan of Chang Raek Bio Power Co., Ltd. To a financial</t>
  </si>
  <si>
    <t xml:space="preserve">     with its construction and machineries  including all equipment of the electricity in note 18 current generating system  as  TPC  Power </t>
  </si>
  <si>
    <t>on October 12, 2015</t>
  </si>
  <si>
    <t xml:space="preserve">              Wood cutting by penses</t>
  </si>
  <si>
    <t xml:space="preserve">       amount of  Baht 400 million and letter of guarantee  in the amount of  Bath 1.00 million  guaranteed the  full  amount of   </t>
  </si>
  <si>
    <t xml:space="preserve">                43.9.1   The Company has  contingent  liabilities from commercial bank  issuance letter of  guarantee against the compliance  with </t>
  </si>
  <si>
    <t xml:space="preserve">              43.10.1  The Company has contingent liabilities from commercial bank issuance letter of guarantee against the compliance with </t>
  </si>
  <si>
    <t xml:space="preserve">              43.11.1  The Company has contingent liabilities from commercial  bank issuance letter of guarantee against the compliance with </t>
  </si>
  <si>
    <t xml:space="preserve">                 2020, TPCH  power 1 Co.,Ltd and  TPCH Power 1 Co.Ltd. had  revenue  form its operation on November 27, 2020, TPCH </t>
  </si>
  <si>
    <t xml:space="preserve">                 Power 5 Co.Ltd. had  revenue form its  operation  on  November  17, 2020. THCH  power 2 Co.Ltd, had  revenue  from  its </t>
  </si>
  <si>
    <t xml:space="preserve">                On  December 15, 2020, TPC Power Holding Plc. a subsidiary  invested  in ordinary  shares of  Eco Energy Group </t>
  </si>
  <si>
    <t>Financial reporting standards that will became effective for fiscal year beginning on or after January 1, 2022.</t>
  </si>
  <si>
    <t xml:space="preserve">Building and equipment are stated at cost less accumulated depreciation and allowance for impairment (if any), except </t>
  </si>
  <si>
    <t xml:space="preserve">      financial institution  as collateral  against credit facilities from financial institutions as stated in note 22.</t>
  </si>
  <si>
    <t xml:space="preserve">                      institution in accordance with Note 27.</t>
  </si>
  <si>
    <t xml:space="preserve">     the contract will  be made on a monthly  basis  within  60 installments from the  month of the  borrowings  withdrawal,  guaranteed  by </t>
  </si>
  <si>
    <t xml:space="preserve">     financial  institutions amount of Baht 400 million at  the interest rate of MLR-2.17% per annum. The repayment of total principal under </t>
  </si>
  <si>
    <t xml:space="preserve">     mortgaging  land with its construction and  equipment  in the power generation  system, as stated in note 18, and guaranteed byVSPP  </t>
  </si>
  <si>
    <t xml:space="preserve">     per annum for 3 years period and MLR-1.00  throughout of the agreement  periods, the loans are guaranteed by fixed deposit as stated  </t>
  </si>
  <si>
    <t>at December 31, 2020</t>
  </si>
  <si>
    <t>30.  OTHER NON-CURRENT LIABILITIES</t>
  </si>
  <si>
    <t xml:space="preserve">               Mae Wong Energy Co., Ltd. has been called for additional payment of electricity current-by the Provincial </t>
  </si>
  <si>
    <t>installments.</t>
  </si>
  <si>
    <t xml:space="preserve">Electricity Authority (PEA) Additional which  were caused by the PEA meter that Mae Wong Energy Co., Ltd. has </t>
  </si>
  <si>
    <t xml:space="preserve">issued  a debt acceptance letter dated March 5, 2021 to  PEA in order to pay the outstanding electricity bills for 36 </t>
  </si>
  <si>
    <t xml:space="preserve">      contract. The remaining balance due within 12 months is equal to carrying amount of related liabilities since discount isimmaterial. </t>
  </si>
  <si>
    <t xml:space="preserve">Consolidated financial statements </t>
  </si>
  <si>
    <t xml:space="preserve">              As at December 31, 2020 Financial liabilities is classified by due of term of contract presented by the non-discounted amount under </t>
  </si>
  <si>
    <t xml:space="preserve"> - 74 -</t>
  </si>
  <si>
    <t xml:space="preserve"> - 75 -</t>
  </si>
  <si>
    <t>Partial of  land and  its construction and machinery are mortgaged  for the credit line as stated  in notes  No. 22, 27</t>
  </si>
  <si>
    <t>Balance Accrued electricity expenses</t>
  </si>
  <si>
    <t>Less Accrued electricity payable in one year</t>
  </si>
  <si>
    <t xml:space="preserve">     loss accounts valued at 49.77 million Baht.</t>
  </si>
  <si>
    <t xml:space="preserve">            Other current financial asset are investments which invest in bill of exchange worth baht 49.77 million reserve allowance for expected </t>
  </si>
  <si>
    <t xml:space="preserve">financial institutions as stated in notes 22, 27 and 43.  </t>
  </si>
  <si>
    <t xml:space="preserve">     Consultant Co., Ltd., based on 16.87%  shareholding proportion,  and  TPC  Power Holding Public Company  Limited, in full amount </t>
  </si>
  <si>
    <t xml:space="preserve">     of  the credit limit and pledged ordinary shares in Chang  Rak  Bio Power  Co., Ltd., as collateral. Not lower than 75%, transferred the </t>
  </si>
  <si>
    <t xml:space="preserve">     repayment amount of Baht 14 million.</t>
  </si>
  <si>
    <t xml:space="preserve">     contracts  in the Project to the bank as receiver, and required to maintain cash in the accounts for reserving the  principal and interest </t>
  </si>
  <si>
    <t xml:space="preserve">     right  to  receive the  electricity  generation  from  the  Provincial  Electricity Authority and  received  total  amounts under  insurance </t>
  </si>
  <si>
    <t xml:space="preserve">                      beginning of period</t>
  </si>
  <si>
    <t xml:space="preserve">            Cost of current of plan and interest </t>
  </si>
  <si>
    <t>on February 17, 2021.</t>
  </si>
  <si>
    <t xml:space="preserve">              Lease liabilites</t>
  </si>
  <si>
    <t xml:space="preserve"> - 76 -</t>
  </si>
  <si>
    <t xml:space="preserve">               Short-term loans from related parties</t>
  </si>
  <si>
    <t xml:space="preserve">                 under construction and no revenues from operation.</t>
  </si>
  <si>
    <t xml:space="preserve">                 operation on February 17, 2021, Pracharat Biomass Maelan Co.,Ltd. and  for Pracharat  Biomass  Bannang Sata Co.,Ltd. are </t>
  </si>
  <si>
    <t xml:space="preserve">       long-term loans and have a negotiated interest  rate at a certain level, they can accommodate a certain  level of  risk. As the Group also has ways </t>
  </si>
  <si>
    <t xml:space="preserve">                 It is a risk caused by an increase  in interest rate levels  that may occur in the future. However, since the  majority of  the group's  loans  are </t>
  </si>
  <si>
    <t xml:space="preserve">      the previous loan source.</t>
  </si>
  <si>
    <t xml:space="preserve">       to mitigate  the risk by requesting  for changing to the terms of  the loan or providing a  new loan source with  a  lower interest burden to replace </t>
  </si>
  <si>
    <t xml:space="preserve">      The remaining balance due within 12 months is equal to carrying  amount of related  liabilities since discount is immaterial. </t>
  </si>
  <si>
    <t xml:space="preserve">               Trade accounts receivable related parties</t>
  </si>
  <si>
    <t xml:space="preserve">                   from financial institutions</t>
  </si>
  <si>
    <t xml:space="preserve">               </t>
  </si>
  <si>
    <t xml:space="preserve">              Trade accounts payable and other current </t>
  </si>
  <si>
    <t xml:space="preserve">                   payables</t>
  </si>
  <si>
    <t xml:space="preserve">                42.3  Credit Risk </t>
  </si>
  <si>
    <t xml:space="preserve">                          The  Company has credit  risks  associated with the  receivables of  the company. However, the Company has a policy to periodically </t>
  </si>
  <si>
    <t xml:space="preserve">                review the  credit of  its debtors. If  debtors  of  the Group have  problem  in debt  repayment,the Management  will expedite  and  monitor  </t>
  </si>
  <si>
    <t xml:space="preserve">                and sufficiently to reserve such losses.</t>
  </si>
  <si>
    <t xml:space="preserve">               to  resolve  the  problem  as soon as possible. It also has  a policy  to  record allowances for  expected credit  losses in the future reasonably</t>
  </si>
  <si>
    <t xml:space="preserve">      The remaining balance due within 12 months is equal to carrying amount of related liabilities since discount isimmaterial. </t>
  </si>
  <si>
    <t xml:space="preserve">              As at December 31, 2020 Financial liabilities is classified by due of term of contract presented by the non-discounted amount under contract. </t>
  </si>
  <si>
    <t xml:space="preserve">               42.4  Fair value of financial instruments</t>
  </si>
  <si>
    <t xml:space="preserve">            The Group as lessee</t>
  </si>
  <si>
    <t xml:space="preserve">            Past service cost</t>
  </si>
  <si>
    <t xml:space="preserve">  Allowance for expected credit loss</t>
  </si>
  <si>
    <t>3.95 - 4.75</t>
  </si>
  <si>
    <t xml:space="preserve">by bill of exchange </t>
  </si>
  <si>
    <t xml:space="preserve">               Short-term loans from related parties </t>
  </si>
  <si>
    <t xml:space="preserve">                          Book value and fair value of financial assets and financial liabities as at December 31, 2020 are as follows</t>
  </si>
  <si>
    <t xml:space="preserve">      (as at December 31, 2020 : Baht  1,826.38  million). Such  loans are guaranteed  by trade accounts receivable as stated in  note 7.1, Land  with</t>
  </si>
  <si>
    <t xml:space="preserve">              Trade accounts payable and </t>
  </si>
  <si>
    <t xml:space="preserve">                   other current payables </t>
  </si>
  <si>
    <t xml:space="preserve">     Accrued interest</t>
  </si>
  <si>
    <t xml:space="preserve">     Other expenses</t>
  </si>
  <si>
    <t xml:space="preserve">     Phatthalung Green Power Co., Ltd.</t>
  </si>
  <si>
    <t>NOTES TO INTERIM FINANCIAL STATEMENTS</t>
  </si>
  <si>
    <t xml:space="preserve">The  interim financial statements have  been  prepared in accordance with  Thai  Financial Reporting Standards </t>
  </si>
  <si>
    <t xml:space="preserve">(TFRS); guidelines  promulgated  by  the  Federation  of  Accounting  Professional  (“FAP”),  and  the Regulation of </t>
  </si>
  <si>
    <t xml:space="preserve">The Stock Exchange of Thailand (SET) dated 22 January 2001, regarding the preparation and submission of  financial </t>
  </si>
  <si>
    <t xml:space="preserve">statements and reports  for the financial  position and financial  performance  of  the  listed  companies  B.E.  2544. The </t>
  </si>
  <si>
    <t xml:space="preserve">format  of presentation of  the financial  statements  is  not  significantly  different  from the  Notification  of  the  Department  of  </t>
  </si>
  <si>
    <t>Profit (Loss) for the period</t>
  </si>
  <si>
    <t>Basic earnings loss per share</t>
  </si>
  <si>
    <t xml:space="preserve">        20% and 3% of  profit (loss) for the period carried in a Special Economic Zone based on Royal Decree No. 466.</t>
  </si>
  <si>
    <t xml:space="preserve">     Income tax for the period</t>
  </si>
  <si>
    <t xml:space="preserve">      38.2  Reconciliation between income tax expenses and multiplication of accounting profit (loss) and tax rate used </t>
  </si>
  <si>
    <t xml:space="preserve"> income tax.</t>
  </si>
  <si>
    <t>50. APPROVAL OF  INTERIM FINANCIAL STATEMENTS</t>
  </si>
  <si>
    <t xml:space="preserve">                              (                                                                                                               )           </t>
  </si>
  <si>
    <t xml:space="preserve">                              (                                                                                                                   )           </t>
  </si>
  <si>
    <t xml:space="preserve">                                                 (                                                                                                             )           </t>
  </si>
  <si>
    <t xml:space="preserve">                                         (                                                                                                                )           </t>
  </si>
  <si>
    <t>FOR THE SIX-MONTH PERIOD ENDED JUNE 30, 2021</t>
  </si>
  <si>
    <t>June 30, 2021</t>
  </si>
  <si>
    <t xml:space="preserve">            Balances of transactions with related parties as at June 30, 2021 and December 31, 2020 are as follows:</t>
  </si>
  <si>
    <t xml:space="preserve">           The movements of  Short-term loans from related perties for the six month period ended June 30, 2021 are as follows:</t>
  </si>
  <si>
    <t xml:space="preserve">           Transaction with related parties for the six month period ended June 30, 2021 and 2020 are as follows:</t>
  </si>
  <si>
    <t xml:space="preserve">     6.1  Cash and cash equivalents as at June 30, 2021 as follows :</t>
  </si>
  <si>
    <t>June 30,2021</t>
  </si>
  <si>
    <t xml:space="preserve">            Trade accounts receivable are classified by aging as at June 30, 2021 and December 31, 2020 as follows:</t>
  </si>
  <si>
    <t xml:space="preserve">            As  at  June 30,  2021, the  company  had  trade  accounts receivable  making installment works payment  through DLC (Direct  Letter of </t>
  </si>
  <si>
    <t xml:space="preserve">            As  at  June 30, 2021, the  Company  has a government  project   receivable  last  installment  overdue  Baht  23.16 million  by delivering </t>
  </si>
  <si>
    <t xml:space="preserve">            As at  June 30, 2021,  the Group has transferred the rights  of  collection of  trade accounts  receivable approximately amount of   Baht </t>
  </si>
  <si>
    <t xml:space="preserve">     Balance as at June 30, 2021</t>
  </si>
  <si>
    <t xml:space="preserve">             As at  June 30, 2021, The  outstanding  balance  of   Contract  value is  included Contract  value  more  than 6  months from the date </t>
  </si>
  <si>
    <t xml:space="preserve">             As  at  June  30, 2021, the  Company  has  provided  allowance  for  doubtful  accounts  of   Baht  48.73  million  (as  at  December 31, </t>
  </si>
  <si>
    <t xml:space="preserve">                  Revenue recognized relating to outstanding balance of the contract for the six month period ended June 30, 2021 </t>
  </si>
  <si>
    <t xml:space="preserve">                    As  at  June  30, 2021,  the  Group  expected  to  have  revenue  to  be recognized  in   the  future  for   incomplete  performance  </t>
  </si>
  <si>
    <t xml:space="preserve">            As at June 30, 2021, land and developing cost has fair value Baht 285.24 million.</t>
  </si>
  <si>
    <t xml:space="preserve">     As at June 30, 2021</t>
  </si>
  <si>
    <t xml:space="preserve">         As  at   June  30,  2021, the Company has  mortgaged   land, building  and  machinery which  has book  value  in the  financial </t>
  </si>
  <si>
    <t xml:space="preserve">    As at June 30, 2021</t>
  </si>
  <si>
    <t xml:space="preserve">   As at June 30, 2021</t>
  </si>
  <si>
    <t xml:space="preserve">   As at  June 30, 2021</t>
  </si>
  <si>
    <t xml:space="preserve">            As at  June 30, 2021, the Group has bank  overdraft  and  short-term  loans from financial  institutions in  amount of   Baht 1,150.00 million</t>
  </si>
  <si>
    <t xml:space="preserve">             Movement of long-term loans from financial institutions for the six month period ended June 30, 2021 summarized as follows:</t>
  </si>
  <si>
    <t xml:space="preserve">            Balance, as at  June 30, 2021</t>
  </si>
  <si>
    <t xml:space="preserve">               Changes in present value of employee benefit obligations plan for the period ended June 30, 2021 and December 31, 2020</t>
  </si>
  <si>
    <t>for the period June 30, 2021 and December 31, 2020</t>
  </si>
  <si>
    <t xml:space="preserve">               Basic earnings  per share for the six month period ended June 30, 2021 and 2020</t>
  </si>
  <si>
    <t>June 30, 2020</t>
  </si>
  <si>
    <t xml:space="preserve">               Significant expenses by nature for the six month period ended June 30, 2021 and  2020  are as follows:</t>
  </si>
  <si>
    <t xml:space="preserve">         for the six month period ended June 30, 2021 and  2020 can be presented as follows :</t>
  </si>
  <si>
    <t xml:space="preserve">      38.3  As at June 30, 2021 and December 31, 2020, the components of deferred tax assets and deferred tax liabilities are as follows :</t>
  </si>
  <si>
    <t xml:space="preserve">          As at  June 30, 2021, and  December 31, 2020  TPC  Power Holding Plc., a  subsidiary, has investment in other companies mainly </t>
  </si>
  <si>
    <t xml:space="preserve">               Segment information for the six month period ended June 30, 2021 and  2020 are as follows.</t>
  </si>
  <si>
    <t xml:space="preserve">              The Company group  paid contribution for  the six month  period  ended  June 30, 2021and 2020  amounted  to  </t>
  </si>
  <si>
    <t xml:space="preserve">              As at June 30, 2021 Financial liabilities is classified by due of term of contract presented by the non-discounted amount under </t>
  </si>
  <si>
    <t xml:space="preserve">              As at  June 30, 2021 financial  liabilities  is classified by due of  term of contract  presented by the  non-discounted  amount under contract.  </t>
  </si>
  <si>
    <t xml:space="preserve">                          Book value and fair value of financial assets and financial liabities as at June 30, 2021 are as follows</t>
  </si>
  <si>
    <t xml:space="preserve">       As at June 30, 2021,  the Group have commitments and contingent liabilities as follows:</t>
  </si>
  <si>
    <t xml:space="preserve">              The Company and subsidiaries have revenues and expenses granted from investment promotion for the six month period </t>
  </si>
  <si>
    <t xml:space="preserve">     ended June 30, 2021 and  2020 as follows:</t>
  </si>
  <si>
    <t xml:space="preserve">     Dividend income</t>
  </si>
  <si>
    <t xml:space="preserve">     Mr. Sombat  Chairattanamanokorn</t>
  </si>
  <si>
    <t xml:space="preserve">     Ms.Kanokthip Chanpalangsri</t>
  </si>
  <si>
    <t>- 28 -</t>
  </si>
  <si>
    <t xml:space="preserve">           Transaction with related parties for the three month period ended June 30, 2021 and 2020 are as follows:</t>
  </si>
  <si>
    <t xml:space="preserve"> - 30 -</t>
  </si>
  <si>
    <t>- 35 -</t>
  </si>
  <si>
    <t>- 36 -</t>
  </si>
  <si>
    <t>Baht 32,085,826.76 respectively.</t>
  </si>
  <si>
    <t>Baht 84,878,379.12 respectively.</t>
  </si>
  <si>
    <t>3,113,909.20 respectively.</t>
  </si>
  <si>
    <t xml:space="preserve">              31.3  TPC Power Holding Public Company Limited a subsidiary.</t>
  </si>
  <si>
    <t xml:space="preserve">                        31.3.1  According to annual ordinary shareholder meeting of the year 2020, held on June 26, 2020, passed resolution to pay </t>
  </si>
  <si>
    <t xml:space="preserve">                        31.3.2  According to the Board of  Director  meeting  no.6/2020  held on August  6, 2020, passed resolution  to pay  interim </t>
  </si>
  <si>
    <t xml:space="preserve">              31.4  Chang Raek Bio Power Company Limited a subsidiary company of TPC Power Holding Public Company Limited.</t>
  </si>
  <si>
    <t xml:space="preserve">                        31.4.1  According  to the Board of Director meeting no.1/2020 held on January 21, 2020, passed resolution  to pay interim </t>
  </si>
  <si>
    <t xml:space="preserve">                        31.4.2  According to the Board  of  Director  meeting no.3/2020  held  on  May 5, 2020, passed  resolution  to  pay interim </t>
  </si>
  <si>
    <t xml:space="preserve">                        31.4.3    According to the Board of  Director  meeting no.4/2020  held on June 19, 2020, passed  resolution  to  pay interim </t>
  </si>
  <si>
    <t xml:space="preserve">                        31.4.4    According to the Board of  Director meeting  no.5/2020  held  on July 29, 2020, passed resolution  to  pay interim </t>
  </si>
  <si>
    <t xml:space="preserve">                        31.4.5    According to the Board of  Director  meeting  no.6/2020 held on  September 18, 2020, passed  resolution to  pay </t>
  </si>
  <si>
    <t xml:space="preserve">                        31.4.6   According  to the Board of  Director meeting  no.9/2020  held on October 16, 2020, passed resolution to  pay interim </t>
  </si>
  <si>
    <t xml:space="preserve">                        31.4.7   According  to annual ordinary shareholder meeting of  year  2021, held  on February 15, 2021,  passed resolution to </t>
  </si>
  <si>
    <t xml:space="preserve">                        31.4.8   According  to the Board of  Director meeting  no.4/2021  held on March 8, 2021 the approved an interim dividend </t>
  </si>
  <si>
    <t xml:space="preserve">              31.5  Maewong Energy Co., ltd, a subsidiary company of TPC Power Holding Public Company Limited.</t>
  </si>
  <si>
    <t xml:space="preserve">                        31.5.1   According to the Board of  Director meeting  no.1/2020 held on January 28, 2020, passed  resolution to pay interim  </t>
  </si>
  <si>
    <t xml:space="preserve">                        31.5.2   According  to the  Board  of  Director meeting  no.4/2020  held  on May 5, 2020, passed  resolution  to  pay  interim </t>
  </si>
  <si>
    <t xml:space="preserve">                        31.5.3 According to the  Board of Director  meeting  no.5/2020  held  on  July 29, 2020, passed resolution to pay  interim </t>
  </si>
  <si>
    <t xml:space="preserve">                        31.5.4 According to the Board of Director meeting no.6/2020 held on October 16, 2020, passed resolution to pay interim </t>
  </si>
  <si>
    <t xml:space="preserve">              31.6  Thungsung Green Co., Ltd, a subsidiary company of TPC Power Holding Public Company Limited.</t>
  </si>
  <si>
    <t xml:space="preserve">                        31.6.1  According to the Board of Director meeting no.1/2020 held on January 21, 2020, passed resolution to pay interim </t>
  </si>
  <si>
    <t xml:space="preserve">                        31.6.2  According to the Board of  Director  meeting  no.3/2020  held on May 5, 2020, passed  resolution to pay  interim  </t>
  </si>
  <si>
    <t xml:space="preserve">                        31.6.3  According  to the Board of  Director meeting  no.4/2020  held on  July 29, 2020, passed resolution to pay interim </t>
  </si>
  <si>
    <t xml:space="preserve">                        31.6.4  According  to the  Board of  Director  meeting  no.5/2020  held on October 16, 2020, passed  resolution  to pay </t>
  </si>
  <si>
    <t xml:space="preserve">                        31.6.5  According to the Board of  Director  meeting  no.1/2021 held on February 15, 2021, passed resolution  to pay </t>
  </si>
  <si>
    <t xml:space="preserve">              31.7  Phatthalung Green Power Co., Ltd a subsidiary company of TPC Power Holding Public Company Limited.</t>
  </si>
  <si>
    <t xml:space="preserve">                        31.7.1  According  to  the Board of  Director meeting  no.1/2020 held on January 21, 2020, passed  resolution  to  pay </t>
  </si>
  <si>
    <t xml:space="preserve">                        31.7.2  According  to  the  Board  of  Director  meeting  no.3/2020  held  on  June  19, 2020,  passed  resolution  to  pay </t>
  </si>
  <si>
    <t xml:space="preserve">                        31.7.3  According to the Board of Director meeting No.4/2020, held on July 29, 2020, passed the resolution to approve </t>
  </si>
  <si>
    <t xml:space="preserve">                        31.7.4  According  to  the  Board  of  Director  meeting No.5/2020, held on October 16, 2020, passed the resolution to </t>
  </si>
  <si>
    <t xml:space="preserve">                        31.7.5  According to the Board of Director meeting No.1/2021, held on February 15, 2021, passed the  resolution  to </t>
  </si>
  <si>
    <t xml:space="preserve">              31.8  Satun Green Power Co,Ltd., a subsidiary company of TPC Power Holding Public Company Limited.</t>
  </si>
  <si>
    <t xml:space="preserve">                        31.8.1  According  to the  Board of  Director meeting  no.1/2020  held  on January 21, 2020, passed resolution to pay </t>
  </si>
  <si>
    <t xml:space="preserve">                        31.8.2  According  to  the  Board  of   Director  meeting  no.3/2020  held  on  June  19, 2020,  passed  resolution  to  pay </t>
  </si>
  <si>
    <t xml:space="preserve">                        31.8.3  According  to  the  Board  of  Director  meeting  No.4/2020,  held  on  July  29,  2020,  passed   the  resolutionto </t>
  </si>
  <si>
    <t xml:space="preserve">                        31.8.4  According to the  Board  of  Director meeting  No.5/2020, held on  October 16, 2020, passed the resolutionto </t>
  </si>
  <si>
    <t xml:space="preserve">                        31.8.5  According to the Board of  Director meeting No.1/2021, held on February 16, 2021, passed the resolution to   </t>
  </si>
  <si>
    <t xml:space="preserve">               Significant expenses by nature for the three month period ended June 30, 2021 and  2020  are as follows:</t>
  </si>
  <si>
    <t xml:space="preserve">      38.1  Income tax expenses for the three month period ended June 30, 2021 and  2020 can be summarized as follows :</t>
  </si>
  <si>
    <t xml:space="preserve">      Income tax expenses for the six month period ended June 30, 2021 and  2020 can be summarized as follows :</t>
  </si>
  <si>
    <t xml:space="preserve">         for the three month period ended June 30, 2021 and  2020 can be presented as follows :</t>
  </si>
  <si>
    <t xml:space="preserve">               Segment information for the three month period ended June 30, 2021 and  2020 are as follows.</t>
  </si>
  <si>
    <t xml:space="preserve"> - 77 -</t>
  </si>
  <si>
    <t xml:space="preserve"> - 78 -</t>
  </si>
  <si>
    <t xml:space="preserve"> - 79 -</t>
  </si>
  <si>
    <t xml:space="preserve"> - 80 -</t>
  </si>
  <si>
    <t>- 83 -</t>
  </si>
  <si>
    <t>- 84 -</t>
  </si>
  <si>
    <t>- 85 -</t>
  </si>
  <si>
    <t>- 86 -</t>
  </si>
  <si>
    <t xml:space="preserve"> - 89 -</t>
  </si>
  <si>
    <t xml:space="preserve"> - 90 -</t>
  </si>
  <si>
    <t xml:space="preserve"> - 91 -</t>
  </si>
  <si>
    <t xml:space="preserve"> - 92 -</t>
  </si>
  <si>
    <t xml:space="preserve"> - 93 -</t>
  </si>
  <si>
    <t xml:space="preserve">              The Company and subsidiaries have revenues and expenses granted from investment promotion for the three month period </t>
  </si>
  <si>
    <t xml:space="preserve">               Basic earnings  per share for the three month period ended June 30, 2021 and 2020</t>
  </si>
  <si>
    <t xml:space="preserve">                                     paid on May 25, 2021.      </t>
  </si>
  <si>
    <t xml:space="preserve">                        31.6.6  According to the Board of  Director  meeting  no. 2/2021  held  on  April  23, 2021, passed  resolution  to  pay  </t>
  </si>
  <si>
    <t xml:space="preserve">                                     interim  dividend  at  the  rate  Baht 10.00 per share  total  amount  of   Baht  20.00  million Such dividend was  </t>
  </si>
  <si>
    <t xml:space="preserve">                        31.5.5 According to the Board of director meeting No. 2/2021, held on April 23, 2021,  passed  the resolution to approve </t>
  </si>
  <si>
    <t xml:space="preserve">                      at the ending of period</t>
  </si>
  <si>
    <t>- 29 -</t>
  </si>
  <si>
    <t xml:space="preserve">           The movements of short-term loans to related parties for the six month period ended June 30, 2021 as follows:</t>
  </si>
  <si>
    <t xml:space="preserve">        Presenting movement cash and non-cash transactions of liabilities arising from financing activities as at June 30, 2021.</t>
  </si>
  <si>
    <t xml:space="preserve">      October 18, 2021 secured a trade accounts receivable as stated in note 7.1.</t>
  </si>
  <si>
    <t xml:space="preserve">                        31.3.3  According to the annual ordinary shareholder  meeting of  the year  2021 held on April 27 , 2021, passed resolution  </t>
  </si>
  <si>
    <t xml:space="preserve">                                     to  pay  dividend  from  performance  of  the  year 2020  Baht  0.198  per share amount of Baht 79.44 million. Such </t>
  </si>
  <si>
    <t xml:space="preserve">                                     dividend is included  interim  dividend  Baht 0.088 per share amount of Baht 35.31 million which was already paid</t>
  </si>
  <si>
    <t xml:space="preserve">                                     on May 7, 2021.</t>
  </si>
  <si>
    <t xml:space="preserve">                                     paid to shareholders on May 20,  2021 by defining  list  of  share  holder  entitled  for  dividend (RECORD DATE) </t>
  </si>
  <si>
    <t xml:space="preserve">                                     the interim dividend  payment at  Baht 4.00 per share, totaling Baht 8.00 million. Such dividend was paid on May</t>
  </si>
  <si>
    <t xml:space="preserve">                                     25, 2021.</t>
  </si>
  <si>
    <t xml:space="preserve">                        31.7.6  According to the  Board of  Director  meeting  No.2/2021,  held  on  April 23, 2021, passed  the resolution to </t>
  </si>
  <si>
    <t xml:space="preserve">                                     approve the  interim dividend payment at  Baht 0.20 per share, totaling  Baht 5.00 million and appropriated a </t>
  </si>
  <si>
    <t xml:space="preserve">                                     dividend was paid on May 25, 2021.      </t>
  </si>
  <si>
    <t xml:space="preserve">                                     legal reserve at  5% of net profit  for the period ended  March 31, 2021, in amount of  Baht  0.89  million, the </t>
  </si>
  <si>
    <t xml:space="preserve">                        31.8.6  According to the  Board of  Director  meeting  No.2/2021, held  on April 23, 2021, passed the resolution  to </t>
  </si>
  <si>
    <t xml:space="preserve">                                     approve the interim dividend payment  at Baht 0.40 per share, totaling Baht 10.00 million and appropriated </t>
  </si>
  <si>
    <t xml:space="preserve">                                     the dividend was paid on May 25, 2021.      </t>
  </si>
  <si>
    <t xml:space="preserve">                                     a legal  reserve at 5% of  net profit  for the  period ended  March  31, 2021, in amount of  Baht 0.96 million, </t>
  </si>
  <si>
    <t xml:space="preserve"> - 81 -</t>
  </si>
  <si>
    <t>- 87 -</t>
  </si>
  <si>
    <t xml:space="preserve"> - 94 -</t>
  </si>
  <si>
    <t xml:space="preserve"> - 82 -</t>
  </si>
  <si>
    <t>- 88 -</t>
  </si>
  <si>
    <t xml:space="preserve"> - 95 -</t>
  </si>
  <si>
    <t>- 96 -</t>
  </si>
  <si>
    <t xml:space="preserve">            If ownership of the leased asset transfers to Group at the end of the lease term or the cost of such asset reflects the exercise </t>
  </si>
  <si>
    <t xml:space="preserve">     of a purchase option, depreciation is calculated using the estimated useful life of the asset.</t>
  </si>
  <si>
    <t xml:space="preserve">       circumstances indicate  that the carrying value may be impaired.</t>
  </si>
  <si>
    <t xml:space="preserve">              Financial assets and financial  liabilities  are  offset, and  the  net  amount  is  reported  in the statement of  financial </t>
  </si>
  <si>
    <t xml:space="preserve">              position if there is a currently enforceable legal right to offset the recognized amounts and there is an intention </t>
  </si>
  <si>
    <t xml:space="preserve">          15.1.3  In the third quarter of 2020, TPC Power Holding Plc. paid ordinary share as follows.</t>
  </si>
  <si>
    <t>Accrued electricity expenses- net</t>
  </si>
  <si>
    <t>Basic earnings (loss) per share</t>
  </si>
  <si>
    <t xml:space="preserve">              Wood cutting expenses</t>
  </si>
  <si>
    <t>Fair value</t>
  </si>
  <si>
    <t>Other intangible assets - Computer Software</t>
  </si>
  <si>
    <t xml:space="preserve">       the net  assets  acquired. If  the fair  value of  the net assets acquired exceeds the cost of business combination, the excess is </t>
  </si>
  <si>
    <t xml:space="preserve">              Goodwill is  initially  recorded at cost, which equals to the excess of cost of  business  combination over the fair value of </t>
  </si>
  <si>
    <t xml:space="preserve">               Lawsuit</t>
  </si>
  <si>
    <t xml:space="preserve">     Short-term lons from</t>
  </si>
  <si>
    <t>Movement of  Non cash</t>
  </si>
  <si>
    <t xml:space="preserve">     Other current financial asset</t>
  </si>
  <si>
    <t xml:space="preserve">     Distribution cost and administrative </t>
  </si>
  <si>
    <t xml:space="preserve">          expense</t>
  </si>
  <si>
    <t xml:space="preserve">              Goodwill  is  carried  at  cost less any  impairment  losses  (if any).  Goodwill is tested for impairment annually or when </t>
  </si>
  <si>
    <t xml:space="preserve">statements  amount of Baht 56.88 million (as at December 31, 2020 : Baht 58.19  million) used as collateral against credit lines from </t>
  </si>
  <si>
    <t xml:space="preserve">         As at  June 30, 2021, the  Company  has assets  cost  of   Baht  156.57  million  and  net  book  value  amount  of   Baht 12.89</t>
  </si>
  <si>
    <t xml:space="preserve">         Depreciation for the three month period ended  June 30, 2021 and 2020 amounted to  Baht 1,133,125.85 and Baht 837,204.06 </t>
  </si>
  <si>
    <t xml:space="preserve">         Depreciation for the six month  period ended June 30, 2021 and 2020  amounted to  Baht 2,189,624.93 and Baht 1,653,816.70 </t>
  </si>
  <si>
    <t xml:space="preserve">         Amortization for the three month period ended June 30, 2021 and 2020 amounted to Baht 307,908.04 and Baht 195,719.85 </t>
  </si>
  <si>
    <t xml:space="preserve">         Amortization for the six month period ended June 30, 2021 and  2020 amounted to  Baht  604,590.83 and Baht 257,022.15  </t>
  </si>
  <si>
    <t xml:space="preserve">                  43.13.3 The Company has commitment from hire of service in amount of Baht 15.61 million which was paid amount of </t>
  </si>
  <si>
    <t xml:space="preserve">         Baht 7.14 million and the remaining to be paid in the amount of Baht 8.47 million.</t>
  </si>
  <si>
    <t xml:space="preserve">         0.09 million and the remaining to be paid in the amount of Baht 0.02 million.</t>
  </si>
  <si>
    <t xml:space="preserve">         of Baht 233.00 million which was paid amount of Baht 98.79 million and the remaining to be paid in the amount </t>
  </si>
  <si>
    <t xml:space="preserve">              43.12.3 The Company has commitment from hire of service in amount of Baht 17.55 million which was paid amount of Baht </t>
  </si>
  <si>
    <t xml:space="preserve">   7.64 million and the remaining to be paid in the amount of Baht 9.91 million.</t>
  </si>
  <si>
    <t xml:space="preserve">   0.09 million and the remaining to be paid in the amount of Baht 0.02 million.</t>
  </si>
  <si>
    <t xml:space="preserve">   Baht 233.00 million which was paid amount of Baht 94.23 million and the remaining to be paid in the amount of Baht </t>
  </si>
  <si>
    <t xml:space="preserve">   138.77 million.</t>
  </si>
  <si>
    <t xml:space="preserve">                43.9.2   The Company has commitment from goods and services acquisition in the amount of Baht 9.81 million which has already </t>
  </si>
  <si>
    <t xml:space="preserve">        paid in the amount of Baht 0.93 million, the remaining to be paid amount of Baht 0.80 million.</t>
  </si>
  <si>
    <t xml:space="preserve">                43.8.3  The Company has commitment from good and service acquisition in the amount of  Baht 1.73 million which has already </t>
  </si>
  <si>
    <t xml:space="preserve">     paid in the amount of Baht 3.87 million, the remaining to be paid amount of Baht 1.42 million.</t>
  </si>
  <si>
    <t xml:space="preserve">                43.7.2  The Company has commitment from good and service acquisition in  the amount  of Baht 5.29 million which has already </t>
  </si>
  <si>
    <t xml:space="preserve">                43.6.2  The Company had commitment from goods and services acquisition in the amount of Baht 14.15 million, which was made </t>
  </si>
  <si>
    <t xml:space="preserve">                  43.5.2 The Company has commitment from hire of service in the amount of Baht 19.12 million which was made payment amount </t>
  </si>
  <si>
    <t xml:space="preserve">       of Baht 9.92 million and the remaining to be paid for another Baht 9.20 milion</t>
  </si>
  <si>
    <t xml:space="preserve">                 43.4.3  The Company has commitment from good and service acquisition in the amount of Baht 0.70 million which has already </t>
  </si>
  <si>
    <t xml:space="preserve">        paid in the amount of Baht 0.34 million, the remaining to be paid amount of Baht 0.36 million.</t>
  </si>
  <si>
    <t xml:space="preserve">       which has already been paid Baht 4.22 million and remaining balance to be paid Baht 2.57 million.</t>
  </si>
  <si>
    <t xml:space="preserve">                 43.2.16  The Company has commitment from hire an advisor amount of Baht 3.60 million which already paid amount of Baht </t>
  </si>
  <si>
    <t xml:space="preserve">       of Baht 2.19 million, the remaining to be paid in the amount of Baht 1.83 million.</t>
  </si>
  <si>
    <t xml:space="preserve">                 43.2.15  The Company has commitment from hire of services in the amount of Baht 4.02 million which already paid amount </t>
  </si>
  <si>
    <t xml:space="preserve">         Depreciation  for  the  three  month  period  ended  June  30, 2021  and  2020  amounted  to  Baht  2,899,551.10  and   Baht </t>
  </si>
  <si>
    <t>TPC MEC Co., Ltd.</t>
  </si>
  <si>
    <t xml:space="preserve">   TPC MEC Co., Ltd.</t>
  </si>
  <si>
    <t xml:space="preserve">     Pracharat Biomass Maelan Co.,Ltd.</t>
  </si>
  <si>
    <t xml:space="preserve">     Pracharat Biomass Bannang Sata Co.,Ltd.</t>
  </si>
  <si>
    <t xml:space="preserve">     P P L Power Co., Ltd.</t>
  </si>
  <si>
    <t xml:space="preserve">     TPC MEC Co., Ltd.</t>
  </si>
  <si>
    <t xml:space="preserve">      to the dispute occurred before the Company, Will acquire the business of Eco Energy Group Corporation Company Limited. </t>
  </si>
  <si>
    <t xml:space="preserve">      The case is currently in the judicial process.</t>
  </si>
  <si>
    <t xml:space="preserve">                 43.2.18   The Company has commitments from the memorandum agreement to acquire 3 companies in the amount of Baht 22.82 </t>
  </si>
  <si>
    <t xml:space="preserve">       million, which already paid an amount of Baht 15 million, the remaining to be paid in the amount of Baht 7.82 million.</t>
  </si>
  <si>
    <t xml:space="preserve">     Bio Energy Satun Co., Ltd.</t>
  </si>
  <si>
    <t xml:space="preserve">   Bio Energy Satun Co., Ltd.</t>
  </si>
  <si>
    <t xml:space="preserve">   P P L Power Co., Ltd.</t>
  </si>
  <si>
    <t xml:space="preserve">                      15.1.7.2  The Company has paid common shares of the Company TPCH Power 17 Co., Ltd. In accordance with the resolutions of the Extraordinary General Meeting </t>
  </si>
  <si>
    <t xml:space="preserve">                                       and registered the dissolution of the company on June 18, 2021</t>
  </si>
  <si>
    <t xml:space="preserve">                      15.1.7.3  On June 9, 2021. The Extraordinary General Meeting of Shareholders No.1 of  the  Company TPCH Power 12 Co., Ltd., resolved to dissolve the  company </t>
  </si>
  <si>
    <t xml:space="preserve">                                       and registered the dissolution of the company on June 25, 2021</t>
  </si>
  <si>
    <t xml:space="preserve">              31.2  According  to the annual  ordinary shareholder meeting of  the year 2021 held  on  April  22 , 2021, passed resolution to pay </t>
  </si>
  <si>
    <t xml:space="preserve">                        dividend  from  net  profit  for  the year ended December 31, 2020  Baht  0.01065 per share amount of Baht 6.10 million by</t>
  </si>
  <si>
    <t xml:space="preserve">                        shareholders on May 20, 2021.</t>
  </si>
  <si>
    <t xml:space="preserve">                        defining list of share  holder entitled for dividend  (RECORD DATE)  on  May 7, 2021. Such dividend was already paid to </t>
  </si>
  <si>
    <t xml:space="preserve">                                     3/ 2020 held on April 23, 2020. Such dividend was already paid on May 20, 2020.</t>
  </si>
  <si>
    <t xml:space="preserve">                                     on September 3 ,2020. Therefore, additional dividend Baht 0.11  per share amount  of  Baht 44.13 million  will  be  </t>
  </si>
  <si>
    <t xml:space="preserve">                        31.5.6 According to the Board of director meeting No. 3/2021, held on June 21, 2021,  passed  the resolution to approve </t>
  </si>
  <si>
    <t xml:space="preserve">                                     the interim dividend  payment  at  Baht 5.00 per  share,  totaling  Baht  10.00 million. Such dividend was paid on </t>
  </si>
  <si>
    <t xml:space="preserve">                                     June 23, 2021.</t>
  </si>
  <si>
    <t>Profit of  34,721,276.40 Baht is promoted by investment promotion by fifty percent reduction of the normal rate of corporate</t>
  </si>
  <si>
    <t>Profit of  40,585,148.40 Baht is promoted by investment promotion by fifty percent reduction of the normal rate of corporate</t>
  </si>
  <si>
    <t xml:space="preserve">                 43.3.2  The Company has commitment  from  purchasing goods and service  acquisition in  the amount or  Baht  6.79  million </t>
  </si>
  <si>
    <t xml:space="preserve">                 43.1.1  The  Company's obligation to provide guarantees to Banks. The total value of amount Baht 1,153.65 million, dividing </t>
  </si>
  <si>
    <t xml:space="preserve">      into letter of guarantee for construction contracts of   Baht  419.73 million, the  purchase construction material issued  to </t>
  </si>
  <si>
    <t xml:space="preserve">      million, bidding by auction amount of   Baht  300.38 million, advance  payment for  construction cost amount  of  Baht </t>
  </si>
  <si>
    <t xml:space="preserve">      323.12 million.</t>
  </si>
  <si>
    <t xml:space="preserve">                 43.1.2  The Company has obligation  on additional  payment under hire of contractor agreement of Baht 445.81 million from </t>
  </si>
  <si>
    <t xml:space="preserve">       total agreement  value  amount  of  Baht 1,207.75 million  which was  paid and  recognized  amount  of   Baht  709.59 </t>
  </si>
  <si>
    <t xml:space="preserve">       million  and cancelled agreement in the amount of Baht 52.35 million. </t>
  </si>
  <si>
    <t xml:space="preserve">                 43.1.3  The  Company has obligation on  payment  under operating  leases total amount of   Baht 2.57 million  dividing  into  </t>
  </si>
  <si>
    <t xml:space="preserve">        obligations to the age of no more than 1 year of amount Baht 1.24 million.</t>
  </si>
  <si>
    <t xml:space="preserve">                 43.1.4  The Company has obligation service contract with various service providers and has to pay service Baht 11.64 million </t>
  </si>
  <si>
    <t xml:space="preserve">      statements 1.99 : 1)</t>
  </si>
  <si>
    <t>(Dissolution on June 9, 2021)</t>
  </si>
  <si>
    <t xml:space="preserve">     (Dissolution on June 9, 2021)</t>
  </si>
  <si>
    <t xml:space="preserve">The entity in which the Company holds shares but does non-controlling in </t>
  </si>
  <si>
    <t>accordance with the agreement.</t>
  </si>
  <si>
    <t xml:space="preserve">         Depreciation  for  the  six  period  ended  June  30, 2021  and 2020 amounted to Baht 5,744,526.06 and Baht 6,356,195.57</t>
  </si>
  <si>
    <t xml:space="preserve">         Depreciation for the three month period ended June 30, 2021 and 2020 amounted to Baht 3,580,336.22 and  Baht 3,467,829.40  </t>
  </si>
  <si>
    <t xml:space="preserve">         Depreciation for the six month period ended  June 30, 2021 and 2020 amounted  to Baht  7,100,387.22 and  Baht 5,517,245.45 </t>
  </si>
  <si>
    <t xml:space="preserve">         Amortization for the three month period ended June 30, 2021 and 2020 amounted to Baht 412,968.83 and Baht 310,621.16 </t>
  </si>
  <si>
    <t xml:space="preserve">         Amortization for the  six month period ended  June 30, 2021 and 2020  amounted to  Baht 813,563.85 and Baht 485,562.34  </t>
  </si>
  <si>
    <t>4.23 million, provision for impairment for deferred tax assets is provided in full amount.</t>
  </si>
  <si>
    <t xml:space="preserve">      Baht 3,345,510.36 and Baht 3,171,628.67 respectively.</t>
  </si>
  <si>
    <t xml:space="preserve">      suppliers amount of  Baht 0.90 million, retention amount of  Baht  104.67 million, electricity usage amount of  Baht 4.85 </t>
  </si>
  <si>
    <t xml:space="preserve">                 43.1.6   The Company is liable on aval of promissory note Baht 39.56  million at bank.</t>
  </si>
  <si>
    <t xml:space="preserve">                 43.3.1  The Company has contingent liabilities from  bank  issuance  letter  of  guarantee for electricity usage  with  Provincial </t>
  </si>
  <si>
    <t xml:space="preserve">       Electricity Authority amount  of  Baht  1.00 million secured by pledging land together with construction of  the  project  </t>
  </si>
  <si>
    <t xml:space="preserve">       as stated in note 18 and  TPC  Power  Holding Public Company Limited.</t>
  </si>
  <si>
    <t xml:space="preserve">  amount of Baht 1.15 million and the remaining to be paid in the amount of Baht 0.64 million.</t>
  </si>
  <si>
    <t xml:space="preserve">              43.10.2  The Company has commitment from goods and services acquisition in the amount of Baht 1.79 million which was paid </t>
  </si>
  <si>
    <t xml:space="preserve">              43.11.2  The Company has commitment from goods and services acquisition in the amount of Baht 1.29 million which was paid </t>
  </si>
  <si>
    <t xml:space="preserve">   amount of Baht 0.75 million and the remaining to be paid in the amount of Baht 0.54 million.</t>
  </si>
  <si>
    <t xml:space="preserve">      Mor.186/2564 dated April 21, 2021 in breach of contract Default  charge litigate  amounted to 0.14 million baht, which  led </t>
  </si>
  <si>
    <t xml:space="preserve">              48.8  Eco Energy Group  Corporation Co., Ltd.  was sued by  a company. According to the  indictment,  Black Case No.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</si>
  <si>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</si>
  <si>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</si>
  <si>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</si>
  <si>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</si>
  <si>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</si>
  <si>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     Revenue from control working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</si>
  <si>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</si>
  <si>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</si>
  <si>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</si>
  <si>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</si>
  <si>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</si>
  <si>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</si>
  <si>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</si>
  <si>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</si>
  <si>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</si>
  <si>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t xml:space="preserve">              49.3  According to the  Board  of  Director meeting  no.4/2021 held on  July 19, 2021, Thungsung   Green  Co, Ltd., a </t>
  </si>
  <si>
    <t xml:space="preserve">           Engaging as a distributor, installation,  importer, designing service and others with registered capital of Baht 30.00 million divided into  3 million ordinary shares at par</t>
  </si>
  <si>
    <t xml:space="preserve">           Baht 10.00  each with partially paid-up  2.50 per share.</t>
  </si>
  <si>
    <t xml:space="preserve">                 According  to the minutes of the Board of  Directors'  Meeting No. 10/2021 held on  May 24, 2021, the meeting passed resolution to  register  TPC MEC Co., Ltd.</t>
  </si>
  <si>
    <t xml:space="preserve">      agreement at the Court and  the Supreme Court is considering  the accepted amount Baht 6.50 million      </t>
  </si>
  <si>
    <t xml:space="preserve">      of works contract before payment is made to the plaintiff. On July 2021, the Company and the plaintiff entered into a conciliation </t>
  </si>
  <si>
    <t xml:space="preserve">      shall be entitled to deduct  expenses from the  installments that  the Company shall pay to  the  contractor as  indicated in  the hire </t>
  </si>
  <si>
    <t xml:space="preserve">      plaintiff.  However,  the Company  has prepared  an appeal  through  the law firm  with  guidelines for  appealing  as the Company </t>
  </si>
  <si>
    <t xml:space="preserve">      no. p.293/2019 claiming  for  damage  Baht 10,096,993.38.  The Primary Court  ruled that the  Company  shall repay  the  debt  to </t>
  </si>
  <si>
    <t xml:space="preserve">      payment of  the project  of  Hat Yai  Airport office  building  from the contractor of the Company) to the Civil Court for black case </t>
  </si>
  <si>
    <t xml:space="preserve">              49.1 On January  22, 2019, the  Company  was sued  by a company (act as transferor  receiving  right  to  call  for  installment </t>
  </si>
  <si>
    <t xml:space="preserve">                 According to the extra-ordinary  shareholder  meeting  no.1/2021  held  on March 9, 2021,  TPC  assets  Co.,Ltd., passed special  resolution to decrease its registered </t>
  </si>
  <si>
    <t xml:space="preserve">          capital at Ministry of commerce on April 20, 2021</t>
  </si>
  <si>
    <t xml:space="preserve">           share capital  from  Baht 500.00 million  to Baht 450.00 million divided into 5 million  shares at  par  Baht 90.00 each. The company  registered to  decrease  such  share </t>
  </si>
  <si>
    <t xml:space="preserve">     subsidiary, passed resolution  to pay interim  dividend  at  the  rate  Baht 12.50 per share total amount of Baht 25.00 million   </t>
  </si>
  <si>
    <t xml:space="preserve">     Such dividend will be paid on August 24, 2021. </t>
  </si>
  <si>
    <t xml:space="preserve">     Co., Ltd., asubsidiary, passed the  resolution  to approve the interim dividend payment at Baht 0.40 per share, totaling Baht </t>
  </si>
  <si>
    <t xml:space="preserve">     0.96  million, the dividend will be  paid on August 24, 2021.         </t>
  </si>
  <si>
    <t xml:space="preserve">     million, the dividend will be paid on August 24, 2021.    </t>
  </si>
  <si>
    <t xml:space="preserve">      Ltd, a subsidiary,  passed  the  resolution to approve the  interim dividend  payment  at  Baht 1.00  per share, totaling  Baht </t>
  </si>
  <si>
    <t xml:space="preserve">              49.4  According to  the  Board  of   Director   meeting  No.3/2021, held  on  July  19, 2021, Phatthalung  Green Power </t>
  </si>
  <si>
    <t xml:space="preserve">     10.00 million and appropriated a legal  reserve at  5% of  net profit  for the period ended  June 30, 2021, in amount of  Baht  </t>
  </si>
  <si>
    <t xml:space="preserve">              49.5  According to the Board of  Director  meeting  No.3/2021, held on July  19, 2021, Satun Green  Power  Co., Ltd. </t>
  </si>
  <si>
    <t xml:space="preserve">     a  subsidiary,  passed  the  resolution to approve the interim dividend payment  at  Baht  0.20 per share,  totaling  Baht 5.00 </t>
  </si>
  <si>
    <t xml:space="preserve">     million and  appropriated  a legal  reserve  at  5% of net  profit  for the  period ended June 30, 2021, in amount of Baht 0.96 </t>
  </si>
  <si>
    <t xml:space="preserve">     on August 13, 2021.</t>
  </si>
  <si>
    <t xml:space="preserve">            These interim  financial  statements  were  approved  and  authorized for  issue  by  the Company’s Board  of  Directors </t>
  </si>
  <si>
    <t xml:space="preserve">                      15.1.7.4  On June 9, 2021. The Extraordinary General Meeting of  Shareholders  No.16 of the Company TPCH Power 16 Co., Ltd., resolved to dissolve the company 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</si>
  <si>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</si>
  <si>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   Revenue from management fee /</t>
  </si>
  <si>
    <t xml:space="preserve">        Control working</t>
  </si>
  <si>
    <t xml:space="preserve">           capital  from  Baht 230.00 million to Baht 500.00 million divided into 5 million shares at par Baht 100.00 each. The company registered to increase such share capital at </t>
  </si>
  <si>
    <t xml:space="preserve">       1.50 million and remaining balance to be paid Baht 2.10 million.</t>
  </si>
  <si>
    <t xml:space="preserve">      payment amount of Baht 4.51 million, the remaining to be paid amount of Baht 9.64 million.</t>
  </si>
  <si>
    <t xml:space="preserve">        paid in the amount of Baht 0.80 million, the remaining to be paid amount of Baht 9.01 million.</t>
  </si>
  <si>
    <t xml:space="preserve">         of  Baht 134.21 million. </t>
  </si>
  <si>
    <t xml:space="preserve">      20.00 million. Such dividend will be paid on  August 24, 2021</t>
  </si>
  <si>
    <t xml:space="preserve">                      Power 9 Co., Ltd.,  (2)  TPCH Power 10  Co., Ltd.,  (3)  TPCH Power 11 Co., Ltd.,  (4)  TPCH  Power  12  Co., Ltd.,  (5)  TPCH  Power 1 4 Co., Ltd.,  (6) TPCH </t>
  </si>
  <si>
    <t xml:space="preserve">                      Power 15 Co., Ltd., (7) TPCH Power 16 Co., Ltd., (8) TPCH Power 17 Co., Ltd., (9) TPCH Power 18 Co., Ltd., and (10) TPCH Power 19 Co., Ltd. </t>
  </si>
  <si>
    <t xml:space="preserve">                      companies to bid  for  the  Community power plant for local foundation economy , with the  registered capital  amount of  Baht 6.00 million per company, divided  </t>
  </si>
  <si>
    <t xml:space="preserve">          15.1.5  According  to  the  Board  of  director  meeting  No. 7/2021  held  on  March 22, 2021  of   TPC  Power  Holding  Plc.,  passed the resolution  to establish  new 10 </t>
  </si>
  <si>
    <t xml:space="preserve">                      into  600,000 shares  at  par  value of   Baht 10.00 each  and paid-up  Baht 2.50 each, amounting  to  Baht. 1.50 million  for  each  company, comprise  (1)  TPCH </t>
  </si>
  <si>
    <t xml:space="preserve">          15.1.7  In the second quarter of 2021, TPC Power Holding Plc paid up common share  as follows.</t>
  </si>
  <si>
    <t xml:space="preserve">     proportion, transfer the right to receive electricity fee  from the  Provincial Electricity Authority to the  bank  and  request  to maintain  </t>
  </si>
  <si>
    <t xml:space="preserve">     cash balance in bank  account in order to cover principal and interest not less than 6 months.   </t>
  </si>
  <si>
    <t xml:space="preserve">     all equipment  of  the  electricity  current  generating system as stated in note 18 and as TPC Power  Holding  Plc. based shareholding </t>
  </si>
  <si>
    <t xml:space="preserve">     a  monthly basis at  the  rate of  MLR-1.5 % per  annum  for 3 years period and  MLR-1.00 %  throughout  of  the  agreement  periods, </t>
  </si>
  <si>
    <t xml:space="preserve">     be made in  July  2030  (the grace period is granted for 18  months  from the  first of loans withdrawal date). The interest is payable on  </t>
  </si>
  <si>
    <t xml:space="preserve">     institution  Baht  500 million. The first installment of principals is repayable in the 19th month maturity and total loans repayment  will  </t>
  </si>
  <si>
    <t xml:space="preserve">     to maintain  cash  balance  in bank account in order to cover principal and interest not less than 6 months.   </t>
  </si>
  <si>
    <t xml:space="preserve">     shareholding proportion, transfer the right to receive electricity  fee  from the Provincial  Electricity Authority to the bank and request  </t>
  </si>
  <si>
    <t xml:space="preserve">     including all  equipment  of  the  electricity  current  generating  system  as stated  in note 18 and  TPC Power  Holding  Plc. based on </t>
  </si>
  <si>
    <t xml:space="preserve">     periods, the  loans are guaranteed  by fixed deposit  as stated  in  note 14 and  mortgaged  land with  its  construction and machineries </t>
  </si>
  <si>
    <t xml:space="preserve">     is payable on a monthly basis  at the  rate of  MLR-1.5% per  annum  for 3 years period and MLR-1.00  throughout  of  the agreement </t>
  </si>
  <si>
    <t xml:space="preserve">     repayment will be made in July 2030  (the  grace period is granted for 18 months from the first of loans withdrawal date). The  interest  </t>
  </si>
  <si>
    <t xml:space="preserve">     institution in the  amount of  Baht  500  million. The first installment of principals is repayable in the 19 month maturity and total loans </t>
  </si>
  <si>
    <t xml:space="preserve">     in  note 14 and mortgaged land with its  construction  and  machineries  including  all equipment  of  the electricity  current  generating  </t>
  </si>
  <si>
    <t xml:space="preserve">     system  and  TPC  Power  Holding  Plc. Based  on  shareholding   proportion,  transfer   the  right  to  receive  electricity  fee   from  the </t>
  </si>
  <si>
    <t xml:space="preserve">     Provincial  Electricity  Authority  to  the  bank  and  required to maintain  cash  in the accounts  for  reserving the principal and interest </t>
  </si>
  <si>
    <t xml:space="preserve">     granted  for  18 months from the  first  of  loans withdrawal date). The  interest  is payable on a monthly basis  at the rate of  MLR-1.5% </t>
  </si>
  <si>
    <t xml:space="preserve">     repayment  will  be made  in  accordance  with  the agreement  within 144 months  from  the  first  withdrawal  date (the grace period  is </t>
  </si>
  <si>
    <t xml:space="preserve">     institution  in  the amount of Baht 360 million. The first installment of principals is repayable in the 19th month maturity and total loans  </t>
  </si>
  <si>
    <t xml:space="preserve">            TPCH  Power 5  Co.,Ltd., a  subsidiary  of   TPC Power  Holding  Public  Company  Limited, has  credit  line  from a  local financial </t>
  </si>
  <si>
    <t xml:space="preserve">     the loans are guaranteed by fixed deposit as stated  in note 14 and mortgaged land with  its  construction  and machineries  including  </t>
  </si>
  <si>
    <t xml:space="preserve">     repayment for 6 installments by gradually made  within 9 months from the Commercial Operation Date (COD).             </t>
  </si>
  <si>
    <t xml:space="preserve">                                        of  Shareholders No. 1on April 19, 2021 to increase share capital 0.70 million shares, at par Baht 10.00 each, amount of Baht 7.00 million by calling  for share </t>
  </si>
  <si>
    <t xml:space="preserve">                      15.1.7.1  The Company  has  paid common shares of the Company TPCH  Power 9 Co., Ltd. In accordance with the resolutions of  the Extraordinary General Meeting </t>
  </si>
  <si>
    <t xml:space="preserve">                                        Commerce on April 23, 2021. </t>
  </si>
  <si>
    <t xml:space="preserve">                                        payment  0.7 million  shares, Baht  2.50 per share, amount of Baht 1.75 million. Such Company  already  registered  to increase  its share capital at ministry of </t>
  </si>
  <si>
    <t xml:space="preserve">                                        of  Shareholders  No. 1 on April 19, 2021.to  Increase  share  capital for  0.70 million  shares, at par Baht 10.00  each, amount of Baht 7.00 million by calling  </t>
  </si>
  <si>
    <t xml:space="preserve">                                        ministry of Commerce on April 23, 2021. </t>
  </si>
  <si>
    <t xml:space="preserve">                                        for  share  payment  0.7 million shares, Baht  2.50 per  share, amount of Baht 1.75 million. Such  Company already  registered to  increase its share capital at </t>
  </si>
  <si>
    <t xml:space="preserve">                                        from Ferrum Energy Co., Ltd. representing 99.87% of the registered capital. The investment value of the project amount of  Baht 132.00 million  which </t>
  </si>
  <si>
    <t xml:space="preserve">            Chang Raek Bio Power Co., Ltd., a subsidiary of  TPC  Power Holding Public Company  Limited,  has  credit  line  from  domestic </t>
  </si>
  <si>
    <t xml:space="preserve">               Basic earnings per share calculated by dividing  the profit (loss) for the period by the number of shares issued and paid up by the </t>
  </si>
  <si>
    <t xml:space="preserve">      weighted average method are as follows:</t>
  </si>
  <si>
    <t xml:space="preserve">       the credit limit and pledge of 14.62 million ordinary shares in Chang Raek Bio Power Co., Ltd.
</t>
  </si>
  <si>
    <t xml:space="preserve">              49.2  According  to the Board  of  director  meeting  No. 5/2021,   held on  July 19, 2021  Chang Raek Bio Power Co., </t>
  </si>
  <si>
    <t xml:space="preserve">      312.37 million in the consolidated  financial statements  and 224.30  million in the separate financial statements (as at December 31, 2020 </t>
  </si>
  <si>
    <t xml:space="preserve">     that  service is  rendered   Baht  51.62  million  in  the consolidated   financial  statements   and  the  separate  financial statements  ( As  at </t>
  </si>
  <si>
    <t xml:space="preserve">        obligation (or  partial  incomplete) of contract made with customer  Baht  2,714.59  million  for  consolidated   financial  statements  for  </t>
  </si>
  <si>
    <t xml:space="preserve">        the separate  financial  statements  and Baht 2,645.89 million. ( As  at  December 31, 2020 : Baht 2,759.67 million in the consolidated  </t>
  </si>
  <si>
    <t>Estimated loss possibly incurred</t>
  </si>
  <si>
    <t xml:space="preserve">     Short-term loans </t>
  </si>
  <si>
    <t xml:space="preserve">                As at  June 30, 2021,  debt  to  equity ratio  in  the  consolidated  financial  statements is 1.52 : 1 (the  separate  financial </t>
  </si>
  <si>
    <t xml:space="preserve">Depreciation for the six month period  ended  June 30, 2021 and  2020 amounted  to  Baht  167,990,039.33 and </t>
  </si>
  <si>
    <t xml:space="preserve">As at  June 30, 2021, the Company and subsidiaries has assets at cost of  Baht 214.29 million  and net book value </t>
  </si>
  <si>
    <t xml:space="preserve">amount  of  Baht 29.35  million (as at December 31, 2020, at cost of  Baht 200.96 million and net book value of  Baht </t>
  </si>
  <si>
    <t xml:space="preserve">Depreciation for the three month period ended  June 30, 2021 and  2020 amounted  to  Baht  86,923,123.41 and </t>
  </si>
  <si>
    <t xml:space="preserve">               Trad accounts receivable secured </t>
  </si>
  <si>
    <t xml:space="preserve">      Reconciliation between income tax expenses and multiplication of accounting profit (loss) and tax rate used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</si>
</sst>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_);[Black]\(#,##0.00\)"/>
    <numFmt numFmtId="188" formatCode="#,##0.00_);[Blue]\(#,##0.00\)"/>
    <numFmt numFmtId="189" formatCode="#,##0\ ;\(#,##0\)"/>
    <numFmt numFmtId="190" formatCode="#,##0_);[Blue]\(#,##0\)"/>
    <numFmt numFmtId="191" formatCode="#,##0_);[Black]\(#,##0\)"/>
    <numFmt numFmtId="192" formatCode="#,##0\ ;[Black]\(#,##0\)"/>
    <numFmt numFmtId="193" formatCode="#,##0.00\ ;\(#,##0.00\)"/>
    <numFmt numFmtId="194" formatCode="#,##0.00_);\(#,##0.00\)"/>
    <numFmt numFmtId="195" formatCode="_-* #,##0_-;\-* #,##0_-;_-* &quot;-&quot;??_-;_-@_-"/>
    <numFmt numFmtId="196" formatCode="#,##0.00;\(#,##0.00\);\-"/>
    <numFmt numFmtId="197" formatCode="_(* #,##0.00_);_(* \(#,##0.00\);_(* &quot;-&quot;_);_(@_)"/>
    <numFmt numFmtId="198" formatCode="#,##0.00_);[Red]\(#,##0.0\)"/>
    <numFmt numFmtId="199" formatCode="_(* #,##0.00_);_(* \(#,##0.00\);_(* &quot;-&quot;??_);_(@_)"/>
    <numFmt numFmtId="200" formatCode="d/mm/yy\ "/>
    <numFmt numFmtId="201" formatCode="0_)"/>
    <numFmt numFmtId="202" formatCode="General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&quot;$&quot;#,##0_);[Red]\(&quot;$&quot;#,##0\)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_-* #,##0.00_-;\-* #,##0.00_-;_-* \-??_-;_-@_-"/>
    <numFmt numFmtId="217" formatCode="B1d\-mmm\-yy"/>
    <numFmt numFmtId="218" formatCode="#,##0.0000;\(#,##0.00000000\)"/>
    <numFmt numFmtId="219" formatCode="#,##0;\(#,##0\)"/>
    <numFmt numFmtId="220" formatCode="#,##0.00\ &quot;F&quot;;\-#,##0.00\ &quot;F&quot;"/>
    <numFmt numFmtId="221" formatCode="_(&quot;$&quot;* #,##0.00_);_(&quot;$&quot;* \(#,##0.00\);_(&quot;$&quot;* &quot;-&quot;??_);_(@_)"/>
    <numFmt numFmtId="222" formatCode="dd\-mmm\-yy_)"/>
    <numFmt numFmtId="223" formatCode="[$-1070000]d/m/yy;@"/>
    <numFmt numFmtId="224" formatCode="mm/dd/yy"/>
    <numFmt numFmtId="225" formatCode="_-[$€-2]* #,##0.00_-;\-[$€-2]* #,##0.00_-;_-[$€-2]* &quot;-&quot;??_-"/>
    <numFmt numFmtId="226" formatCode="0_);[Red]\(0\)"/>
    <numFmt numFmtId="227" formatCode="0.00_)"/>
    <numFmt numFmtId="228" formatCode="&quot;ฃค&quot;#,##0;&quot;ฃค&quot;\-#,##0"/>
    <numFmt numFmtId="229" formatCode="0&quot;  &quot;"/>
    <numFmt numFmtId="230" formatCode="d\.m\.yy\ h:mm"/>
    <numFmt numFmtId="231" formatCode="_-* #,##0.00\ &quot;F&quot;_-;\-* #,##0.00\ &quot;F&quot;_-;_-* &quot;-&quot;??\ &quot;F&quot;_-;_-@_-"/>
    <numFmt numFmtId="232" formatCode="0.00&quot;  &quot;"/>
    <numFmt numFmtId="233" formatCode="#,##0.00\ &quot;FB&quot;;[Red]\-#,##0.00\ &quot;FB&quot;"/>
    <numFmt numFmtId="234" formatCode="#,##0_);\(#,##0\)"/>
    <numFmt numFmtId="235" formatCode="#,##0.00;\(###0.00\)"/>
    <numFmt numFmtId="236" formatCode="#,##0.000_);[Black]\(#,##0.00\)"/>
    <numFmt numFmtId="237" formatCode="#,##0.0_);\(#,##0.00\)"/>
    <numFmt numFmtId="238" formatCode="#,##0.000_);\(#,##0.00\)"/>
    <numFmt numFmtId="239" formatCode="t&quot;฿&quot;#,##0.00_);\(#,##0.00\)"/>
    <numFmt numFmtId="240" formatCode="_-* #,##0.0_-;\-* #,##0.0_-;_-* &quot;-&quot;??_-;_-@_-"/>
  </numFmts>
  <fonts count="118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b/>
      <i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6"/>
      <color indexed="8"/>
      <name val="Angsana New"/>
      <family val="1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44">
    <xf numFmtId="0" fontId="0" fillId="0" borderId="0" applyFill="0" applyProtection="0"/>
    <xf numFmtId="0" fontId="12" fillId="0" borderId="0"/>
    <xf numFmtId="0" fontId="12" fillId="0" borderId="0"/>
    <xf numFmtId="0" fontId="17" fillId="2" borderId="0" applyNumberFormat="0" applyBorder="0" applyAlignment="0" applyProtection="0"/>
    <xf numFmtId="0" fontId="9" fillId="2" borderId="0" applyNumberFormat="0" applyBorder="0" applyAlignment="0" applyProtection="0"/>
    <xf numFmtId="0" fontId="17" fillId="3" borderId="0" applyNumberFormat="0" applyBorder="0" applyAlignment="0" applyProtection="0"/>
    <xf numFmtId="0" fontId="9" fillId="3" borderId="0" applyNumberFormat="0" applyBorder="0" applyAlignment="0" applyProtection="0"/>
    <xf numFmtId="0" fontId="17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6" borderId="0" applyNumberFormat="0" applyBorder="0" applyAlignment="0" applyProtection="0"/>
    <xf numFmtId="0" fontId="9" fillId="6" borderId="0" applyNumberFormat="0" applyBorder="0" applyAlignment="0" applyProtection="0"/>
    <xf numFmtId="0" fontId="17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9" borderId="0" applyNumberFormat="0" applyBorder="0" applyAlignment="0" applyProtection="0"/>
    <xf numFmtId="0" fontId="9" fillId="9" borderId="0" applyNumberFormat="0" applyBorder="0" applyAlignment="0" applyProtection="0"/>
    <xf numFmtId="0" fontId="17" fillId="10" borderId="0" applyNumberFormat="0" applyBorder="0" applyAlignment="0" applyProtection="0"/>
    <xf numFmtId="0" fontId="9" fillId="10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9" fontId="21" fillId="0" borderId="0"/>
    <xf numFmtId="9" fontId="21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28" borderId="0" applyNumberFormat="0" applyBorder="0" applyAlignment="0" applyProtection="0"/>
    <xf numFmtId="0" fontId="17" fillId="18" borderId="0" applyNumberFormat="0" applyBorder="0" applyAlignment="0" applyProtection="0"/>
    <xf numFmtId="0" fontId="19" fillId="29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Font="0"/>
    <xf numFmtId="202" fontId="25" fillId="34" borderId="1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0" fontId="27" fillId="35" borderId="2" applyNumberFormat="0" applyAlignment="0" applyProtection="0"/>
    <xf numFmtId="0" fontId="28" fillId="35" borderId="2" applyNumberFormat="0" applyAlignment="0" applyProtection="0"/>
    <xf numFmtId="0" fontId="29" fillId="0" borderId="0"/>
    <xf numFmtId="0" fontId="30" fillId="36" borderId="3" applyNumberFormat="0" applyAlignment="0" applyProtection="0"/>
    <xf numFmtId="0" fontId="31" fillId="36" borderId="3" applyNumberFormat="0" applyAlignment="0" applyProtection="0"/>
    <xf numFmtId="20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32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212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8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10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8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10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21" fillId="0" borderId="0" applyFill="0" applyBorder="0" applyAlignment="0" applyProtection="0"/>
    <xf numFmtId="43" fontId="33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1" fillId="0" borderId="0"/>
    <xf numFmtId="220" fontId="21" fillId="0" borderId="0"/>
    <xf numFmtId="0" fontId="21" fillId="0" borderId="0"/>
    <xf numFmtId="220" fontId="21" fillId="0" borderId="0"/>
    <xf numFmtId="220" fontId="21" fillId="0" borderId="0"/>
    <xf numFmtId="0" fontId="21" fillId="0" borderId="0"/>
    <xf numFmtId="204" fontId="26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21" fillId="0" borderId="0"/>
    <xf numFmtId="222" fontId="21" fillId="0" borderId="0"/>
    <xf numFmtId="0" fontId="21" fillId="0" borderId="0"/>
    <xf numFmtId="223" fontId="12" fillId="0" borderId="0"/>
    <xf numFmtId="222" fontId="21" fillId="0" borderId="0"/>
    <xf numFmtId="222" fontId="21" fillId="0" borderId="0"/>
    <xf numFmtId="0" fontId="21" fillId="0" borderId="0"/>
    <xf numFmtId="224" fontId="32" fillId="0" borderId="0" applyFont="0" applyFill="0" applyBorder="0" applyAlignment="0" applyProtection="0"/>
    <xf numFmtId="14" fontId="36" fillId="0" borderId="0" applyFill="0" applyBorder="0" applyAlignme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15" fontId="21" fillId="0" borderId="0"/>
    <xf numFmtId="215" fontId="21" fillId="0" borderId="0"/>
    <xf numFmtId="215" fontId="21" fillId="0" borderId="0"/>
    <xf numFmtId="215" fontId="21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203" fontId="26" fillId="0" borderId="0" applyFill="0" applyBorder="0" applyAlignment="0"/>
    <xf numFmtId="204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22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40" borderId="0" applyNumberFormat="0" applyBorder="0" applyAlignment="0" applyProtection="0"/>
    <xf numFmtId="38" fontId="45" fillId="40" borderId="0" applyNumberFormat="0" applyBorder="0" applyAlignment="0" applyProtection="0"/>
    <xf numFmtId="0" fontId="46" fillId="0" borderId="0">
      <alignment horizontal="left"/>
    </xf>
    <xf numFmtId="0" fontId="47" fillId="34" borderId="4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41" borderId="7">
      <alignment vertical="center" wrapText="1"/>
    </xf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44" fillId="42" borderId="11" applyNumberFormat="0" applyBorder="0" applyAlignment="0" applyProtection="0"/>
    <xf numFmtId="10" fontId="45" fillId="42" borderId="11" applyNumberFormat="0" applyBorder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202" fontId="59" fillId="0" borderId="1"/>
    <xf numFmtId="203" fontId="26" fillId="0" borderId="0" applyFill="0" applyBorder="0" applyAlignment="0"/>
    <xf numFmtId="204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2" fillId="0" borderId="13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37" fontId="65" fillId="0" borderId="0"/>
    <xf numFmtId="227" fontId="66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3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7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1" fillId="0" borderId="0" applyProtection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01" fillId="0" borderId="0"/>
    <xf numFmtId="0" fontId="9" fillId="0" borderId="0" applyFill="0" applyProtection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1" fillId="0" borderId="0"/>
    <xf numFmtId="0" fontId="21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23" fontId="12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12" fillId="0" borderId="0"/>
    <xf numFmtId="0" fontId="101" fillId="0" borderId="0"/>
    <xf numFmtId="0" fontId="10" fillId="0" borderId="0"/>
    <xf numFmtId="0" fontId="10" fillId="0" borderId="0"/>
    <xf numFmtId="0" fontId="101" fillId="0" borderId="0"/>
    <xf numFmtId="0" fontId="1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9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39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>
      <protection locked="0"/>
    </xf>
    <xf numFmtId="0" fontId="21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9" fillId="0" borderId="0" applyFill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23" fontId="12" fillId="0" borderId="0"/>
    <xf numFmtId="0" fontId="102" fillId="0" borderId="0"/>
    <xf numFmtId="0" fontId="102" fillId="0" borderId="0"/>
    <xf numFmtId="0" fontId="34" fillId="0" borderId="0"/>
    <xf numFmtId="0" fontId="3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9" fillId="0" borderId="0" applyFill="0" applyProtection="0"/>
    <xf numFmtId="0" fontId="101" fillId="0" borderId="0"/>
    <xf numFmtId="0" fontId="24" fillId="0" borderId="0"/>
    <xf numFmtId="0" fontId="12" fillId="44" borderId="14" applyNumberFormat="0" applyFont="0" applyAlignment="0" applyProtection="0"/>
    <xf numFmtId="0" fontId="68" fillId="35" borderId="15" applyNumberFormat="0" applyAlignment="0" applyProtection="0"/>
    <xf numFmtId="0" fontId="69" fillId="35" borderId="15" applyNumberFormat="0" applyAlignment="0" applyProtection="0"/>
    <xf numFmtId="207" fontId="26" fillId="0" borderId="0" applyFont="0" applyFill="0" applyBorder="0" applyAlignment="0" applyProtection="0"/>
    <xf numFmtId="228" fontId="7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6" fillId="0" borderId="0" applyFill="0" applyBorder="0" applyAlignment="0"/>
    <xf numFmtId="204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41" fontId="32" fillId="0" borderId="0" applyFont="0" applyFill="0" applyBorder="0" applyAlignment="0" applyProtection="0"/>
    <xf numFmtId="229" fontId="26" fillId="0" borderId="0" applyFont="0" applyFill="0" applyBorder="0" applyAlignment="0" applyProtection="0"/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212" fontId="32" fillId="0" borderId="0"/>
    <xf numFmtId="212" fontId="32" fillId="0" borderId="0"/>
    <xf numFmtId="0" fontId="71" fillId="0" borderId="0" applyNumberFormat="0" applyFill="0" applyBorder="0" applyAlignment="0" applyProtection="0"/>
    <xf numFmtId="0" fontId="72" fillId="0" borderId="0"/>
    <xf numFmtId="0" fontId="36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2" fillId="0" borderId="0"/>
    <xf numFmtId="3" fontId="32" fillId="0" borderId="11" applyNumberFormat="0" applyFont="0" applyFill="0" applyAlignment="0" applyProtection="0">
      <alignment vertical="center"/>
    </xf>
    <xf numFmtId="3" fontId="32" fillId="0" borderId="11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9" fontId="36" fillId="0" borderId="0" applyFill="0" applyBorder="0" applyAlignment="0"/>
    <xf numFmtId="230" fontId="26" fillId="0" borderId="0" applyFill="0" applyBorder="0" applyAlignment="0"/>
    <xf numFmtId="231" fontId="26" fillId="0" borderId="0" applyFill="0" applyBorder="0" applyAlignment="0"/>
    <xf numFmtId="0" fontId="74" fillId="0" borderId="0">
      <alignment horizontal="center" vertical="top"/>
    </xf>
    <xf numFmtId="40" fontId="75" fillId="0" borderId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" fillId="0" borderId="17" applyNumberFormat="0" applyFill="0" applyAlignment="0" applyProtection="0"/>
    <xf numFmtId="41" fontId="3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77" fillId="0" borderId="0" applyFont="0" applyFill="0" applyBorder="0" applyAlignment="0" applyProtection="0"/>
    <xf numFmtId="232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12" fillId="0" borderId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1" fillId="0" borderId="0"/>
    <xf numFmtId="0" fontId="21" fillId="0" borderId="0" applyProtection="0"/>
    <xf numFmtId="0" fontId="3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21" fillId="0" borderId="0"/>
    <xf numFmtId="0" fontId="12" fillId="0" borderId="0"/>
    <xf numFmtId="0" fontId="10" fillId="0" borderId="0"/>
    <xf numFmtId="0" fontId="21" fillId="0" borderId="0"/>
    <xf numFmtId="0" fontId="12" fillId="0" borderId="0"/>
    <xf numFmtId="223" fontId="12" fillId="0" borderId="0"/>
    <xf numFmtId="223" fontId="12" fillId="0" borderId="0"/>
    <xf numFmtId="223" fontId="12" fillId="0" borderId="0"/>
    <xf numFmtId="0" fontId="3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10" fillId="0" borderId="0"/>
    <xf numFmtId="0" fontId="21" fillId="0" borderId="0"/>
    <xf numFmtId="0" fontId="21" fillId="0" borderId="0"/>
    <xf numFmtId="0" fontId="32" fillId="0" borderId="0"/>
    <xf numFmtId="0" fontId="34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4" fillId="0" borderId="0"/>
    <xf numFmtId="39" fontId="13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/>
    <xf numFmtId="0" fontId="32" fillId="0" borderId="19"/>
    <xf numFmtId="0" fontId="32" fillId="0" borderId="19"/>
    <xf numFmtId="0" fontId="32" fillId="0" borderId="19"/>
    <xf numFmtId="0" fontId="32" fillId="0" borderId="19"/>
    <xf numFmtId="0" fontId="87" fillId="0" borderId="19"/>
    <xf numFmtId="0" fontId="32" fillId="0" borderId="19"/>
    <xf numFmtId="0" fontId="12" fillId="44" borderId="14" applyNumberFormat="0" applyFont="0" applyAlignment="0" applyProtection="0"/>
    <xf numFmtId="0" fontId="88" fillId="0" borderId="0"/>
    <xf numFmtId="0" fontId="32" fillId="0" borderId="0"/>
    <xf numFmtId="0" fontId="89" fillId="0" borderId="0"/>
    <xf numFmtId="43" fontId="10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9" fontId="113" fillId="0" borderId="0" applyFont="0" applyFill="0" applyBorder="0" applyAlignment="0" applyProtection="0"/>
  </cellStyleXfs>
  <cellXfs count="568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87" fontId="2" fillId="0" borderId="0" xfId="0" applyNumberFormat="1" applyFont="1" applyFill="1" applyProtection="1"/>
    <xf numFmtId="188" fontId="2" fillId="0" borderId="0" xfId="0" applyNumberFormat="1" applyFont="1" applyFill="1" applyProtection="1"/>
    <xf numFmtId="39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88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wrapText="1"/>
    </xf>
    <xf numFmtId="191" fontId="2" fillId="0" borderId="0" xfId="0" applyNumberFormat="1" applyFont="1" applyFill="1" applyProtection="1"/>
    <xf numFmtId="192" fontId="2" fillId="0" borderId="0" xfId="0" applyNumberFormat="1" applyFont="1" applyFill="1" applyProtection="1"/>
    <xf numFmtId="192" fontId="2" fillId="0" borderId="0" xfId="0" applyNumberFormat="1" applyFont="1" applyFill="1" applyAlignment="1" applyProtection="1">
      <alignment horizontal="right" wrapText="1"/>
    </xf>
    <xf numFmtId="192" fontId="2" fillId="0" borderId="0" xfId="0" applyNumberFormat="1" applyFont="1" applyFill="1" applyAlignment="1" applyProtection="1">
      <alignment horizontal="center" vertical="center" wrapText="1"/>
    </xf>
    <xf numFmtId="192" fontId="2" fillId="0" borderId="0" xfId="0" applyNumberFormat="1" applyFont="1" applyFill="1" applyAlignment="1" applyProtection="1">
      <alignment vertical="center"/>
    </xf>
    <xf numFmtId="192" fontId="2" fillId="0" borderId="0" xfId="0" applyNumberFormat="1" applyFont="1" applyFill="1" applyAlignment="1" applyProtection="1">
      <alignment horizontal="center"/>
    </xf>
    <xf numFmtId="192" fontId="2" fillId="0" borderId="0" xfId="0" applyNumberFormat="1" applyFont="1" applyFill="1" applyAlignment="1" applyProtection="1">
      <alignment horizontal="right" vertical="center" wrapText="1"/>
    </xf>
    <xf numFmtId="192" fontId="2" fillId="0" borderId="0" xfId="0" applyNumberFormat="1" applyFont="1" applyFill="1" applyAlignment="1" applyProtection="1">
      <alignment horizontal="justify"/>
    </xf>
    <xf numFmtId="188" fontId="3" fillId="0" borderId="0" xfId="0" applyNumberFormat="1" applyFont="1" applyFill="1" applyProtection="1"/>
    <xf numFmtId="192" fontId="4" fillId="0" borderId="0" xfId="0" applyNumberFormat="1" applyFont="1" applyFill="1" applyProtection="1"/>
    <xf numFmtId="0" fontId="3" fillId="0" borderId="0" xfId="0" applyFont="1" applyFill="1" applyProtection="1"/>
    <xf numFmtId="192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2" fontId="2" fillId="0" borderId="20" xfId="0" applyNumberFormat="1" applyFont="1" applyFill="1" applyBorder="1" applyAlignment="1" applyProtection="1">
      <alignment vertical="center"/>
    </xf>
    <xf numFmtId="192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Protection="1"/>
    <xf numFmtId="37" fontId="2" fillId="0" borderId="0" xfId="0" applyNumberFormat="1" applyFont="1" applyFill="1" applyProtection="1"/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198" fontId="2" fillId="0" borderId="0" xfId="0" applyNumberFormat="1" applyFont="1" applyFill="1" applyProtection="1"/>
    <xf numFmtId="18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98" fontId="2" fillId="0" borderId="0" xfId="0" applyNumberFormat="1" applyFont="1" applyFill="1" applyAlignment="1" applyProtection="1">
      <alignment horizontal="left"/>
    </xf>
    <xf numFmtId="187" fontId="2" fillId="0" borderId="0" xfId="0" applyNumberFormat="1" applyFont="1" applyFill="1" applyAlignment="1" applyProtection="1">
      <alignment horizontal="left"/>
    </xf>
    <xf numFmtId="188" fontId="5" fillId="0" borderId="0" xfId="0" applyNumberFormat="1" applyFont="1" applyFill="1" applyProtection="1"/>
    <xf numFmtId="192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92" fontId="8" fillId="0" borderId="0" xfId="0" applyNumberFormat="1" applyFont="1" applyFill="1" applyAlignment="1" applyProtection="1">
      <alignment horizontal="right" vertical="center" wrapText="1"/>
    </xf>
    <xf numFmtId="187" fontId="11" fillId="0" borderId="0" xfId="473" applyNumberFormat="1" applyFont="1" applyFill="1"/>
    <xf numFmtId="43" fontId="11" fillId="0" borderId="0" xfId="473" applyNumberFormat="1" applyFont="1" applyFill="1"/>
    <xf numFmtId="43" fontId="11" fillId="0" borderId="0" xfId="473" applyFont="1" applyFill="1"/>
    <xf numFmtId="191" fontId="11" fillId="0" borderId="0" xfId="473" applyNumberFormat="1" applyFont="1" applyFill="1"/>
    <xf numFmtId="189" fontId="11" fillId="0" borderId="0" xfId="0" applyNumberFormat="1" applyFont="1" applyFill="1" applyProtection="1"/>
    <xf numFmtId="194" fontId="11" fillId="0" borderId="0" xfId="473" applyNumberFormat="1" applyFont="1" applyFill="1"/>
    <xf numFmtId="187" fontId="11" fillId="0" borderId="0" xfId="473" applyNumberFormat="1" applyFont="1" applyFill="1" applyBorder="1"/>
    <xf numFmtId="43" fontId="11" fillId="0" borderId="0" xfId="473" applyNumberFormat="1" applyFont="1" applyFill="1" applyBorder="1"/>
    <xf numFmtId="191" fontId="11" fillId="0" borderId="0" xfId="0" applyNumberFormat="1" applyFont="1" applyFill="1" applyBorder="1"/>
    <xf numFmtId="191" fontId="11" fillId="0" borderId="0" xfId="0" applyNumberFormat="1" applyFont="1" applyFill="1"/>
    <xf numFmtId="187" fontId="11" fillId="0" borderId="0" xfId="0" applyNumberFormat="1" applyFont="1" applyFill="1"/>
    <xf numFmtId="191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Protection="1"/>
    <xf numFmtId="187" fontId="11" fillId="0" borderId="21" xfId="473" applyNumberFormat="1" applyFont="1" applyFill="1" applyBorder="1"/>
    <xf numFmtId="43" fontId="11" fillId="0" borderId="21" xfId="473" applyFont="1" applyFill="1" applyBorder="1"/>
    <xf numFmtId="187" fontId="11" fillId="0" borderId="0" xfId="0" applyNumberFormat="1" applyFont="1" applyFill="1" applyProtection="1"/>
    <xf numFmtId="187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 applyProtection="1">
      <alignment horizontal="center"/>
    </xf>
    <xf numFmtId="189" fontId="11" fillId="0" borderId="0" xfId="0" applyNumberFormat="1" applyFont="1" applyFill="1" applyAlignment="1" applyProtection="1">
      <alignment horizontal="right" wrapText="1"/>
    </xf>
    <xf numFmtId="187" fontId="11" fillId="0" borderId="0" xfId="160" applyNumberFormat="1" applyFont="1" applyFill="1" applyBorder="1"/>
    <xf numFmtId="194" fontId="11" fillId="0" borderId="22" xfId="473" applyNumberFormat="1" applyFont="1" applyFill="1" applyBorder="1"/>
    <xf numFmtId="191" fontId="11" fillId="0" borderId="0" xfId="160" applyNumberFormat="1" applyFont="1" applyFill="1"/>
    <xf numFmtId="187" fontId="11" fillId="0" borderId="0" xfId="160" applyNumberFormat="1" applyFont="1" applyFill="1"/>
    <xf numFmtId="187" fontId="11" fillId="0" borderId="21" xfId="160" applyNumberFormat="1" applyFont="1" applyFill="1" applyBorder="1"/>
    <xf numFmtId="43" fontId="11" fillId="0" borderId="0" xfId="160" applyFont="1" applyFill="1" applyAlignment="1">
      <alignment horizontal="center"/>
    </xf>
    <xf numFmtId="43" fontId="11" fillId="0" borderId="21" xfId="160" applyFont="1" applyFill="1" applyBorder="1" applyAlignment="1">
      <alignment horizontal="center"/>
    </xf>
    <xf numFmtId="43" fontId="11" fillId="0" borderId="0" xfId="160" applyFont="1" applyFill="1" applyBorder="1" applyAlignment="1">
      <alignment horizontal="center"/>
    </xf>
    <xf numFmtId="187" fontId="11" fillId="0" borderId="0" xfId="160" applyNumberFormat="1" applyFont="1" applyFill="1" applyAlignment="1">
      <alignment horizontal="center"/>
    </xf>
    <xf numFmtId="187" fontId="11" fillId="0" borderId="23" xfId="160" applyNumberFormat="1" applyFont="1" applyFill="1" applyBorder="1"/>
    <xf numFmtId="195" fontId="11" fillId="0" borderId="0" xfId="0" applyNumberFormat="1" applyFont="1" applyFill="1" applyProtection="1"/>
    <xf numFmtId="0" fontId="11" fillId="0" borderId="0" xfId="0" applyFont="1" applyFill="1" applyProtection="1"/>
    <xf numFmtId="187" fontId="11" fillId="0" borderId="0" xfId="127" applyNumberFormat="1" applyFont="1" applyFill="1"/>
    <xf numFmtId="43" fontId="11" fillId="0" borderId="0" xfId="127" applyFont="1" applyFill="1"/>
    <xf numFmtId="43" fontId="11" fillId="0" borderId="0" xfId="127" applyNumberFormat="1" applyFont="1" applyFill="1"/>
    <xf numFmtId="190" fontId="11" fillId="0" borderId="0" xfId="0" applyNumberFormat="1" applyFont="1" applyFill="1" applyProtection="1"/>
    <xf numFmtId="187" fontId="11" fillId="0" borderId="0" xfId="127" applyNumberFormat="1" applyFont="1" applyFill="1" applyBorder="1"/>
    <xf numFmtId="194" fontId="11" fillId="0" borderId="0" xfId="127" applyNumberFormat="1" applyFont="1" applyFill="1"/>
    <xf numFmtId="194" fontId="11" fillId="0" borderId="22" xfId="127" applyNumberFormat="1" applyFont="1" applyFill="1" applyBorder="1"/>
    <xf numFmtId="37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194" fontId="11" fillId="0" borderId="0" xfId="0" applyNumberFormat="1" applyFont="1" applyFill="1"/>
    <xf numFmtId="43" fontId="11" fillId="0" borderId="0" xfId="121" applyFont="1" applyFill="1"/>
    <xf numFmtId="194" fontId="11" fillId="0" borderId="0" xfId="0" applyNumberFormat="1" applyFont="1" applyFill="1" applyBorder="1"/>
    <xf numFmtId="187" fontId="11" fillId="0" borderId="0" xfId="0" applyNumberFormat="1" applyFont="1" applyFill="1" applyBorder="1"/>
    <xf numFmtId="43" fontId="11" fillId="0" borderId="22" xfId="127" applyFont="1" applyFill="1" applyBorder="1"/>
    <xf numFmtId="187" fontId="11" fillId="0" borderId="0" xfId="3814" applyNumberFormat="1" applyFont="1" applyFill="1" applyAlignment="1">
      <alignment horizontal="center"/>
    </xf>
    <xf numFmtId="187" fontId="11" fillId="0" borderId="0" xfId="2730" applyNumberFormat="1" applyFont="1" applyFill="1" applyAlignment="1"/>
    <xf numFmtId="187" fontId="11" fillId="0" borderId="0" xfId="3813" applyNumberFormat="1" applyFont="1" applyFill="1" applyBorder="1" applyAlignment="1"/>
    <xf numFmtId="0" fontId="11" fillId="0" borderId="0" xfId="0" applyFont="1" applyFill="1"/>
    <xf numFmtId="187" fontId="11" fillId="0" borderId="22" xfId="160" applyNumberFormat="1" applyFont="1" applyFill="1" applyBorder="1"/>
    <xf numFmtId="43" fontId="11" fillId="0" borderId="0" xfId="160" applyFont="1" applyFill="1"/>
    <xf numFmtId="194" fontId="11" fillId="0" borderId="0" xfId="160" applyNumberFormat="1" applyFont="1" applyFill="1"/>
    <xf numFmtId="43" fontId="11" fillId="0" borderId="23" xfId="121" applyFont="1" applyFill="1" applyBorder="1"/>
    <xf numFmtId="43" fontId="11" fillId="0" borderId="21" xfId="121" applyFont="1" applyFill="1" applyBorder="1"/>
    <xf numFmtId="43" fontId="11" fillId="0" borderId="0" xfId="160" applyFont="1" applyFill="1" applyBorder="1"/>
    <xf numFmtId="194" fontId="11" fillId="0" borderId="0" xfId="3813" applyNumberFormat="1" applyFont="1" applyFill="1" applyBorder="1"/>
    <xf numFmtId="191" fontId="11" fillId="0" borderId="0" xfId="3745" applyNumberFormat="1" applyFont="1" applyFill="1"/>
    <xf numFmtId="194" fontId="11" fillId="0" borderId="0" xfId="3745" applyNumberFormat="1" applyFont="1" applyFill="1"/>
    <xf numFmtId="40" fontId="11" fillId="0" borderId="0" xfId="0" applyNumberFormat="1" applyFont="1" applyFill="1" applyProtection="1"/>
    <xf numFmtId="194" fontId="15" fillId="0" borderId="0" xfId="3745" applyNumberFormat="1" applyFont="1" applyFill="1"/>
    <xf numFmtId="187" fontId="15" fillId="0" borderId="0" xfId="3745" applyNumberFormat="1" applyFont="1" applyFill="1"/>
    <xf numFmtId="194" fontId="11" fillId="0" borderId="0" xfId="3813" applyNumberFormat="1" applyFont="1" applyFill="1"/>
    <xf numFmtId="194" fontId="11" fillId="0" borderId="23" xfId="3813" applyNumberFormat="1" applyFont="1" applyFill="1" applyBorder="1"/>
    <xf numFmtId="194" fontId="11" fillId="0" borderId="21" xfId="3813" applyNumberFormat="1" applyFont="1" applyFill="1" applyBorder="1"/>
    <xf numFmtId="43" fontId="11" fillId="0" borderId="0" xfId="141" applyFont="1" applyFill="1"/>
    <xf numFmtId="43" fontId="11" fillId="0" borderId="6" xfId="141" applyFont="1" applyFill="1" applyBorder="1"/>
    <xf numFmtId="197" fontId="11" fillId="0" borderId="0" xfId="141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Fill="1" applyAlignment="1"/>
    <xf numFmtId="191" fontId="11" fillId="0" borderId="0" xfId="2765" applyNumberFormat="1" applyFont="1" applyFill="1"/>
    <xf numFmtId="0" fontId="11" fillId="0" borderId="0" xfId="2765" applyFont="1" applyFill="1"/>
    <xf numFmtId="191" fontId="11" fillId="0" borderId="0" xfId="2765" applyNumberFormat="1" applyFont="1" applyFill="1" applyBorder="1"/>
    <xf numFmtId="192" fontId="11" fillId="0" borderId="0" xfId="0" applyNumberFormat="1" applyFont="1" applyFill="1" applyProtection="1"/>
    <xf numFmtId="191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justify"/>
    </xf>
    <xf numFmtId="0" fontId="90" fillId="0" borderId="0" xfId="0" applyFont="1" applyFill="1" applyProtection="1"/>
    <xf numFmtId="37" fontId="11" fillId="0" borderId="0" xfId="0" applyNumberFormat="1" applyFont="1" applyFill="1" applyAlignment="1" applyProtection="1">
      <alignment horizontal="left"/>
    </xf>
    <xf numFmtId="193" fontId="11" fillId="0" borderId="0" xfId="0" applyNumberFormat="1" applyFont="1" applyFill="1" applyProtection="1"/>
    <xf numFmtId="0" fontId="15" fillId="0" borderId="0" xfId="0" applyFont="1" applyFill="1" applyAlignment="1" applyProtection="1">
      <alignment horizontal="left"/>
    </xf>
    <xf numFmtId="194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left"/>
    </xf>
    <xf numFmtId="0" fontId="15" fillId="0" borderId="0" xfId="0" applyFont="1" applyFill="1" applyProtection="1"/>
    <xf numFmtId="191" fontId="11" fillId="0" borderId="0" xfId="3814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/>
    <xf numFmtId="187" fontId="11" fillId="0" borderId="0" xfId="160" applyNumberFormat="1" applyFont="1" applyFill="1" applyBorder="1" applyAlignment="1">
      <alignment horizontal="center"/>
    </xf>
    <xf numFmtId="187" fontId="11" fillId="0" borderId="6" xfId="160" applyNumberFormat="1" applyFont="1" applyFill="1" applyBorder="1"/>
    <xf numFmtId="188" fontId="11" fillId="0" borderId="0" xfId="0" applyNumberFormat="1" applyFont="1" applyFill="1" applyProtection="1"/>
    <xf numFmtId="3" fontId="11" fillId="0" borderId="0" xfId="0" applyNumberFormat="1" applyFont="1" applyFill="1" applyAlignment="1" applyProtection="1">
      <alignment horizontal="right" wrapText="1"/>
    </xf>
    <xf numFmtId="0" fontId="11" fillId="0" borderId="0" xfId="0" applyFont="1" applyFill="1" applyAlignment="1" applyProtection="1">
      <alignment horizontal="center" wrapText="1"/>
    </xf>
    <xf numFmtId="37" fontId="11" fillId="0" borderId="0" xfId="0" applyNumberFormat="1" applyFont="1" applyFill="1" applyProtection="1"/>
    <xf numFmtId="43" fontId="11" fillId="0" borderId="21" xfId="16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horizontal="right"/>
    </xf>
    <xf numFmtId="189" fontId="11" fillId="0" borderId="0" xfId="0" applyNumberFormat="1" applyFont="1" applyFill="1" applyAlignment="1" applyProtection="1">
      <alignment horizontal="left"/>
    </xf>
    <xf numFmtId="189" fontId="11" fillId="0" borderId="0" xfId="0" applyNumberFormat="1" applyFont="1" applyFill="1" applyAlignment="1" applyProtection="1">
      <alignment wrapText="1"/>
    </xf>
    <xf numFmtId="191" fontId="11" fillId="0" borderId="0" xfId="0" applyNumberFormat="1" applyFont="1" applyFill="1" applyAlignment="1" applyProtection="1">
      <alignment horizontal="left" indent="4"/>
    </xf>
    <xf numFmtId="39" fontId="11" fillId="0" borderId="0" xfId="0" applyNumberFormat="1" applyFont="1" applyFill="1" applyProtection="1"/>
    <xf numFmtId="43" fontId="11" fillId="0" borderId="0" xfId="452" applyFont="1" applyFill="1" applyBorder="1"/>
    <xf numFmtId="43" fontId="11" fillId="0" borderId="21" xfId="452" applyFont="1" applyFill="1" applyBorder="1"/>
    <xf numFmtId="39" fontId="11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43" fontId="11" fillId="0" borderId="0" xfId="473" applyFont="1" applyFill="1" applyBorder="1"/>
    <xf numFmtId="43" fontId="11" fillId="0" borderId="22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1" fillId="0" borderId="0" xfId="0" applyNumberFormat="1" applyFont="1" applyFill="1" applyAlignment="1" applyProtection="1">
      <alignment horizontal="center"/>
    </xf>
    <xf numFmtId="43" fontId="11" fillId="0" borderId="24" xfId="473" applyFont="1" applyFill="1" applyBorder="1"/>
    <xf numFmtId="43" fontId="11" fillId="0" borderId="25" xfId="473" applyFont="1" applyFill="1" applyBorder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6" xfId="473" applyFont="1" applyFill="1" applyBorder="1"/>
    <xf numFmtId="187" fontId="2" fillId="0" borderId="0" xfId="0" applyNumberFormat="1" applyFont="1" applyFill="1" applyAlignment="1" applyProtection="1">
      <alignment horizontal="center"/>
    </xf>
    <xf numFmtId="187" fontId="11" fillId="0" borderId="6" xfId="127" applyNumberFormat="1" applyFont="1" applyFill="1" applyBorder="1"/>
    <xf numFmtId="43" fontId="11" fillId="0" borderId="6" xfId="160" applyFont="1" applyFill="1" applyBorder="1"/>
    <xf numFmtId="43" fontId="11" fillId="0" borderId="22" xfId="160" applyFont="1" applyFill="1" applyBorder="1"/>
    <xf numFmtId="0" fontId="2" fillId="0" borderId="0" xfId="0" applyFont="1" applyFill="1" applyBorder="1" applyProtection="1"/>
    <xf numFmtId="43" fontId="11" fillId="0" borderId="24" xfId="160" applyFont="1" applyFill="1" applyBorder="1"/>
    <xf numFmtId="43" fontId="11" fillId="0" borderId="25" xfId="160" applyFont="1" applyFill="1" applyBorder="1"/>
    <xf numFmtId="43" fontId="11" fillId="0" borderId="21" xfId="160" applyFont="1" applyFill="1" applyBorder="1"/>
    <xf numFmtId="9" fontId="11" fillId="0" borderId="0" xfId="3818" applyFont="1" applyFill="1" applyAlignment="1">
      <alignment horizontal="center"/>
    </xf>
    <xf numFmtId="43" fontId="11" fillId="0" borderId="22" xfId="127" applyNumberFormat="1" applyFont="1" applyFill="1" applyBorder="1"/>
    <xf numFmtId="43" fontId="11" fillId="0" borderId="21" xfId="127" applyNumberFormat="1" applyFont="1" applyFill="1" applyBorder="1"/>
    <xf numFmtId="194" fontId="11" fillId="0" borderId="24" xfId="3745" applyNumberFormat="1" applyFont="1" applyFill="1" applyBorder="1"/>
    <xf numFmtId="43" fontId="11" fillId="0" borderId="24" xfId="127" applyNumberFormat="1" applyFont="1" applyFill="1" applyBorder="1"/>
    <xf numFmtId="0" fontId="15" fillId="0" borderId="0" xfId="2765" applyFont="1" applyFill="1"/>
    <xf numFmtId="0" fontId="103" fillId="0" borderId="0" xfId="0" applyFont="1" applyFill="1" applyAlignment="1" applyProtection="1">
      <alignment horizontal="center"/>
    </xf>
    <xf numFmtId="0" fontId="103" fillId="0" borderId="0" xfId="0" applyFont="1" applyFill="1" applyProtection="1"/>
    <xf numFmtId="0" fontId="103" fillId="0" borderId="6" xfId="0" applyFont="1" applyFill="1" applyBorder="1" applyAlignment="1" applyProtection="1">
      <alignment horizontal="center"/>
    </xf>
    <xf numFmtId="43" fontId="104" fillId="0" borderId="0" xfId="141" applyFont="1" applyFill="1" applyBorder="1"/>
    <xf numFmtId="194" fontId="104" fillId="0" borderId="0" xfId="141" applyNumberFormat="1" applyFont="1" applyFill="1"/>
    <xf numFmtId="43" fontId="104" fillId="0" borderId="22" xfId="141" applyFont="1" applyFill="1" applyBorder="1"/>
    <xf numFmtId="194" fontId="104" fillId="0" borderId="22" xfId="141" applyNumberFormat="1" applyFont="1" applyFill="1" applyBorder="1"/>
    <xf numFmtId="194" fontId="104" fillId="0" borderId="21" xfId="141" applyNumberFormat="1" applyFont="1" applyFill="1" applyBorder="1"/>
    <xf numFmtId="188" fontId="11" fillId="0" borderId="0" xfId="0" applyNumberFormat="1" applyFont="1" applyFill="1" applyAlignment="1" applyProtection="1">
      <alignment horizontal="center"/>
    </xf>
    <xf numFmtId="192" fontId="11" fillId="0" borderId="0" xfId="0" applyNumberFormat="1" applyFont="1" applyFill="1" applyAlignment="1" applyProtection="1">
      <alignment horizontal="center"/>
    </xf>
    <xf numFmtId="189" fontId="11" fillId="0" borderId="0" xfId="0" applyNumberFormat="1" applyFont="1" applyFill="1" applyAlignment="1" applyProtection="1">
      <alignment horizontal="center"/>
    </xf>
    <xf numFmtId="194" fontId="11" fillId="0" borderId="0" xfId="160" applyNumberFormat="1" applyFont="1" applyFill="1" applyBorder="1"/>
    <xf numFmtId="0" fontId="2" fillId="0" borderId="0" xfId="0" applyFont="1" applyFill="1" applyBorder="1" applyAlignment="1" applyProtection="1">
      <alignment horizontal="center"/>
    </xf>
    <xf numFmtId="0" fontId="2" fillId="0" borderId="22" xfId="0" applyFont="1" applyFill="1" applyBorder="1" applyProtection="1"/>
    <xf numFmtId="187" fontId="11" fillId="0" borderId="22" xfId="127" applyNumberFormat="1" applyFont="1" applyFill="1" applyBorder="1"/>
    <xf numFmtId="192" fontId="2" fillId="0" borderId="22" xfId="0" applyNumberFormat="1" applyFont="1" applyFill="1" applyBorder="1" applyProtection="1"/>
    <xf numFmtId="43" fontId="11" fillId="0" borderId="21" xfId="127" applyFont="1" applyFill="1" applyBorder="1"/>
    <xf numFmtId="187" fontId="11" fillId="0" borderId="0" xfId="160" quotePrefix="1" applyNumberFormat="1" applyFont="1" applyFill="1" applyBorder="1" applyAlignment="1">
      <alignment horizontal="center"/>
    </xf>
    <xf numFmtId="187" fontId="11" fillId="0" borderId="0" xfId="0" quotePrefix="1" applyNumberFormat="1" applyFont="1" applyFill="1" applyBorder="1" applyAlignment="1">
      <alignment horizontal="center"/>
    </xf>
    <xf numFmtId="187" fontId="11" fillId="0" borderId="22" xfId="160" quotePrefix="1" applyNumberFormat="1" applyFont="1" applyFill="1" applyBorder="1" applyAlignment="1">
      <alignment horizontal="center"/>
    </xf>
    <xf numFmtId="187" fontId="11" fillId="0" borderId="22" xfId="160" applyNumberFormat="1" applyFont="1" applyFill="1" applyBorder="1" applyAlignment="1">
      <alignment horizontal="center"/>
    </xf>
    <xf numFmtId="187" fontId="11" fillId="0" borderId="22" xfId="0" quotePrefix="1" applyNumberFormat="1" applyFont="1" applyFill="1" applyBorder="1" applyAlignment="1">
      <alignment horizontal="center"/>
    </xf>
    <xf numFmtId="43" fontId="11" fillId="0" borderId="0" xfId="127" applyFont="1" applyFill="1" applyBorder="1"/>
    <xf numFmtId="43" fontId="11" fillId="0" borderId="23" xfId="160" applyFont="1" applyFill="1" applyBorder="1"/>
    <xf numFmtId="187" fontId="11" fillId="0" borderId="24" xfId="160" applyNumberFormat="1" applyFont="1" applyFill="1" applyBorder="1"/>
    <xf numFmtId="43" fontId="11" fillId="0" borderId="24" xfId="127" applyFont="1" applyFill="1" applyBorder="1"/>
    <xf numFmtId="187" fontId="11" fillId="0" borderId="24" xfId="160" applyNumberFormat="1" applyFont="1" applyFill="1" applyBorder="1" applyProtection="1">
      <protection locked="0" hidden="1"/>
    </xf>
    <xf numFmtId="43" fontId="105" fillId="0" borderId="6" xfId="121" applyFont="1" applyFill="1" applyBorder="1"/>
    <xf numFmtId="43" fontId="11" fillId="0" borderId="6" xfId="121" applyFont="1" applyFill="1" applyBorder="1"/>
    <xf numFmtId="0" fontId="11" fillId="0" borderId="0" xfId="0" applyFont="1" applyFill="1" applyAlignment="1" applyProtection="1">
      <alignment horizontal="center"/>
    </xf>
    <xf numFmtId="195" fontId="11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Border="1" applyProtection="1"/>
    <xf numFmtId="2" fontId="11" fillId="0" borderId="0" xfId="0" applyNumberFormat="1" applyFont="1" applyFill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/>
    <xf numFmtId="0" fontId="2" fillId="0" borderId="22" xfId="0" applyFont="1" applyFill="1" applyBorder="1" applyAlignment="1" applyProtection="1"/>
    <xf numFmtId="39" fontId="11" fillId="0" borderId="0" xfId="0" applyNumberFormat="1" applyFont="1" applyFill="1" applyAlignment="1" applyProtection="1">
      <alignment horizontal="left"/>
    </xf>
    <xf numFmtId="194" fontId="11" fillId="0" borderId="0" xfId="2753" applyNumberFormat="1" applyFont="1" applyFill="1" applyBorder="1"/>
    <xf numFmtId="191" fontId="2" fillId="0" borderId="0" xfId="0" applyNumberFormat="1" applyFont="1" applyFill="1" applyBorder="1" applyProtection="1"/>
    <xf numFmtId="0" fontId="2" fillId="0" borderId="0" xfId="0" applyFont="1" applyFill="1" applyProtection="1"/>
    <xf numFmtId="195" fontId="11" fillId="0" borderId="0" xfId="127" applyNumberFormat="1" applyFont="1" applyFill="1"/>
    <xf numFmtId="195" fontId="11" fillId="0" borderId="21" xfId="127" applyNumberFormat="1" applyFont="1" applyFill="1" applyBorder="1"/>
    <xf numFmtId="43" fontId="11" fillId="0" borderId="0" xfId="121" applyFont="1" applyFill="1" applyBorder="1"/>
    <xf numFmtId="0" fontId="2" fillId="0" borderId="0" xfId="0" applyFont="1" applyFill="1" applyAlignment="1" applyProtection="1">
      <alignment horizontal="left"/>
    </xf>
    <xf numFmtId="0" fontId="11" fillId="0" borderId="0" xfId="2765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43" fontId="11" fillId="0" borderId="22" xfId="127" applyNumberFormat="1" applyFont="1" applyFill="1" applyBorder="1" applyAlignment="1">
      <alignment horizontal="center"/>
    </xf>
    <xf numFmtId="0" fontId="11" fillId="0" borderId="22" xfId="0" applyFont="1" applyFill="1" applyBorder="1" applyAlignment="1" applyProtection="1">
      <alignment horizontal="center"/>
    </xf>
    <xf numFmtId="43" fontId="11" fillId="0" borderId="22" xfId="12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4" fontId="11" fillId="0" borderId="0" xfId="2765" applyNumberFormat="1" applyFont="1" applyFill="1"/>
    <xf numFmtId="4" fontId="11" fillId="0" borderId="0" xfId="2765" applyNumberFormat="1" applyFont="1" applyFill="1" applyBorder="1"/>
    <xf numFmtId="188" fontId="15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43" fontId="11" fillId="0" borderId="0" xfId="127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91" fontId="11" fillId="0" borderId="0" xfId="0" quotePrefix="1" applyNumberFormat="1" applyFont="1" applyFill="1" applyAlignment="1">
      <alignment horizontal="center"/>
    </xf>
    <xf numFmtId="191" fontId="11" fillId="0" borderId="22" xfId="0" quotePrefix="1" applyNumberFormat="1" applyFont="1" applyFill="1" applyBorder="1" applyAlignment="1">
      <alignment horizontal="center" vertical="center"/>
    </xf>
    <xf numFmtId="191" fontId="11" fillId="0" borderId="0" xfId="0" quotePrefix="1" applyNumberFormat="1" applyFont="1" applyFill="1" applyAlignment="1">
      <alignment horizontal="center" vertical="center"/>
    </xf>
    <xf numFmtId="0" fontId="106" fillId="0" borderId="0" xfId="0" applyFont="1"/>
    <xf numFmtId="234" fontId="11" fillId="0" borderId="0" xfId="160" applyNumberFormat="1" applyFont="1" applyFill="1" applyBorder="1"/>
    <xf numFmtId="195" fontId="11" fillId="0" borderId="0" xfId="160" applyNumberFormat="1" applyFont="1" applyFill="1" applyBorder="1"/>
    <xf numFmtId="195" fontId="11" fillId="0" borderId="21" xfId="160" applyNumberFormat="1" applyFont="1" applyFill="1" applyBorder="1"/>
    <xf numFmtId="194" fontId="104" fillId="0" borderId="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22" xfId="0" quotePrefix="1" applyFont="1" applyFill="1" applyBorder="1" applyAlignment="1" applyProtection="1">
      <alignment horizontal="center"/>
    </xf>
    <xf numFmtId="192" fontId="3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43" fontId="11" fillId="0" borderId="0" xfId="160" applyNumberFormat="1" applyFont="1" applyFill="1" applyBorder="1" applyAlignment="1">
      <alignment horizontal="center"/>
    </xf>
    <xf numFmtId="199" fontId="11" fillId="0" borderId="6" xfId="160" applyNumberFormat="1" applyFont="1" applyFill="1" applyBorder="1" applyAlignment="1">
      <alignment horizontal="center"/>
    </xf>
    <xf numFmtId="43" fontId="104" fillId="0" borderId="21" xfId="141" applyFont="1" applyFill="1" applyBorder="1"/>
    <xf numFmtId="43" fontId="11" fillId="0" borderId="21" xfId="141" applyFont="1" applyFill="1" applyBorder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188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43" fontId="11" fillId="0" borderId="0" xfId="14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/>
    </xf>
    <xf numFmtId="191" fontId="11" fillId="0" borderId="0" xfId="473" applyNumberFormat="1" applyFont="1" applyFill="1" applyBorder="1"/>
    <xf numFmtId="39" fontId="11" fillId="0" borderId="0" xfId="473" applyNumberFormat="1" applyFont="1" applyFill="1"/>
    <xf numFmtId="191" fontId="8" fillId="0" borderId="0" xfId="0" applyNumberFormat="1" applyFont="1" applyFill="1"/>
    <xf numFmtId="199" fontId="11" fillId="0" borderId="22" xfId="160" applyNumberFormat="1" applyFont="1" applyFill="1" applyBorder="1" applyAlignment="1">
      <alignment horizontal="center"/>
    </xf>
    <xf numFmtId="199" fontId="11" fillId="0" borderId="0" xfId="160" applyNumberFormat="1" applyFont="1" applyFill="1" applyBorder="1" applyAlignment="1">
      <alignment horizontal="center"/>
    </xf>
    <xf numFmtId="187" fontId="104" fillId="0" borderId="0" xfId="141" applyNumberFormat="1" applyFont="1" applyFill="1"/>
    <xf numFmtId="43" fontId="104" fillId="0" borderId="0" xfId="141" applyFont="1" applyFill="1" applyBorder="1" applyAlignment="1">
      <alignment horizontal="right"/>
    </xf>
    <xf numFmtId="187" fontId="104" fillId="0" borderId="0" xfId="250" applyNumberFormat="1" applyFont="1" applyFill="1" applyBorder="1" applyAlignment="1">
      <alignment horizontal="right"/>
    </xf>
    <xf numFmtId="187" fontId="104" fillId="0" borderId="0" xfId="141" applyNumberFormat="1" applyFont="1" applyFill="1" applyBorder="1"/>
    <xf numFmtId="43" fontId="11" fillId="0" borderId="0" xfId="141" applyFont="1" applyFill="1" applyBorder="1" applyAlignment="1">
      <alignment horizontal="center"/>
    </xf>
    <xf numFmtId="43" fontId="107" fillId="0" borderId="0" xfId="141" applyFont="1" applyFill="1"/>
    <xf numFmtId="43" fontId="8" fillId="0" borderId="0" xfId="141" applyFont="1" applyFill="1"/>
    <xf numFmtId="197" fontId="11" fillId="0" borderId="22" xfId="141" applyNumberFormat="1" applyFont="1" applyFill="1" applyBorder="1"/>
    <xf numFmtId="0" fontId="8" fillId="0" borderId="0" xfId="0" applyFont="1" applyFill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0" fontId="11" fillId="0" borderId="0" xfId="3840" applyNumberFormat="1" applyFont="1" applyFill="1"/>
    <xf numFmtId="0" fontId="0" fillId="0" borderId="0" xfId="0"/>
    <xf numFmtId="0" fontId="2" fillId="0" borderId="0" xfId="0" applyFont="1" applyFill="1" applyProtection="1"/>
    <xf numFmtId="0" fontId="2" fillId="0" borderId="6" xfId="0" quotePrefix="1" applyFont="1" applyFill="1" applyBorder="1" applyAlignment="1" applyProtection="1">
      <alignment horizontal="center"/>
    </xf>
    <xf numFmtId="187" fontId="2" fillId="0" borderId="0" xfId="0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43" fontId="11" fillId="0" borderId="0" xfId="3841" quotePrefix="1" applyFont="1" applyFill="1" applyBorder="1" applyAlignment="1"/>
    <xf numFmtId="43" fontId="11" fillId="0" borderId="0" xfId="3841" applyFont="1" applyFill="1" applyAlignment="1">
      <alignment horizontal="center"/>
    </xf>
    <xf numFmtId="43" fontId="11" fillId="0" borderId="0" xfId="3841" applyFont="1" applyFill="1" applyAlignment="1"/>
    <xf numFmtId="236" fontId="11" fillId="0" borderId="0" xfId="3841" quotePrefix="1" applyNumberFormat="1" applyFont="1" applyFill="1" applyBorder="1" applyAlignment="1"/>
    <xf numFmtId="43" fontId="11" fillId="0" borderId="0" xfId="3841" applyFont="1" applyFill="1"/>
    <xf numFmtId="237" fontId="11" fillId="0" borderId="0" xfId="3841" quotePrefix="1" applyNumberFormat="1" applyFont="1" applyFill="1" applyBorder="1" applyAlignment="1"/>
    <xf numFmtId="236" fontId="11" fillId="0" borderId="22" xfId="473" applyNumberFormat="1" applyFont="1" applyFill="1" applyBorder="1"/>
    <xf numFmtId="238" fontId="11" fillId="0" borderId="0" xfId="473" applyNumberFormat="1" applyFont="1" applyFill="1"/>
    <xf numFmtId="43" fontId="11" fillId="0" borderId="0" xfId="473" applyFont="1" applyFill="1" applyAlignment="1"/>
    <xf numFmtId="43" fontId="11" fillId="0" borderId="22" xfId="3841" quotePrefix="1" applyFont="1" applyFill="1" applyBorder="1" applyAlignment="1"/>
    <xf numFmtId="43" fontId="11" fillId="0" borderId="0" xfId="3841" applyFont="1" applyFill="1" applyBorder="1"/>
    <xf numFmtId="43" fontId="11" fillId="0" borderId="0" xfId="3841" quotePrefix="1" applyFont="1" applyFill="1" applyBorder="1" applyAlignment="1">
      <alignment horizontal="right"/>
    </xf>
    <xf numFmtId="238" fontId="11" fillId="0" borderId="0" xfId="121" applyNumberFormat="1" applyFont="1" applyFill="1"/>
    <xf numFmtId="239" fontId="11" fillId="0" borderId="22" xfId="121" applyNumberFormat="1" applyFont="1" applyFill="1" applyBorder="1"/>
    <xf numFmtId="43" fontId="11" fillId="0" borderId="22" xfId="3841" applyFont="1" applyFill="1" applyBorder="1"/>
    <xf numFmtId="236" fontId="11" fillId="0" borderId="22" xfId="3841" applyNumberFormat="1" applyFont="1" applyFill="1" applyBorder="1"/>
    <xf numFmtId="187" fontId="11" fillId="0" borderId="22" xfId="0" applyNumberFormat="1" applyFont="1" applyFill="1" applyBorder="1"/>
    <xf numFmtId="43" fontId="11" fillId="0" borderId="22" xfId="160" applyFont="1" applyFill="1" applyBorder="1" applyAlignment="1">
      <alignment horizontal="center"/>
    </xf>
    <xf numFmtId="236" fontId="11" fillId="0" borderId="0" xfId="3841" applyNumberFormat="1" applyFont="1" applyFill="1"/>
    <xf numFmtId="188" fontId="11" fillId="0" borderId="0" xfId="3813" applyNumberFormat="1" applyFont="1"/>
    <xf numFmtId="194" fontId="11" fillId="0" borderId="0" xfId="3813" applyNumberFormat="1" applyFont="1"/>
    <xf numFmtId="194" fontId="11" fillId="0" borderId="22" xfId="160" applyNumberFormat="1" applyFont="1" applyFill="1" applyBorder="1"/>
    <xf numFmtId="195" fontId="11" fillId="0" borderId="0" xfId="3841" applyNumberFormat="1" applyFont="1" applyFill="1" applyBorder="1"/>
    <xf numFmtId="195" fontId="11" fillId="0" borderId="22" xfId="3841" applyNumberFormat="1" applyFont="1" applyFill="1" applyBorder="1"/>
    <xf numFmtId="194" fontId="11" fillId="0" borderId="21" xfId="141" applyNumberFormat="1" applyFont="1" applyFill="1" applyBorder="1"/>
    <xf numFmtId="194" fontId="11" fillId="0" borderId="0" xfId="141" applyNumberFormat="1" applyFont="1" applyFill="1"/>
    <xf numFmtId="187" fontId="11" fillId="0" borderId="0" xfId="3745" applyNumberFormat="1" applyFont="1"/>
    <xf numFmtId="187" fontId="104" fillId="0" borderId="0" xfId="3745" applyNumberFormat="1" applyFont="1"/>
    <xf numFmtId="187" fontId="11" fillId="0" borderId="22" xfId="3745" applyNumberFormat="1" applyFont="1" applyBorder="1"/>
    <xf numFmtId="0" fontId="2" fillId="0" borderId="0" xfId="0" applyFont="1" applyFill="1" applyProtection="1"/>
    <xf numFmtId="0" fontId="0" fillId="0" borderId="0" xfId="0" applyFill="1" applyProtection="1"/>
    <xf numFmtId="15" fontId="11" fillId="0" borderId="0" xfId="0" quotePrefix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194" fontId="11" fillId="0" borderId="0" xfId="473" applyNumberFormat="1" applyFont="1" applyFill="1" applyBorder="1"/>
    <xf numFmtId="43" fontId="11" fillId="0" borderId="0" xfId="3842" applyNumberFormat="1" applyFont="1" applyFill="1" applyBorder="1" applyAlignment="1">
      <alignment horizontal="center"/>
    </xf>
    <xf numFmtId="43" fontId="11" fillId="0" borderId="22" xfId="3842" applyNumberFormat="1" applyFont="1" applyFill="1" applyBorder="1" applyAlignment="1">
      <alignment horizontal="center"/>
    </xf>
    <xf numFmtId="194" fontId="11" fillId="0" borderId="22" xfId="0" applyNumberFormat="1" applyFont="1" applyFill="1" applyBorder="1"/>
    <xf numFmtId="43" fontId="109" fillId="0" borderId="23" xfId="127" applyFont="1" applyFill="1" applyBorder="1"/>
    <xf numFmtId="236" fontId="109" fillId="0" borderId="22" xfId="127" applyNumberFormat="1" applyFont="1" applyFill="1" applyBorder="1"/>
    <xf numFmtId="43" fontId="11" fillId="0" borderId="21" xfId="3841" applyFont="1" applyFill="1" applyBorder="1"/>
    <xf numFmtId="0" fontId="11" fillId="0" borderId="0" xfId="0" applyFont="1" applyFill="1" applyAlignment="1">
      <alignment horizontal="left"/>
    </xf>
    <xf numFmtId="194" fontId="11" fillId="0" borderId="0" xfId="141" applyNumberFormat="1" applyFont="1" applyFill="1" applyBorder="1"/>
    <xf numFmtId="0" fontId="11" fillId="0" borderId="0" xfId="0" quotePrefix="1" applyFont="1" applyFill="1" applyAlignment="1">
      <alignment horizontal="left"/>
    </xf>
    <xf numFmtId="0" fontId="110" fillId="0" borderId="0" xfId="0" applyFont="1" applyFill="1"/>
    <xf numFmtId="187" fontId="110" fillId="0" borderId="0" xfId="0" applyNumberFormat="1" applyFont="1" applyFill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188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43" fontId="11" fillId="0" borderId="0" xfId="473" applyFont="1" applyFill="1" applyBorder="1" applyAlignment="1">
      <alignment horizontal="center"/>
    </xf>
    <xf numFmtId="43" fontId="11" fillId="0" borderId="24" xfId="121" applyFont="1" applyFill="1" applyBorder="1"/>
    <xf numFmtId="187" fontId="11" fillId="0" borderId="0" xfId="0" applyNumberFormat="1" applyFont="1" applyFill="1" applyBorder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11" fillId="0" borderId="0" xfId="0" applyFont="1" applyFill="1"/>
    <xf numFmtId="188" fontId="11" fillId="0" borderId="0" xfId="3813" applyNumberFormat="1" applyFont="1" applyBorder="1"/>
    <xf numFmtId="194" fontId="11" fillId="0" borderId="0" xfId="3813" applyNumberFormat="1" applyFont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1" fillId="0" borderId="0" xfId="0" applyFont="1"/>
    <xf numFmtId="0" fontId="2" fillId="0" borderId="0" xfId="0" applyFont="1" applyFill="1" applyProtection="1"/>
    <xf numFmtId="0" fontId="0" fillId="0" borderId="0" xfId="0" applyFill="1" applyProtection="1"/>
    <xf numFmtId="37" fontId="111" fillId="0" borderId="0" xfId="0" applyNumberFormat="1" applyFont="1" applyFill="1"/>
    <xf numFmtId="0" fontId="2" fillId="0" borderId="0" xfId="0" applyFont="1" applyFill="1" applyProtection="1"/>
    <xf numFmtId="194" fontId="11" fillId="0" borderId="0" xfId="160" applyNumberFormat="1" applyFont="1" applyFill="1" applyAlignment="1"/>
    <xf numFmtId="43" fontId="11" fillId="0" borderId="0" xfId="3842" applyNumberFormat="1" applyFont="1" applyFill="1" applyAlignment="1">
      <alignment horizontal="center"/>
    </xf>
    <xf numFmtId="43" fontId="11" fillId="0" borderId="0" xfId="3841" applyFont="1" applyFill="1" applyBorder="1" applyAlignment="1"/>
    <xf numFmtId="43" fontId="11" fillId="0" borderId="22" xfId="3841" applyFont="1" applyFill="1" applyBorder="1" applyAlignment="1"/>
    <xf numFmtId="10" fontId="11" fillId="0" borderId="0" xfId="160" applyNumberFormat="1" applyFont="1" applyFill="1"/>
    <xf numFmtId="239" fontId="11" fillId="0" borderId="0" xfId="3841" applyNumberFormat="1" applyFont="1" applyFill="1" applyBorder="1"/>
    <xf numFmtId="43" fontId="104" fillId="0" borderId="0" xfId="3841" applyFont="1" applyFill="1" applyBorder="1"/>
    <xf numFmtId="235" fontId="104" fillId="0" borderId="0" xfId="141" applyNumberFormat="1" applyFont="1" applyFill="1" applyBorder="1"/>
    <xf numFmtId="0" fontId="104" fillId="0" borderId="0" xfId="0" applyFont="1"/>
    <xf numFmtId="199" fontId="104" fillId="0" borderId="0" xfId="141" applyNumberFormat="1" applyFont="1" applyFill="1"/>
    <xf numFmtId="0" fontId="104" fillId="0" borderId="0" xfId="0" applyFont="1" applyFill="1"/>
    <xf numFmtId="43" fontId="104" fillId="0" borderId="0" xfId="141" applyFont="1" applyFill="1"/>
    <xf numFmtId="235" fontId="104" fillId="0" borderId="0" xfId="141" applyNumberFormat="1" applyFont="1" applyFill="1"/>
    <xf numFmtId="43" fontId="104" fillId="0" borderId="0" xfId="3842" applyNumberFormat="1" applyFont="1" applyFill="1"/>
    <xf numFmtId="43" fontId="104" fillId="0" borderId="0" xfId="141" applyNumberFormat="1" applyFont="1" applyFill="1"/>
    <xf numFmtId="194" fontId="11" fillId="0" borderId="0" xfId="3745" applyNumberFormat="1" applyFont="1"/>
    <xf numFmtId="0" fontId="8" fillId="0" borderId="0" xfId="0" applyFont="1" applyFill="1" applyAlignment="1">
      <alignment horizontal="center"/>
    </xf>
    <xf numFmtId="194" fontId="11" fillId="0" borderId="21" xfId="473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03" fillId="0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91" fontId="15" fillId="0" borderId="0" xfId="0" applyNumberFormat="1" applyFont="1" applyFill="1" applyProtection="1"/>
    <xf numFmtId="188" fontId="11" fillId="0" borderId="0" xfId="0" quotePrefix="1" applyNumberFormat="1" applyFont="1" applyFill="1" applyAlignment="1" applyProtection="1">
      <alignment horizontal="center"/>
    </xf>
    <xf numFmtId="43" fontId="11" fillId="0" borderId="0" xfId="3841" applyFont="1" applyFill="1" applyBorder="1" applyAlignment="1">
      <alignment horizontal="right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95" fontId="11" fillId="0" borderId="0" xfId="3841" applyNumberFormat="1" applyFont="1" applyFill="1"/>
    <xf numFmtId="191" fontId="11" fillId="0" borderId="0" xfId="3745" applyNumberFormat="1" applyFont="1"/>
    <xf numFmtId="0" fontId="107" fillId="0" borderId="0" xfId="0" applyFont="1"/>
    <xf numFmtId="10" fontId="11" fillId="0" borderId="0" xfId="3843" applyNumberFormat="1" applyFont="1" applyFill="1"/>
    <xf numFmtId="37" fontId="11" fillId="0" borderId="0" xfId="3745" applyNumberFormat="1" applyFont="1"/>
    <xf numFmtId="194" fontId="11" fillId="0" borderId="0" xfId="3841" applyNumberFormat="1" applyFont="1" applyFill="1"/>
    <xf numFmtId="43" fontId="104" fillId="0" borderId="22" xfId="141" applyFont="1" applyFill="1" applyBorder="1" applyAlignment="1">
      <alignment horizontal="right"/>
    </xf>
    <xf numFmtId="0" fontId="107" fillId="0" borderId="0" xfId="0" applyFont="1" applyAlignment="1">
      <alignment horizontal="center"/>
    </xf>
    <xf numFmtId="194" fontId="11" fillId="0" borderId="0" xfId="0" applyNumberFormat="1" applyFont="1"/>
    <xf numFmtId="43" fontId="11" fillId="0" borderId="22" xfId="141" applyFont="1" applyFill="1" applyBorder="1"/>
    <xf numFmtId="194" fontId="11" fillId="0" borderId="22" xfId="0" applyNumberFormat="1" applyFont="1" applyBorder="1"/>
    <xf numFmtId="43" fontId="11" fillId="0" borderId="22" xfId="141" applyFont="1" applyFill="1" applyBorder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114" fillId="0" borderId="0" xfId="0" applyFont="1"/>
    <xf numFmtId="0" fontId="115" fillId="0" borderId="0" xfId="0" applyFont="1"/>
    <xf numFmtId="0" fontId="116" fillId="0" borderId="0" xfId="0" applyFont="1" applyFill="1" applyProtection="1"/>
    <xf numFmtId="43" fontId="11" fillId="0" borderId="21" xfId="3841" applyFont="1" applyFill="1" applyBorder="1" applyAlignment="1">
      <alignment horizontal="right"/>
    </xf>
    <xf numFmtId="43" fontId="11" fillId="0" borderId="21" xfId="3841" quotePrefix="1" applyFont="1" applyFill="1" applyBorder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2" fontId="11" fillId="0" borderId="0" xfId="160" applyNumberFormat="1" applyFont="1" applyFill="1" applyAlignment="1">
      <alignment horizontal="center" vertical="center"/>
    </xf>
    <xf numFmtId="43" fontId="11" fillId="0" borderId="0" xfId="160" applyFont="1" applyFill="1" applyAlignment="1">
      <alignment horizontal="center" vertical="center"/>
    </xf>
    <xf numFmtId="43" fontId="11" fillId="0" borderId="0" xfId="160" applyFont="1" applyFill="1" applyAlignment="1">
      <alignment vertical="center"/>
    </xf>
    <xf numFmtId="43" fontId="11" fillId="0" borderId="0" xfId="473" applyFont="1" applyFill="1" applyAlignment="1">
      <alignment horizontal="center"/>
    </xf>
    <xf numFmtId="240" fontId="11" fillId="0" borderId="0" xfId="127" applyNumberFormat="1" applyFont="1" applyFill="1"/>
    <xf numFmtId="0" fontId="2" fillId="0" borderId="0" xfId="0" applyFont="1" applyFill="1" applyProtection="1"/>
    <xf numFmtId="194" fontId="11" fillId="0" borderId="0" xfId="0" quotePrefix="1" applyNumberFormat="1" applyFont="1" applyFill="1" applyAlignment="1">
      <alignment horizontal="center"/>
    </xf>
    <xf numFmtId="0" fontId="2" fillId="0" borderId="0" xfId="0" applyFont="1" applyFill="1" applyProtection="1"/>
    <xf numFmtId="191" fontId="11" fillId="46" borderId="0" xfId="0" applyNumberFormat="1" applyFont="1" applyFill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43" fontId="11" fillId="0" borderId="0" xfId="473" applyFont="1" applyFill="1" applyBorder="1" applyAlignment="1"/>
    <xf numFmtId="0" fontId="116" fillId="0" borderId="0" xfId="0" applyFont="1" applyFill="1"/>
    <xf numFmtId="194" fontId="116" fillId="0" borderId="0" xfId="0" applyNumberFormat="1" applyFont="1" applyFill="1" applyProtection="1"/>
    <xf numFmtId="0" fontId="117" fillId="0" borderId="0" xfId="0" applyFont="1" applyFill="1" applyProtection="1"/>
    <xf numFmtId="0" fontId="115" fillId="0" borderId="0" xfId="0" applyFont="1" applyFill="1"/>
    <xf numFmtId="191" fontId="15" fillId="0" borderId="0" xfId="0" applyNumberFormat="1" applyFont="1" applyFill="1"/>
    <xf numFmtId="188" fontId="11" fillId="0" borderId="0" xfId="0" applyNumberFormat="1" applyFont="1" applyFill="1" applyAlignment="1" applyProtection="1">
      <alignment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Protection="1"/>
    <xf numFmtId="43" fontId="11" fillId="0" borderId="23" xfId="473" applyFont="1" applyFill="1" applyBorder="1"/>
    <xf numFmtId="239" fontId="11" fillId="0" borderId="22" xfId="3841" applyNumberFormat="1" applyFont="1" applyFill="1" applyBorder="1"/>
    <xf numFmtId="194" fontId="11" fillId="0" borderId="0" xfId="160" applyNumberFormat="1" applyFont="1" applyFill="1" applyBorder="1" applyAlignment="1"/>
    <xf numFmtId="0" fontId="2" fillId="0" borderId="0" xfId="0" applyFont="1" applyFill="1" applyProtection="1"/>
    <xf numFmtId="0" fontId="0" fillId="0" borderId="0" xfId="0" applyFill="1" applyProtection="1"/>
    <xf numFmtId="43" fontId="11" fillId="0" borderId="0" xfId="127" applyNumberFormat="1" applyFont="1" applyFill="1" applyBorder="1"/>
    <xf numFmtId="39" fontId="11" fillId="0" borderId="0" xfId="127" applyNumberFormat="1" applyFont="1" applyFill="1" applyBorder="1"/>
    <xf numFmtId="39" fontId="11" fillId="0" borderId="22" xfId="127" applyNumberFormat="1" applyFont="1" applyFill="1" applyBorder="1"/>
    <xf numFmtId="0" fontId="0" fillId="0" borderId="0" xfId="0" applyFill="1"/>
    <xf numFmtId="39" fontId="11" fillId="0" borderId="0" xfId="3813" applyNumberFormat="1" applyFont="1"/>
    <xf numFmtId="39" fontId="8" fillId="0" borderId="0" xfId="141" applyNumberFormat="1" applyFont="1" applyFill="1"/>
    <xf numFmtId="39" fontId="11" fillId="0" borderId="22" xfId="141" applyNumberFormat="1" applyFont="1" applyFill="1" applyBorder="1"/>
    <xf numFmtId="194" fontId="11" fillId="0" borderId="22" xfId="3813" applyNumberFormat="1" applyFont="1" applyBorder="1"/>
    <xf numFmtId="194" fontId="11" fillId="0" borderId="21" xfId="3813" applyNumberFormat="1" applyFont="1" applyBorder="1"/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45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191" fontId="11" fillId="0" borderId="22" xfId="0" quotePrefix="1" applyNumberFormat="1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03" fillId="0" borderId="22" xfId="0" applyFont="1" applyFill="1" applyBorder="1" applyAlignment="1" applyProtection="1">
      <alignment horizontal="center"/>
    </xf>
    <xf numFmtId="0" fontId="103" fillId="0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88" fontId="11" fillId="0" borderId="22" xfId="0" applyNumberFormat="1" applyFont="1" applyFill="1" applyBorder="1" applyAlignment="1" applyProtection="1">
      <alignment horizontal="center"/>
    </xf>
    <xf numFmtId="0" fontId="11" fillId="0" borderId="22" xfId="2765" applyFont="1" applyFill="1" applyBorder="1" applyAlignment="1">
      <alignment horizontal="center"/>
    </xf>
    <xf numFmtId="0" fontId="2" fillId="0" borderId="22" xfId="0" applyFont="1" applyFill="1" applyBorder="1" applyAlignment="1" applyProtection="1">
      <alignment horizontal="center" wrapText="1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</cellXfs>
  <cellStyles count="3844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" xfId="3842" builtinId="4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" xfId="3843" builtinId="5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238</xdr:row>
      <xdr:rowOff>0</xdr:rowOff>
    </xdr:from>
    <xdr:to>
      <xdr:col>10</xdr:col>
      <xdr:colOff>0</xdr:colOff>
      <xdr:row>238</xdr:row>
      <xdr:rowOff>0</xdr:rowOff>
    </xdr:to>
    <xdr:sp macro="" textlink="">
      <xdr:nvSpPr>
        <xdr:cNvPr id="50182" name="Line 2">
          <a:extLst>
            <a:ext uri="{FF2B5EF4-FFF2-40B4-BE49-F238E27FC236}">
              <a16:creationId xmlns:a16="http://schemas.microsoft.com/office/drawing/2014/main" id="{00000000-0008-0000-0200-000006C40000}"/>
            </a:ext>
          </a:extLst>
        </xdr:cNvPr>
        <xdr:cNvSpPr>
          <a:spLocks noChangeShapeType="1"/>
        </xdr:cNvSpPr>
      </xdr:nvSpPr>
      <xdr:spPr bwMode="auto">
        <a:xfrm>
          <a:off x="6762750" y="72047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>
        <row r="206">
          <cell r="A206" t="str">
            <v>(Sign) ……………………………………...........……………………………...……………. Authorized Director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8">
          <cell r="A38" t="str">
            <v>(Sign) ……………………………………...........……...................…………………………. Authorized Director</v>
          </cell>
        </row>
      </sheetData>
      <sheetData sheetId="8" refreshError="1"/>
      <sheetData sheetId="9" refreshError="1">
        <row r="4">
          <cell r="X4" t="str">
            <v>Total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showRuler="0" zoomScaleNormal="100" zoomScaleSheetLayoutView="100" workbookViewId="0">
      <selection sqref="A1:N1"/>
    </sheetView>
  </sheetViews>
  <sheetFormatPr defaultRowHeight="24" customHeight="1"/>
  <cols>
    <col min="1" max="1" width="2.625" style="128" customWidth="1"/>
    <col min="2" max="2" width="3.625" style="128" customWidth="1"/>
    <col min="3" max="3" width="4.625" style="128" customWidth="1"/>
    <col min="4" max="4" width="1.625" style="128" customWidth="1"/>
    <col min="5" max="5" width="2.625" style="128" customWidth="1"/>
    <col min="6" max="6" width="16.25" style="128" customWidth="1"/>
    <col min="7" max="7" width="0.875" style="128" customWidth="1"/>
    <col min="8" max="8" width="10.625" style="128" customWidth="1"/>
    <col min="9" max="9" width="13.75" style="128" customWidth="1"/>
    <col min="10" max="10" width="9.375" style="128" customWidth="1"/>
    <col min="11" max="11" width="0.5" style="128" customWidth="1"/>
    <col min="12" max="12" width="13.625" style="128" customWidth="1"/>
    <col min="13" max="13" width="0.5" style="128" customWidth="1"/>
    <col min="14" max="14" width="14.625" style="128" customWidth="1"/>
    <col min="15" max="16" width="13" style="128" customWidth="1"/>
    <col min="17" max="18" width="13" style="117" customWidth="1"/>
    <col min="19" max="19" width="9.125" style="117" customWidth="1"/>
    <col min="20" max="16384" width="9" style="117"/>
  </cols>
  <sheetData>
    <row r="1" spans="1:17" ht="24" customHeight="1">
      <c r="A1" s="547" t="s">
        <v>0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7" ht="24" customHeight="1">
      <c r="A2" s="547" t="s">
        <v>1788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</row>
    <row r="3" spans="1:17" ht="24" customHeight="1">
      <c r="A3" s="547" t="s">
        <v>1805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</row>
    <row r="4" spans="1:17" ht="24" customHeight="1">
      <c r="A4" s="547" t="s">
        <v>1292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</row>
    <row r="5" spans="1:17" ht="24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/>
      <c r="Q5"/>
    </row>
    <row r="6" spans="1:17" ht="24" customHeight="1">
      <c r="A6" s="19" t="s">
        <v>400</v>
      </c>
      <c r="B6" s="19" t="s">
        <v>401</v>
      </c>
      <c r="C6" s="153"/>
      <c r="O6" s="153"/>
      <c r="P6"/>
      <c r="Q6"/>
    </row>
    <row r="7" spans="1:17" ht="24" customHeight="1">
      <c r="B7" s="153" t="s">
        <v>402</v>
      </c>
      <c r="C7" s="128" t="s">
        <v>525</v>
      </c>
    </row>
    <row r="8" spans="1:17" ht="24" customHeight="1">
      <c r="C8" s="128" t="s">
        <v>1391</v>
      </c>
    </row>
    <row r="9" spans="1:17" ht="24" customHeight="1">
      <c r="C9" s="128" t="s">
        <v>1390</v>
      </c>
    </row>
    <row r="10" spans="1:17" ht="24" customHeight="1">
      <c r="C10" s="128" t="s">
        <v>1389</v>
      </c>
    </row>
    <row r="11" spans="1:17" ht="24" customHeight="1">
      <c r="C11" s="128" t="s">
        <v>404</v>
      </c>
    </row>
    <row r="12" spans="1:17" ht="24" customHeight="1">
      <c r="B12" s="153" t="s">
        <v>405</v>
      </c>
      <c r="C12" s="128" t="s">
        <v>406</v>
      </c>
    </row>
    <row r="13" spans="1:17" ht="24" customHeight="1">
      <c r="C13" s="55" t="s">
        <v>403</v>
      </c>
      <c r="D13" s="128" t="s">
        <v>1388</v>
      </c>
    </row>
    <row r="14" spans="1:17" ht="24" customHeight="1">
      <c r="D14" s="55" t="s">
        <v>407</v>
      </c>
    </row>
    <row r="15" spans="1:17" ht="24" customHeight="1">
      <c r="C15" s="153" t="s">
        <v>408</v>
      </c>
      <c r="D15" s="128" t="s">
        <v>409</v>
      </c>
    </row>
    <row r="16" spans="1:17" ht="24" customHeight="1">
      <c r="D16" s="55" t="s">
        <v>410</v>
      </c>
    </row>
    <row r="17" spans="1:14" ht="24" customHeight="1">
      <c r="C17" s="153" t="s">
        <v>411</v>
      </c>
      <c r="D17" s="128" t="s">
        <v>412</v>
      </c>
    </row>
    <row r="18" spans="1:14" s="128" customFormat="1" ht="24" customHeight="1">
      <c r="A18" s="55"/>
      <c r="C18" s="153" t="s">
        <v>413</v>
      </c>
      <c r="D18" s="128" t="s">
        <v>414</v>
      </c>
      <c r="E18" s="55"/>
      <c r="F18" s="55"/>
      <c r="G18" s="55"/>
    </row>
    <row r="19" spans="1:14" s="55" customFormat="1" ht="24" customHeight="1">
      <c r="B19" s="128"/>
      <c r="C19" s="153" t="s">
        <v>694</v>
      </c>
      <c r="D19" s="128" t="s">
        <v>1002</v>
      </c>
      <c r="H19" s="128"/>
      <c r="I19" s="128"/>
      <c r="J19" s="128"/>
      <c r="K19" s="128"/>
      <c r="L19" s="128"/>
      <c r="M19" s="128"/>
      <c r="N19" s="128"/>
    </row>
    <row r="20" spans="1:14" s="55" customFormat="1" ht="24" customHeight="1">
      <c r="B20" s="128"/>
      <c r="C20" s="153"/>
      <c r="D20" s="128"/>
      <c r="H20" s="128"/>
      <c r="I20" s="128"/>
      <c r="J20" s="128"/>
      <c r="K20" s="128"/>
      <c r="L20" s="128"/>
      <c r="M20" s="128"/>
      <c r="N20" s="128"/>
    </row>
    <row r="21" spans="1:14" s="55" customFormat="1" ht="24" customHeight="1">
      <c r="A21" s="19" t="s">
        <v>416</v>
      </c>
      <c r="B21" s="19" t="s">
        <v>415</v>
      </c>
      <c r="C21" s="153"/>
      <c r="J21" s="128"/>
      <c r="K21" s="128"/>
      <c r="L21" s="128"/>
      <c r="M21" s="128"/>
      <c r="N21" s="128"/>
    </row>
    <row r="22" spans="1:14" s="55" customFormat="1" ht="24" customHeight="1">
      <c r="B22" s="153">
        <v>2.1</v>
      </c>
      <c r="C22" s="55" t="s">
        <v>417</v>
      </c>
      <c r="J22" s="128"/>
      <c r="K22" s="128"/>
      <c r="L22" s="128"/>
      <c r="M22" s="128"/>
      <c r="N22" s="128"/>
    </row>
    <row r="23" spans="1:14" s="55" customFormat="1" ht="24" customHeight="1">
      <c r="A23" s="153"/>
      <c r="B23" s="153"/>
      <c r="C23" s="153"/>
      <c r="D23" s="153" t="s">
        <v>1789</v>
      </c>
      <c r="E23" s="153"/>
      <c r="F23" s="153"/>
      <c r="G23" s="153"/>
      <c r="H23" s="153"/>
      <c r="I23" s="153"/>
      <c r="J23" s="128"/>
      <c r="K23" s="128"/>
      <c r="L23" s="128"/>
      <c r="M23" s="128"/>
      <c r="N23" s="128"/>
    </row>
    <row r="24" spans="1:14" s="55" customFormat="1" ht="24" customHeight="1">
      <c r="A24" s="153"/>
      <c r="B24" s="153"/>
      <c r="C24" s="153" t="s">
        <v>1790</v>
      </c>
      <c r="D24" s="153"/>
      <c r="E24" s="153"/>
      <c r="F24" s="153"/>
      <c r="G24" s="153"/>
      <c r="H24" s="153"/>
      <c r="I24" s="153"/>
      <c r="J24" s="128"/>
      <c r="K24" s="128"/>
      <c r="L24" s="128"/>
      <c r="M24" s="128"/>
      <c r="N24" s="128"/>
    </row>
    <row r="25" spans="1:14" s="55" customFormat="1" ht="24" customHeight="1">
      <c r="A25" s="153"/>
      <c r="B25" s="153"/>
      <c r="C25" s="153" t="s">
        <v>1791</v>
      </c>
      <c r="D25" s="153"/>
      <c r="E25" s="153"/>
      <c r="F25" s="153"/>
      <c r="G25" s="153"/>
      <c r="H25" s="153"/>
      <c r="I25" s="153"/>
      <c r="J25" s="128"/>
      <c r="K25" s="128"/>
      <c r="L25" s="128"/>
      <c r="M25" s="128"/>
      <c r="N25" s="128"/>
    </row>
    <row r="26" spans="1:14" s="55" customFormat="1" ht="24" customHeight="1">
      <c r="A26" s="153"/>
      <c r="B26" s="153"/>
      <c r="C26" s="153" t="s">
        <v>1792</v>
      </c>
      <c r="D26" s="153"/>
      <c r="E26" s="153"/>
      <c r="F26" s="153"/>
      <c r="G26" s="153"/>
      <c r="H26" s="153"/>
      <c r="I26" s="153"/>
      <c r="J26" s="128"/>
      <c r="K26" s="128"/>
      <c r="L26" s="128"/>
      <c r="M26" s="128"/>
      <c r="N26" s="128"/>
    </row>
    <row r="27" spans="1:14" s="55" customFormat="1" ht="24" customHeight="1">
      <c r="A27" s="153"/>
      <c r="B27" s="153"/>
      <c r="C27" s="153" t="s">
        <v>1793</v>
      </c>
      <c r="D27" s="153"/>
      <c r="E27" s="153"/>
      <c r="F27" s="153"/>
      <c r="G27" s="153"/>
      <c r="H27" s="153"/>
      <c r="I27" s="153"/>
      <c r="J27" s="128"/>
      <c r="K27" s="128"/>
      <c r="L27" s="128"/>
      <c r="M27" s="128"/>
      <c r="N27" s="128"/>
    </row>
    <row r="28" spans="1:14" s="55" customFormat="1" ht="24" customHeight="1">
      <c r="A28" s="153"/>
      <c r="B28" s="153"/>
      <c r="C28" s="153" t="s">
        <v>1387</v>
      </c>
      <c r="D28" s="153"/>
      <c r="E28" s="153"/>
      <c r="F28" s="153"/>
      <c r="G28" s="153"/>
      <c r="H28" s="153"/>
      <c r="I28" s="153"/>
      <c r="J28" s="128"/>
      <c r="K28" s="128"/>
      <c r="L28" s="128"/>
      <c r="M28" s="128"/>
      <c r="N28" s="128"/>
    </row>
    <row r="29" spans="1:14" s="55" customFormat="1" ht="24" customHeight="1">
      <c r="A29" s="153"/>
      <c r="B29" s="89"/>
      <c r="C29" s="153" t="s">
        <v>869</v>
      </c>
      <c r="D29" s="153"/>
      <c r="E29" s="153"/>
      <c r="F29" s="153"/>
      <c r="G29" s="153"/>
      <c r="H29" s="153"/>
      <c r="I29" s="153"/>
      <c r="J29" s="128"/>
      <c r="K29" s="128"/>
      <c r="L29" s="128"/>
      <c r="M29" s="128"/>
      <c r="N29" s="128"/>
    </row>
    <row r="30" spans="1:14" s="55" customFormat="1" ht="24" customHeight="1">
      <c r="A30" s="153"/>
      <c r="B30" s="153"/>
      <c r="C30" s="153"/>
      <c r="D30" s="153" t="s">
        <v>1037</v>
      </c>
      <c r="E30" s="153"/>
      <c r="F30" s="153"/>
      <c r="G30" s="153"/>
      <c r="H30" s="153"/>
      <c r="I30" s="153"/>
      <c r="J30" s="128"/>
      <c r="K30" s="128"/>
      <c r="L30" s="128"/>
      <c r="M30" s="128"/>
      <c r="N30" s="128"/>
    </row>
    <row r="31" spans="1:14" s="55" customFormat="1" ht="24" customHeight="1">
      <c r="A31" s="153"/>
      <c r="B31" s="89"/>
      <c r="C31" s="153" t="s">
        <v>1038</v>
      </c>
      <c r="D31" s="153"/>
      <c r="E31" s="153"/>
      <c r="F31" s="153"/>
      <c r="G31" s="153"/>
      <c r="H31" s="153"/>
      <c r="I31" s="153"/>
      <c r="J31" s="128"/>
      <c r="K31" s="128"/>
      <c r="L31" s="128"/>
      <c r="M31" s="128"/>
      <c r="N31" s="128"/>
    </row>
    <row r="32" spans="1:14" s="140" customFormat="1" ht="24" customHeight="1">
      <c r="A32" s="153"/>
      <c r="B32" s="89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</row>
    <row r="33" spans="1:16" s="140" customFormat="1" ht="24" customHeight="1">
      <c r="A33" s="153"/>
      <c r="B33" s="89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</row>
    <row r="34" spans="1:16" s="140" customFormat="1" ht="24" customHeight="1">
      <c r="A34" s="545" t="s">
        <v>614</v>
      </c>
      <c r="B34" s="545"/>
      <c r="C34" s="545"/>
      <c r="D34" s="545"/>
      <c r="E34" s="545"/>
      <c r="F34" s="545"/>
      <c r="G34" s="545"/>
      <c r="H34" s="545"/>
      <c r="I34" s="545"/>
      <c r="J34" s="545"/>
      <c r="K34" s="545"/>
      <c r="L34" s="545"/>
      <c r="M34" s="545"/>
      <c r="N34" s="545"/>
      <c r="O34" s="153"/>
      <c r="P34"/>
    </row>
    <row r="35" spans="1:16" s="137" customFormat="1" ht="24" customHeight="1">
      <c r="A35" s="153"/>
      <c r="B35" s="153"/>
      <c r="C35" s="153"/>
      <c r="D35" s="543" t="s">
        <v>949</v>
      </c>
      <c r="E35" s="543"/>
      <c r="F35" s="543"/>
      <c r="G35" s="543"/>
      <c r="H35" s="543"/>
      <c r="I35" s="543"/>
      <c r="J35" s="543"/>
      <c r="K35" s="543"/>
      <c r="L35" s="543"/>
      <c r="M35" s="543"/>
      <c r="N35" s="543"/>
      <c r="O35" s="153"/>
      <c r="P35"/>
    </row>
    <row r="36" spans="1:16" s="137" customFormat="1" ht="23.1" customHeight="1">
      <c r="A36" s="545" t="s">
        <v>1</v>
      </c>
      <c r="B36" s="545"/>
      <c r="C36" s="545"/>
      <c r="D36" s="545"/>
      <c r="E36" s="545"/>
      <c r="F36" s="545"/>
      <c r="G36" s="545"/>
      <c r="H36" s="545"/>
      <c r="I36" s="545"/>
      <c r="J36" s="545"/>
      <c r="K36" s="545"/>
      <c r="L36" s="545"/>
      <c r="M36" s="545"/>
      <c r="N36" s="545"/>
      <c r="O36" s="153"/>
      <c r="P36"/>
    </row>
    <row r="37" spans="1:16" s="137" customFormat="1" ht="23.1" customHeight="1">
      <c r="A37" s="153"/>
      <c r="B37" s="128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/>
    </row>
    <row r="38" spans="1:16" s="55" customFormat="1" ht="23.1" customHeight="1">
      <c r="A38" s="332"/>
      <c r="B38" s="122"/>
      <c r="C38" s="140"/>
      <c r="D38" s="128" t="s">
        <v>1574</v>
      </c>
      <c r="E38" s="128"/>
      <c r="F38" s="128"/>
      <c r="G38" s="140"/>
      <c r="H38" s="140"/>
      <c r="I38" s="332"/>
      <c r="J38" s="128"/>
      <c r="K38" s="128"/>
      <c r="L38" s="128"/>
      <c r="M38" s="128"/>
      <c r="N38" s="128"/>
    </row>
    <row r="39" spans="1:16" s="55" customFormat="1" ht="23.1" customHeight="1">
      <c r="A39" s="70"/>
      <c r="B39" s="332"/>
      <c r="C39" s="128"/>
      <c r="D39" s="332" t="s">
        <v>1575</v>
      </c>
      <c r="E39" s="128"/>
      <c r="F39" s="128"/>
      <c r="G39" s="128"/>
      <c r="H39" s="128"/>
      <c r="I39" s="332"/>
      <c r="J39" s="128"/>
      <c r="K39" s="128"/>
      <c r="L39" s="128"/>
      <c r="M39" s="128"/>
      <c r="N39" s="128"/>
    </row>
    <row r="40" spans="1:16" s="55" customFormat="1" ht="23.1" customHeight="1">
      <c r="A40" s="332"/>
      <c r="B40" s="332"/>
      <c r="C40" s="332" t="s">
        <v>1576</v>
      </c>
      <c r="D40" s="332"/>
      <c r="E40" s="332"/>
      <c r="F40" s="332"/>
      <c r="G40" s="332"/>
      <c r="H40" s="332"/>
      <c r="I40" s="332"/>
      <c r="J40" s="128"/>
      <c r="K40" s="128"/>
      <c r="L40" s="128"/>
      <c r="M40" s="128"/>
      <c r="N40" s="128"/>
    </row>
    <row r="41" spans="1:16" s="55" customFormat="1" ht="23.1" customHeight="1">
      <c r="A41" s="70"/>
      <c r="B41" s="332"/>
      <c r="C41" s="332" t="s">
        <v>1577</v>
      </c>
      <c r="D41" s="332"/>
      <c r="E41" s="332"/>
      <c r="F41" s="332"/>
      <c r="G41" s="332"/>
      <c r="H41" s="332"/>
      <c r="I41" s="332"/>
      <c r="J41" s="128"/>
      <c r="K41" s="128"/>
      <c r="L41" s="128"/>
      <c r="M41" s="128"/>
      <c r="N41" s="128"/>
    </row>
    <row r="42" spans="1:16" s="55" customFormat="1" ht="23.1" customHeight="1">
      <c r="A42" s="332"/>
      <c r="B42" s="332"/>
      <c r="C42" s="70" t="s">
        <v>1578</v>
      </c>
      <c r="D42" s="332"/>
      <c r="E42" s="332"/>
      <c r="F42" s="332"/>
      <c r="G42" s="332"/>
      <c r="H42" s="332"/>
      <c r="I42" s="332"/>
      <c r="J42" s="128"/>
      <c r="K42" s="128"/>
      <c r="L42" s="128"/>
      <c r="M42" s="128"/>
      <c r="N42" s="128"/>
    </row>
    <row r="43" spans="1:16" s="55" customFormat="1" ht="23.1" customHeight="1">
      <c r="A43" s="332"/>
      <c r="B43" s="332"/>
      <c r="C43" s="70"/>
      <c r="D43" s="332" t="s">
        <v>1579</v>
      </c>
      <c r="E43" s="332"/>
      <c r="F43" s="332"/>
      <c r="G43" s="332"/>
      <c r="H43" s="332"/>
      <c r="I43" s="332"/>
      <c r="J43" s="128"/>
      <c r="K43" s="128"/>
      <c r="L43" s="128"/>
      <c r="M43" s="128"/>
      <c r="N43" s="128"/>
    </row>
    <row r="44" spans="1:16" s="55" customFormat="1" ht="23.1" customHeight="1">
      <c r="A44" s="70"/>
      <c r="B44" s="332"/>
      <c r="C44" s="332" t="s">
        <v>1580</v>
      </c>
      <c r="D44" s="332"/>
      <c r="E44" s="332"/>
      <c r="F44" s="332"/>
      <c r="G44" s="332"/>
      <c r="H44" s="332"/>
      <c r="I44" s="332"/>
      <c r="J44" s="128"/>
      <c r="K44" s="128"/>
      <c r="L44" s="128"/>
      <c r="M44" s="128"/>
      <c r="N44" s="128"/>
    </row>
    <row r="45" spans="1:16" s="55" customFormat="1" ht="23.1" customHeight="1">
      <c r="A45" s="332"/>
      <c r="B45" s="128"/>
      <c r="C45" s="332" t="s">
        <v>1581</v>
      </c>
      <c r="D45" s="332"/>
      <c r="E45" s="332"/>
      <c r="F45" s="332"/>
      <c r="G45" s="332"/>
      <c r="H45" s="332"/>
      <c r="I45" s="332"/>
      <c r="J45" s="332"/>
      <c r="K45" s="128"/>
      <c r="L45" s="128"/>
      <c r="M45" s="128"/>
      <c r="N45" s="128"/>
    </row>
    <row r="46" spans="1:16" s="55" customFormat="1" ht="23.1" customHeight="1">
      <c r="A46" s="332"/>
      <c r="B46" s="128"/>
      <c r="C46" s="332" t="s">
        <v>1582</v>
      </c>
      <c r="D46" s="332"/>
      <c r="E46" s="128"/>
      <c r="F46" s="332"/>
      <c r="G46" s="332"/>
      <c r="H46" s="332"/>
      <c r="I46" s="332"/>
      <c r="J46" s="332"/>
      <c r="K46" s="128"/>
      <c r="L46" s="128"/>
      <c r="M46" s="128"/>
      <c r="N46" s="128"/>
    </row>
    <row r="47" spans="1:16" s="55" customFormat="1" ht="23.1" customHeight="1">
      <c r="A47" s="332"/>
      <c r="B47" s="128"/>
      <c r="C47" s="332" t="s">
        <v>1583</v>
      </c>
      <c r="D47" s="332"/>
      <c r="E47" s="128"/>
      <c r="F47" s="332"/>
      <c r="G47" s="332"/>
      <c r="H47" s="332"/>
      <c r="I47" s="332"/>
      <c r="J47" s="332"/>
      <c r="K47" s="128"/>
      <c r="L47" s="128"/>
      <c r="M47" s="128"/>
      <c r="N47" s="128"/>
    </row>
    <row r="48" spans="1:16" s="55" customFormat="1" ht="23.1" customHeight="1">
      <c r="A48" s="332"/>
      <c r="B48" s="128"/>
      <c r="C48" s="332" t="s">
        <v>1584</v>
      </c>
      <c r="D48" s="332"/>
      <c r="E48" s="128"/>
      <c r="F48" s="332"/>
      <c r="G48" s="332"/>
      <c r="H48" s="332"/>
      <c r="I48" s="332"/>
      <c r="J48" s="332"/>
      <c r="K48" s="128"/>
      <c r="L48" s="128"/>
      <c r="M48" s="128"/>
      <c r="N48" s="128"/>
    </row>
    <row r="49" spans="1:14" s="55" customFormat="1" ht="23.1" customHeight="1">
      <c r="A49" s="332"/>
      <c r="B49" s="332"/>
      <c r="C49" s="332" t="s">
        <v>1585</v>
      </c>
      <c r="D49" s="332"/>
      <c r="E49" s="332"/>
      <c r="F49" s="332"/>
      <c r="G49" s="332"/>
      <c r="H49" s="332"/>
      <c r="I49" s="332"/>
      <c r="J49" s="332"/>
      <c r="K49" s="128"/>
      <c r="L49" s="128"/>
      <c r="M49" s="128"/>
      <c r="N49" s="128"/>
    </row>
    <row r="50" spans="1:14" s="55" customFormat="1" ht="23.1" customHeight="1">
      <c r="A50" s="89"/>
      <c r="B50" s="89"/>
      <c r="C50" s="332" t="s">
        <v>1586</v>
      </c>
      <c r="D50" s="123"/>
      <c r="E50" s="123"/>
      <c r="F50" s="123"/>
      <c r="G50" s="123"/>
      <c r="H50" s="70"/>
      <c r="I50" s="70"/>
      <c r="J50" s="70"/>
      <c r="K50" s="128"/>
      <c r="L50" s="128"/>
      <c r="M50" s="128"/>
      <c r="N50" s="128"/>
    </row>
    <row r="51" spans="1:14" s="55" customFormat="1" ht="23.1" customHeight="1">
      <c r="A51" s="89"/>
      <c r="B51" s="89"/>
      <c r="C51" s="332"/>
      <c r="D51" s="332" t="s">
        <v>1587</v>
      </c>
      <c r="E51" s="123"/>
      <c r="F51" s="123"/>
      <c r="G51" s="123"/>
      <c r="H51" s="70"/>
      <c r="I51" s="70"/>
      <c r="J51" s="70"/>
      <c r="K51" s="128"/>
      <c r="L51" s="128"/>
      <c r="M51" s="128"/>
      <c r="N51" s="128"/>
    </row>
    <row r="52" spans="1:14" s="55" customFormat="1" ht="23.1" customHeight="1">
      <c r="A52" s="89"/>
      <c r="B52" s="89"/>
      <c r="C52" s="332" t="s">
        <v>1588</v>
      </c>
      <c r="D52" s="123"/>
      <c r="E52" s="123"/>
      <c r="F52" s="123"/>
      <c r="G52" s="123"/>
      <c r="H52" s="70"/>
      <c r="I52" s="70"/>
      <c r="J52" s="70"/>
      <c r="K52" s="128"/>
      <c r="L52" s="128"/>
      <c r="M52" s="128"/>
      <c r="N52" s="128"/>
    </row>
    <row r="53" spans="1:14" s="70" customFormat="1" ht="23.1" customHeight="1">
      <c r="A53" s="137"/>
      <c r="B53" s="122">
        <v>2.2000000000000002</v>
      </c>
      <c r="C53" s="128" t="s">
        <v>418</v>
      </c>
      <c r="D53" s="128"/>
      <c r="E53" s="128"/>
      <c r="F53" s="128"/>
      <c r="G53" s="128"/>
      <c r="H53" s="128"/>
      <c r="I53" s="128"/>
      <c r="J53" s="128"/>
      <c r="K53" s="153"/>
      <c r="L53" s="153"/>
    </row>
    <row r="54" spans="1:14" s="70" customFormat="1" ht="23.1" customHeight="1">
      <c r="B54" s="137"/>
      <c r="C54" s="128"/>
      <c r="D54" s="153" t="s">
        <v>1004</v>
      </c>
      <c r="E54" s="128"/>
      <c r="F54" s="128"/>
      <c r="G54" s="128"/>
      <c r="H54" s="128"/>
      <c r="I54" s="128"/>
      <c r="J54" s="128"/>
      <c r="K54" s="153"/>
      <c r="L54" s="153"/>
    </row>
    <row r="55" spans="1:14" s="70" customFormat="1" ht="23.1" customHeight="1">
      <c r="A55" s="137"/>
      <c r="B55" s="137"/>
      <c r="C55" s="70" t="s">
        <v>1003</v>
      </c>
      <c r="D55" s="153"/>
      <c r="E55" s="153"/>
      <c r="F55" s="153"/>
      <c r="G55" s="153"/>
      <c r="H55" s="153"/>
      <c r="I55" s="153"/>
      <c r="J55" s="153"/>
      <c r="K55" s="153"/>
      <c r="L55" s="153"/>
    </row>
    <row r="56" spans="1:14" s="70" customFormat="1" ht="23.1" customHeight="1">
      <c r="B56" s="137"/>
      <c r="C56" s="153"/>
      <c r="D56" s="153" t="s">
        <v>1005</v>
      </c>
      <c r="E56" s="153"/>
      <c r="F56" s="153"/>
      <c r="G56" s="153"/>
      <c r="H56" s="153"/>
      <c r="I56" s="153"/>
      <c r="J56" s="153"/>
      <c r="K56" s="153"/>
      <c r="L56" s="153"/>
    </row>
    <row r="57" spans="1:14" s="70" customFormat="1" ht="23.1" customHeight="1">
      <c r="A57" s="137"/>
      <c r="B57" s="137"/>
      <c r="C57" s="70" t="s">
        <v>1006</v>
      </c>
      <c r="D57" s="153"/>
      <c r="E57" s="153"/>
      <c r="F57" s="153"/>
      <c r="G57" s="153"/>
      <c r="H57" s="153"/>
      <c r="I57" s="153"/>
      <c r="J57" s="153"/>
      <c r="K57" s="153"/>
      <c r="L57" s="153"/>
    </row>
    <row r="58" spans="1:14" s="70" customFormat="1" ht="23.1" customHeight="1">
      <c r="A58" s="137"/>
      <c r="B58" s="137"/>
      <c r="C58" s="70" t="s">
        <v>443</v>
      </c>
      <c r="D58" s="153"/>
      <c r="E58" s="153"/>
      <c r="F58" s="153"/>
      <c r="G58" s="153"/>
      <c r="H58" s="153"/>
      <c r="I58" s="153"/>
      <c r="J58" s="153"/>
      <c r="K58" s="153"/>
      <c r="L58" s="153"/>
    </row>
    <row r="59" spans="1:14" s="70" customFormat="1" ht="23.1" customHeight="1">
      <c r="A59" s="70" t="s">
        <v>2</v>
      </c>
      <c r="B59" s="137"/>
      <c r="C59" s="137"/>
      <c r="D59" s="153" t="s">
        <v>984</v>
      </c>
      <c r="E59" s="153"/>
      <c r="F59" s="153"/>
      <c r="G59" s="153"/>
      <c r="H59" s="153"/>
      <c r="I59" s="153"/>
      <c r="M59" s="153"/>
      <c r="N59" s="153"/>
    </row>
    <row r="60" spans="1:14" s="70" customFormat="1" ht="23.1" customHeight="1">
      <c r="A60" s="137"/>
      <c r="B60" s="137"/>
      <c r="C60" s="70" t="s">
        <v>1007</v>
      </c>
      <c r="D60" s="128"/>
      <c r="E60" s="128"/>
      <c r="F60" s="128"/>
      <c r="G60" s="128"/>
      <c r="H60" s="128"/>
      <c r="I60" s="128"/>
      <c r="M60" s="153"/>
      <c r="N60" s="153"/>
    </row>
    <row r="61" spans="1:14" s="70" customFormat="1" ht="23.1" customHeight="1">
      <c r="A61" s="137"/>
      <c r="B61" s="137"/>
      <c r="C61" s="70" t="s">
        <v>460</v>
      </c>
      <c r="D61" s="153"/>
      <c r="E61" s="153"/>
      <c r="F61" s="153"/>
      <c r="G61" s="153"/>
      <c r="H61" s="153"/>
      <c r="I61" s="153"/>
      <c r="M61" s="153"/>
      <c r="N61" s="153"/>
    </row>
    <row r="62" spans="1:14" s="70" customFormat="1" ht="23.1" customHeight="1">
      <c r="A62" s="137"/>
      <c r="B62" s="137"/>
      <c r="C62" s="70" t="s">
        <v>459</v>
      </c>
      <c r="D62" s="153"/>
      <c r="E62" s="153"/>
      <c r="F62" s="153"/>
      <c r="G62" s="153"/>
      <c r="H62" s="153"/>
      <c r="I62" s="153"/>
      <c r="M62" s="153"/>
      <c r="N62" s="153"/>
    </row>
    <row r="63" spans="1:14" s="70" customFormat="1" ht="23.1" customHeight="1">
      <c r="B63" s="137"/>
      <c r="C63" s="153"/>
      <c r="D63" s="153" t="s">
        <v>1008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</row>
    <row r="64" spans="1:14" s="70" customFormat="1" ht="23.1" customHeight="1">
      <c r="A64" s="137"/>
      <c r="B64" s="137"/>
      <c r="C64" s="70" t="s">
        <v>985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</row>
    <row r="65" spans="1:16" s="70" customFormat="1" ht="23.1" customHeight="1">
      <c r="A65" s="137"/>
      <c r="B65" s="137"/>
      <c r="C65" s="70" t="s">
        <v>983</v>
      </c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</row>
    <row r="66" spans="1:16" s="70" customFormat="1" ht="23.1" customHeight="1">
      <c r="A66" s="153"/>
      <c r="B66" s="137"/>
      <c r="C66" s="153"/>
      <c r="D66" s="153" t="s">
        <v>419</v>
      </c>
      <c r="E66" s="153" t="s">
        <v>527</v>
      </c>
      <c r="F66" s="153"/>
      <c r="G66" s="153"/>
      <c r="H66" s="153"/>
      <c r="I66" s="153"/>
      <c r="J66" s="153"/>
      <c r="K66" s="153"/>
      <c r="L66" s="153"/>
      <c r="M66" s="153"/>
      <c r="N66" s="153"/>
    </row>
    <row r="67" spans="1:16" s="70" customFormat="1" ht="23.1" customHeight="1">
      <c r="A67" s="153"/>
      <c r="B67" s="128"/>
      <c r="C67" s="153"/>
      <c r="D67" s="137"/>
      <c r="E67" s="153" t="s">
        <v>526</v>
      </c>
      <c r="F67" s="153"/>
      <c r="G67" s="153"/>
      <c r="H67" s="153"/>
      <c r="I67" s="153"/>
      <c r="J67" s="153"/>
      <c r="K67" s="153"/>
      <c r="L67" s="153"/>
      <c r="M67" s="153"/>
      <c r="N67" s="153"/>
    </row>
    <row r="68" spans="1:16" s="70" customFormat="1" ht="23.1" customHeight="1">
      <c r="J68" s="204"/>
      <c r="K68" s="204"/>
      <c r="L68" s="204"/>
    </row>
    <row r="69" spans="1:16" s="70" customFormat="1" ht="23.1" customHeight="1">
      <c r="A69" s="89"/>
      <c r="B69" s="110"/>
      <c r="C69" s="153"/>
      <c r="D69" s="123"/>
      <c r="E69" s="123"/>
      <c r="F69" s="123"/>
      <c r="G69" s="123"/>
    </row>
    <row r="70" spans="1:16" s="70" customFormat="1" ht="23.1" customHeight="1">
      <c r="A70" s="545" t="str">
        <f>+A34</f>
        <v>(Sign) ……………………………………...........……………………………...……………. Authorized Director</v>
      </c>
      <c r="B70" s="545"/>
      <c r="C70" s="545"/>
      <c r="D70" s="545"/>
      <c r="E70" s="545"/>
      <c r="F70" s="545"/>
      <c r="G70" s="545"/>
      <c r="H70" s="545"/>
      <c r="I70" s="545"/>
      <c r="J70" s="545"/>
      <c r="K70" s="545"/>
      <c r="L70" s="545"/>
      <c r="M70" s="545"/>
      <c r="N70" s="545"/>
    </row>
    <row r="71" spans="1:16" s="70" customFormat="1" ht="23.1" customHeight="1">
      <c r="A71" s="153"/>
      <c r="B71" s="153"/>
      <c r="C71" s="153"/>
      <c r="D71" s="543" t="str">
        <f>+D35</f>
        <v xml:space="preserve">          (                                                                                                                                     )           </v>
      </c>
      <c r="E71" s="543"/>
      <c r="F71" s="543"/>
      <c r="G71" s="543"/>
      <c r="H71" s="543"/>
      <c r="I71" s="543"/>
      <c r="J71" s="543"/>
      <c r="K71" s="543"/>
      <c r="L71" s="543"/>
      <c r="M71" s="543"/>
      <c r="N71" s="543"/>
    </row>
    <row r="72" spans="1:16" s="70" customFormat="1" ht="24.95" customHeight="1">
      <c r="A72" s="545" t="s">
        <v>370</v>
      </c>
      <c r="B72" s="545"/>
      <c r="C72" s="545"/>
      <c r="D72" s="545"/>
      <c r="E72" s="545"/>
      <c r="F72" s="545"/>
      <c r="G72" s="545"/>
      <c r="H72" s="545"/>
      <c r="I72" s="545"/>
      <c r="J72" s="545"/>
      <c r="K72" s="545"/>
      <c r="L72" s="545"/>
      <c r="M72" s="545"/>
      <c r="N72" s="545"/>
    </row>
    <row r="73" spans="1:16" s="70" customFormat="1" ht="24.9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</row>
    <row r="74" spans="1:16" s="70" customFormat="1" ht="24.95" customHeight="1">
      <c r="A74" s="153"/>
      <c r="B74" s="128"/>
      <c r="C74" s="153"/>
      <c r="D74" s="153" t="s">
        <v>419</v>
      </c>
      <c r="E74" s="128" t="s">
        <v>421</v>
      </c>
      <c r="F74" s="153"/>
      <c r="G74" s="153"/>
      <c r="H74" s="153"/>
      <c r="I74" s="153"/>
      <c r="J74" s="153"/>
      <c r="K74" s="153"/>
      <c r="L74" s="153"/>
      <c r="M74" s="153"/>
      <c r="N74" s="153"/>
    </row>
    <row r="75" spans="1:16" s="70" customFormat="1" ht="24.95" customHeight="1">
      <c r="A75" s="153"/>
      <c r="B75" s="128"/>
      <c r="C75" s="153"/>
      <c r="D75" s="137"/>
      <c r="E75" s="128" t="s">
        <v>420</v>
      </c>
      <c r="F75" s="153"/>
      <c r="G75" s="153"/>
      <c r="H75" s="153"/>
      <c r="I75" s="153"/>
      <c r="J75" s="153"/>
      <c r="K75" s="153"/>
      <c r="L75" s="153"/>
      <c r="M75" s="153"/>
      <c r="N75" s="153"/>
    </row>
    <row r="76" spans="1:16" s="70" customFormat="1" ht="24.95" customHeight="1">
      <c r="A76" s="153"/>
      <c r="B76" s="128"/>
      <c r="C76" s="153"/>
      <c r="D76" s="153" t="s">
        <v>419</v>
      </c>
      <c r="E76" s="128" t="s">
        <v>422</v>
      </c>
      <c r="F76" s="153"/>
      <c r="G76" s="153"/>
      <c r="H76" s="153"/>
      <c r="I76" s="153"/>
      <c r="J76" s="153"/>
      <c r="K76" s="153"/>
      <c r="L76" s="153"/>
      <c r="M76" s="153"/>
      <c r="N76" s="153"/>
    </row>
    <row r="77" spans="1:16" s="137" customFormat="1" ht="24.95" customHeight="1">
      <c r="A77" s="153"/>
      <c r="B77" s="153"/>
      <c r="C77" s="153"/>
      <c r="D77" s="153" t="s">
        <v>530</v>
      </c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/>
    </row>
    <row r="78" spans="1:16" s="137" customFormat="1" ht="24.95" customHeight="1">
      <c r="A78" s="153"/>
      <c r="B78" s="153"/>
      <c r="C78" s="153" t="s">
        <v>528</v>
      </c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/>
    </row>
    <row r="79" spans="1:16" s="137" customFormat="1" ht="24.95" customHeight="1">
      <c r="A79" s="153"/>
      <c r="B79" s="153"/>
      <c r="C79" s="153" t="s">
        <v>529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/>
    </row>
    <row r="80" spans="1:16" s="137" customFormat="1" ht="24.95" customHeight="1">
      <c r="A80" s="153"/>
      <c r="B80" s="153"/>
      <c r="C80" s="153"/>
      <c r="D80" s="153" t="s">
        <v>993</v>
      </c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/>
    </row>
    <row r="81" spans="1:16" s="137" customFormat="1" ht="24.95" customHeight="1">
      <c r="A81" s="153"/>
      <c r="B81" s="153"/>
      <c r="C81" s="153" t="s">
        <v>986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/>
    </row>
    <row r="82" spans="1:16" s="137" customFormat="1" ht="24.95" customHeight="1">
      <c r="A82" s="153"/>
      <c r="B82" s="122" t="s">
        <v>423</v>
      </c>
      <c r="C82" s="128" t="s">
        <v>1009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53"/>
      <c r="P82"/>
    </row>
    <row r="83" spans="1:16" s="137" customFormat="1" ht="24.95" customHeight="1">
      <c r="A83" s="153"/>
      <c r="B83" s="153"/>
      <c r="C83" s="153"/>
      <c r="D83" s="153" t="s">
        <v>1696</v>
      </c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/>
    </row>
    <row r="84" spans="1:16" s="137" customFormat="1" ht="24.95" customHeight="1">
      <c r="A84" s="153"/>
      <c r="B84" s="153"/>
      <c r="C84" s="153" t="s">
        <v>1697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/>
    </row>
    <row r="85" spans="1:16" s="137" customFormat="1" ht="24.95" customHeight="1">
      <c r="A85" s="153" t="s">
        <v>589</v>
      </c>
      <c r="B85" s="153"/>
      <c r="C85" s="153" t="s">
        <v>1698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/>
    </row>
    <row r="86" spans="1:16" s="137" customFormat="1" ht="24.95" customHeight="1">
      <c r="A86" s="153"/>
      <c r="B86" s="153"/>
      <c r="C86" s="153" t="s">
        <v>1543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/>
    </row>
    <row r="87" spans="1:16" s="137" customFormat="1" ht="24.95" customHeight="1">
      <c r="A87" s="153" t="s">
        <v>589</v>
      </c>
      <c r="B87" s="153"/>
      <c r="C87" s="153"/>
      <c r="D87" s="153" t="s">
        <v>1589</v>
      </c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/>
    </row>
    <row r="88" spans="1:16" s="137" customFormat="1" ht="24.95" customHeight="1">
      <c r="A88" s="153"/>
      <c r="B88" s="153"/>
      <c r="C88" s="153" t="s">
        <v>1544</v>
      </c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/>
    </row>
    <row r="89" spans="1:16" s="70" customFormat="1" ht="24.95" customHeight="1">
      <c r="A89" s="153"/>
      <c r="B89" s="122">
        <v>2.4</v>
      </c>
      <c r="C89" s="153" t="s">
        <v>1719</v>
      </c>
      <c r="D89" s="153"/>
      <c r="E89" s="153"/>
      <c r="F89" s="153"/>
      <c r="G89" s="153"/>
      <c r="H89" s="153"/>
      <c r="I89" s="153"/>
      <c r="J89" s="153"/>
      <c r="K89" s="153"/>
      <c r="L89" s="110"/>
      <c r="M89" s="110"/>
      <c r="N89" s="153"/>
    </row>
    <row r="90" spans="1:16" s="70" customFormat="1" ht="24.95" customHeight="1">
      <c r="A90" s="153"/>
      <c r="B90" s="153"/>
      <c r="C90" s="153"/>
      <c r="D90" s="153" t="s">
        <v>1545</v>
      </c>
      <c r="E90" s="153"/>
      <c r="F90" s="153"/>
      <c r="G90" s="153"/>
      <c r="H90" s="153"/>
      <c r="I90" s="153"/>
      <c r="J90" s="153"/>
      <c r="K90" s="153"/>
      <c r="L90" s="153"/>
      <c r="M90" s="153"/>
      <c r="N90" s="110"/>
      <c r="O90" s="153"/>
    </row>
    <row r="91" spans="1:16" s="70" customFormat="1" ht="24.95" customHeight="1">
      <c r="A91" s="153"/>
      <c r="B91" s="153"/>
      <c r="C91" s="153" t="s">
        <v>1547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10"/>
      <c r="O91" s="153"/>
    </row>
    <row r="92" spans="1:16" s="70" customFormat="1" ht="24.95" customHeight="1">
      <c r="A92" s="153"/>
      <c r="B92" s="153"/>
      <c r="C92" s="153" t="s">
        <v>1546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10"/>
      <c r="O92" s="153"/>
    </row>
    <row r="93" spans="1:16" s="70" customFormat="1" ht="24.95" customHeight="1">
      <c r="A93" s="153"/>
      <c r="B93" s="153"/>
      <c r="C93" s="153"/>
      <c r="D93" s="153" t="s">
        <v>1590</v>
      </c>
      <c r="E93" s="153"/>
      <c r="F93" s="153"/>
      <c r="G93" s="153"/>
      <c r="H93" s="153"/>
      <c r="I93" s="153"/>
      <c r="J93" s="153"/>
      <c r="K93" s="153"/>
      <c r="L93" s="153"/>
      <c r="M93" s="153"/>
      <c r="N93" s="110"/>
      <c r="O93" s="153"/>
    </row>
    <row r="94" spans="1:16" s="70" customFormat="1" ht="24.95" customHeight="1">
      <c r="A94" s="153"/>
      <c r="B94" s="153"/>
      <c r="C94" s="153" t="s">
        <v>1548</v>
      </c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10"/>
      <c r="O94" s="153"/>
    </row>
    <row r="95" spans="1:16" s="70" customFormat="1" ht="24.95" customHeight="1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10"/>
      <c r="O95" s="153"/>
    </row>
    <row r="96" spans="1:16" s="70" customFormat="1" ht="24" customHeight="1">
      <c r="A96" s="19" t="s">
        <v>425</v>
      </c>
      <c r="B96" s="26" t="s">
        <v>424</v>
      </c>
      <c r="C96" s="2"/>
      <c r="D96" s="2"/>
      <c r="E96" s="153"/>
      <c r="F96" s="153"/>
      <c r="G96" s="153"/>
      <c r="H96" s="153"/>
      <c r="I96" s="153"/>
      <c r="J96" s="153"/>
      <c r="K96" s="153"/>
      <c r="L96" s="153"/>
      <c r="M96" s="153"/>
      <c r="N96" s="110"/>
      <c r="O96" s="153"/>
    </row>
    <row r="97" spans="1:16" s="70" customFormat="1" ht="24" customHeight="1">
      <c r="A97" s="153"/>
      <c r="B97" s="153" t="s">
        <v>426</v>
      </c>
      <c r="C97" s="1" t="s">
        <v>1392</v>
      </c>
      <c r="D97" s="2"/>
      <c r="E97" s="153"/>
      <c r="F97" s="153"/>
      <c r="G97" s="153"/>
      <c r="H97" s="153"/>
      <c r="I97" s="153"/>
      <c r="J97" s="153"/>
      <c r="K97" s="153"/>
      <c r="L97" s="153"/>
      <c r="M97" s="153"/>
      <c r="N97" s="110"/>
      <c r="O97" s="153"/>
    </row>
    <row r="98" spans="1:16" s="70" customFormat="1" ht="24" customHeight="1">
      <c r="A98" s="153"/>
      <c r="B98" s="2"/>
      <c r="C98" s="1" t="s">
        <v>531</v>
      </c>
      <c r="D98" s="2"/>
      <c r="E98" s="153"/>
      <c r="F98" s="153"/>
      <c r="G98" s="153"/>
      <c r="H98" s="153"/>
      <c r="I98" s="153"/>
      <c r="J98" s="153"/>
      <c r="K98" s="153"/>
      <c r="L98" s="153"/>
      <c r="M98" s="153"/>
      <c r="N98" s="110"/>
      <c r="O98" s="153"/>
    </row>
    <row r="99" spans="1:16" s="70" customFormat="1" ht="24" customHeight="1">
      <c r="A99" s="153"/>
      <c r="B99" s="2"/>
      <c r="C99" s="1" t="s">
        <v>586</v>
      </c>
      <c r="D99" s="2"/>
      <c r="E99" s="153"/>
      <c r="F99" s="153"/>
      <c r="G99" s="153"/>
      <c r="H99" s="153"/>
      <c r="I99" s="153"/>
      <c r="J99" s="153"/>
      <c r="K99" s="153"/>
      <c r="L99" s="153"/>
      <c r="M99" s="153"/>
      <c r="N99" s="110"/>
      <c r="O99" s="153"/>
    </row>
    <row r="100" spans="1:16" s="70" customFormat="1" ht="24" customHeight="1">
      <c r="A100" s="153"/>
      <c r="B100" s="2"/>
      <c r="C100" s="1" t="s">
        <v>532</v>
      </c>
      <c r="D100" s="2"/>
      <c r="E100" s="153"/>
      <c r="F100" s="153"/>
      <c r="G100" s="153"/>
      <c r="H100" s="153"/>
      <c r="I100" s="153"/>
      <c r="J100" s="153"/>
      <c r="K100" s="153"/>
      <c r="L100" s="153"/>
      <c r="M100" s="153"/>
      <c r="N100" s="110"/>
      <c r="O100" s="153"/>
    </row>
    <row r="101" spans="1:16" s="70" customFormat="1" ht="24" customHeight="1">
      <c r="A101" s="332"/>
      <c r="B101" s="2"/>
      <c r="C101" s="1"/>
      <c r="D101" s="2"/>
      <c r="E101" s="332"/>
      <c r="F101" s="332"/>
      <c r="G101" s="332"/>
      <c r="H101" s="332"/>
      <c r="I101" s="332"/>
      <c r="J101" s="332"/>
      <c r="K101" s="332"/>
      <c r="L101" s="332"/>
      <c r="M101" s="332"/>
      <c r="N101" s="110"/>
      <c r="O101" s="332"/>
    </row>
    <row r="102" spans="1:16" s="137" customFormat="1" ht="24.95" customHeight="1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10"/>
      <c r="O102" s="153"/>
      <c r="P102"/>
    </row>
    <row r="103" spans="1:16" s="137" customFormat="1" ht="24.95" customHeight="1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10"/>
      <c r="O103" s="153"/>
      <c r="P103"/>
    </row>
    <row r="104" spans="1:16" s="137" customFormat="1" ht="24.95" customHeight="1">
      <c r="A104" s="545" t="str">
        <f>+A70</f>
        <v>(Sign) ……………………………………...........……………………………...……………. Authorized Director</v>
      </c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153"/>
      <c r="P104"/>
    </row>
    <row r="105" spans="1:16" s="137" customFormat="1" ht="24.95" customHeight="1">
      <c r="A105" s="153"/>
      <c r="B105" s="110"/>
      <c r="C105" s="153"/>
      <c r="D105" s="153" t="str">
        <f>+D71</f>
        <v xml:space="preserve">          (                                                                                                                                     )           </v>
      </c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/>
    </row>
    <row r="106" spans="1:16" s="70" customFormat="1" ht="22.7" customHeight="1">
      <c r="A106" s="546" t="s">
        <v>382</v>
      </c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</row>
    <row r="107" spans="1:16" s="137" customFormat="1" ht="22.7" customHeight="1">
      <c r="G107" s="153"/>
      <c r="H107" s="153"/>
      <c r="I107" s="153"/>
      <c r="J107" s="153"/>
      <c r="K107" s="153"/>
      <c r="L107" s="153"/>
      <c r="M107" s="153"/>
      <c r="N107" s="153"/>
      <c r="O107" s="110"/>
      <c r="P107"/>
    </row>
    <row r="108" spans="1:16" s="70" customFormat="1" ht="22.7" customHeight="1">
      <c r="A108" s="153"/>
      <c r="B108" s="153" t="s">
        <v>428</v>
      </c>
      <c r="C108" s="1" t="s">
        <v>533</v>
      </c>
      <c r="D108" s="4"/>
      <c r="E108" s="153"/>
      <c r="F108" s="153"/>
      <c r="G108" s="153"/>
      <c r="H108" s="153"/>
      <c r="I108" s="153"/>
      <c r="J108" s="153"/>
      <c r="M108" s="153"/>
      <c r="N108" s="110"/>
      <c r="O108" s="153"/>
    </row>
    <row r="109" spans="1:16" s="70" customFormat="1" ht="22.7" customHeight="1">
      <c r="A109" s="153"/>
      <c r="B109" s="2"/>
      <c r="C109" s="1" t="s">
        <v>1393</v>
      </c>
      <c r="D109" s="4"/>
      <c r="E109" s="153"/>
      <c r="F109" s="153"/>
      <c r="G109" s="153"/>
      <c r="H109" s="153"/>
      <c r="I109" s="153"/>
      <c r="J109" s="153"/>
      <c r="K109" s="153"/>
      <c r="M109" s="153"/>
      <c r="N109" s="110"/>
      <c r="O109" s="153"/>
    </row>
    <row r="110" spans="1:16" s="70" customFormat="1" ht="22.7" customHeight="1">
      <c r="A110" s="153"/>
      <c r="B110" s="2"/>
      <c r="C110" s="1" t="s">
        <v>534</v>
      </c>
      <c r="D110" s="4"/>
      <c r="E110" s="153"/>
      <c r="F110" s="153"/>
      <c r="G110" s="153"/>
      <c r="H110" s="153"/>
      <c r="I110" s="153"/>
      <c r="J110" s="153"/>
      <c r="K110" s="153"/>
      <c r="M110" s="153"/>
      <c r="N110" s="110"/>
      <c r="O110" s="153"/>
    </row>
    <row r="111" spans="1:16" s="70" customFormat="1" ht="22.7" customHeight="1">
      <c r="A111" s="153"/>
      <c r="B111" s="2"/>
      <c r="C111" s="1" t="s">
        <v>427</v>
      </c>
      <c r="D111" s="4"/>
      <c r="E111" s="153"/>
      <c r="F111" s="153"/>
      <c r="G111" s="153"/>
      <c r="H111" s="153"/>
      <c r="I111" s="153"/>
      <c r="J111" s="153"/>
      <c r="K111" s="153"/>
      <c r="M111" s="153"/>
      <c r="N111" s="110"/>
      <c r="O111" s="153"/>
    </row>
    <row r="112" spans="1:16" s="137" customFormat="1" ht="22.7" customHeight="1">
      <c r="A112" s="128"/>
      <c r="B112" s="153" t="s">
        <v>590</v>
      </c>
      <c r="C112" s="128" t="s">
        <v>591</v>
      </c>
      <c r="D112" s="128"/>
      <c r="E112" s="128"/>
      <c r="F112" s="128"/>
      <c r="G112" s="128"/>
      <c r="H112" s="128"/>
      <c r="I112" s="128"/>
      <c r="J112" s="153"/>
      <c r="K112" s="153"/>
      <c r="L112" s="153"/>
      <c r="M112" s="153"/>
      <c r="N112" s="153"/>
      <c r="O112" s="153"/>
      <c r="P112"/>
    </row>
    <row r="113" spans="1:16" s="137" customFormat="1" ht="22.7" customHeight="1">
      <c r="A113" s="153"/>
      <c r="B113" s="153"/>
      <c r="C113" s="153" t="s">
        <v>592</v>
      </c>
      <c r="D113" s="153"/>
      <c r="E113" s="153"/>
      <c r="F113" s="153"/>
      <c r="G113" s="153"/>
      <c r="H113" s="153"/>
      <c r="I113" s="153"/>
      <c r="J113" s="70"/>
      <c r="K113" s="153"/>
      <c r="L113" s="153"/>
      <c r="M113" s="153"/>
      <c r="N113" s="128"/>
      <c r="O113" s="153"/>
      <c r="P113"/>
    </row>
    <row r="114" spans="1:16" s="137" customFormat="1" ht="22.7" customHeight="1">
      <c r="A114" s="153"/>
      <c r="B114" s="153"/>
      <c r="C114" s="153"/>
      <c r="D114" s="153"/>
      <c r="E114" s="153"/>
      <c r="F114" s="153"/>
      <c r="G114" s="153"/>
      <c r="H114" s="153"/>
      <c r="I114" s="153"/>
      <c r="J114" s="70"/>
      <c r="K114" s="153"/>
      <c r="L114" s="153"/>
      <c r="M114" s="153"/>
      <c r="N114" s="128"/>
      <c r="O114" s="153"/>
      <c r="P114"/>
    </row>
    <row r="115" spans="1:16" s="137" customFormat="1" ht="22.7" customHeight="1">
      <c r="A115" s="128"/>
      <c r="B115" s="128"/>
      <c r="C115" s="128"/>
      <c r="D115" s="128"/>
      <c r="E115" s="128"/>
      <c r="F115" s="128"/>
      <c r="G115" s="128"/>
      <c r="H115" s="128"/>
      <c r="I115" s="128"/>
      <c r="J115" s="154" t="s">
        <v>5</v>
      </c>
      <c r="K115" s="154"/>
      <c r="L115" s="545" t="s">
        <v>4</v>
      </c>
      <c r="M115" s="545"/>
      <c r="N115" s="545"/>
      <c r="O115" s="153"/>
      <c r="P115"/>
    </row>
    <row r="116" spans="1:16" s="137" customFormat="1" ht="22.7" customHeight="1">
      <c r="A116" s="128"/>
      <c r="B116" s="128"/>
      <c r="C116" s="128"/>
      <c r="D116" s="153"/>
      <c r="E116" s="128"/>
      <c r="F116" s="128"/>
      <c r="G116" s="128"/>
      <c r="H116" s="128"/>
      <c r="I116" s="128"/>
      <c r="J116" s="545" t="s">
        <v>6</v>
      </c>
      <c r="K116" s="545"/>
      <c r="L116" s="544" t="s">
        <v>882</v>
      </c>
      <c r="M116" s="544"/>
      <c r="N116" s="544"/>
      <c r="O116" s="153"/>
      <c r="P116"/>
    </row>
    <row r="117" spans="1:16" s="137" customFormat="1" ht="22.7" customHeight="1">
      <c r="A117" s="128"/>
      <c r="B117" s="128"/>
      <c r="C117" s="544" t="s">
        <v>7</v>
      </c>
      <c r="D117" s="544"/>
      <c r="E117" s="544"/>
      <c r="F117" s="544"/>
      <c r="G117" s="154"/>
      <c r="H117" s="544" t="s">
        <v>8</v>
      </c>
      <c r="I117" s="544"/>
      <c r="J117" s="155"/>
      <c r="K117" s="154"/>
      <c r="L117" s="155" t="s">
        <v>1806</v>
      </c>
      <c r="M117" s="154"/>
      <c r="N117" s="264" t="s">
        <v>1293</v>
      </c>
      <c r="O117" s="153"/>
      <c r="P117"/>
    </row>
    <row r="118" spans="1:16" s="137" customFormat="1" ht="22.7" customHeight="1">
      <c r="A118" s="128"/>
      <c r="B118" s="128"/>
      <c r="C118" s="28" t="s">
        <v>9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53"/>
      <c r="P118"/>
    </row>
    <row r="119" spans="1:16" s="70" customFormat="1" ht="22.7" customHeight="1">
      <c r="A119" s="128"/>
      <c r="B119" s="128"/>
      <c r="C119" s="6" t="s">
        <v>10</v>
      </c>
      <c r="D119" s="128"/>
      <c r="E119" s="128"/>
      <c r="F119" s="128"/>
      <c r="G119" s="128"/>
      <c r="H119" s="543" t="s">
        <v>11</v>
      </c>
      <c r="I119" s="543"/>
      <c r="J119" s="27" t="s">
        <v>12</v>
      </c>
      <c r="K119" s="153"/>
      <c r="L119" s="154">
        <v>99.99</v>
      </c>
      <c r="M119" s="154"/>
      <c r="N119" s="154">
        <v>99.99</v>
      </c>
    </row>
    <row r="120" spans="1:16" s="70" customFormat="1" ht="22.7" customHeight="1">
      <c r="A120" s="128"/>
      <c r="B120" s="128"/>
      <c r="C120" s="6" t="s">
        <v>13</v>
      </c>
      <c r="D120" s="128"/>
      <c r="E120" s="128"/>
      <c r="F120" s="128"/>
      <c r="G120" s="128"/>
      <c r="H120" s="543" t="s">
        <v>218</v>
      </c>
      <c r="I120" s="543"/>
      <c r="J120" s="27" t="s">
        <v>12</v>
      </c>
      <c r="K120" s="153"/>
      <c r="L120" s="154">
        <v>99.99</v>
      </c>
      <c r="M120" s="154"/>
      <c r="N120" s="154">
        <v>99.99</v>
      </c>
    </row>
    <row r="121" spans="1:16" s="70" customFormat="1" ht="22.7" customHeight="1">
      <c r="A121" s="128"/>
      <c r="B121" s="128"/>
      <c r="C121" s="153" t="s">
        <v>14</v>
      </c>
      <c r="D121" s="128"/>
      <c r="E121" s="128"/>
      <c r="F121" s="128"/>
      <c r="G121" s="128"/>
      <c r="H121" s="543" t="s">
        <v>15</v>
      </c>
      <c r="I121" s="543"/>
      <c r="J121" s="27" t="s">
        <v>12</v>
      </c>
      <c r="K121" s="153"/>
      <c r="L121" s="154">
        <v>41.26</v>
      </c>
      <c r="M121" s="154"/>
      <c r="N121" s="154">
        <v>41.26</v>
      </c>
    </row>
    <row r="122" spans="1:16" s="70" customFormat="1" ht="22.7" customHeight="1">
      <c r="A122" s="128"/>
      <c r="B122" s="128"/>
      <c r="C122" s="128"/>
      <c r="D122" s="128"/>
      <c r="E122" s="128"/>
      <c r="F122" s="128"/>
      <c r="G122" s="128"/>
      <c r="H122" s="543" t="s">
        <v>16</v>
      </c>
      <c r="I122" s="543"/>
      <c r="J122" s="153"/>
      <c r="K122" s="128"/>
      <c r="L122" s="154"/>
      <c r="M122" s="180"/>
      <c r="N122" s="154"/>
    </row>
    <row r="123" spans="1:16" s="70" customFormat="1" ht="22.7" customHeight="1">
      <c r="A123" s="128"/>
      <c r="B123" s="128"/>
      <c r="C123" s="7" t="s">
        <v>17</v>
      </c>
      <c r="D123" s="128"/>
      <c r="E123" s="128"/>
      <c r="F123" s="128"/>
      <c r="G123" s="128"/>
      <c r="H123" s="153"/>
      <c r="I123" s="153"/>
      <c r="J123" s="153"/>
      <c r="K123" s="128"/>
      <c r="L123" s="154"/>
      <c r="M123" s="180"/>
      <c r="N123" s="154"/>
    </row>
    <row r="124" spans="1:16" s="70" customFormat="1" ht="22.7" customHeight="1">
      <c r="A124" s="128"/>
      <c r="B124" s="128"/>
      <c r="C124" s="7" t="s">
        <v>439</v>
      </c>
      <c r="D124" s="128"/>
      <c r="E124" s="128"/>
      <c r="F124" s="128"/>
      <c r="G124" s="128"/>
      <c r="H124" s="543" t="s">
        <v>18</v>
      </c>
      <c r="I124" s="543"/>
      <c r="J124" s="27" t="s">
        <v>12</v>
      </c>
      <c r="K124" s="128"/>
      <c r="L124" s="154">
        <v>99.95</v>
      </c>
      <c r="M124" s="154"/>
      <c r="N124" s="154">
        <v>99.95</v>
      </c>
    </row>
    <row r="125" spans="1:16" s="70" customFormat="1" ht="22.7" customHeight="1">
      <c r="A125" s="128"/>
      <c r="B125" s="128"/>
      <c r="C125" s="153" t="s">
        <v>19</v>
      </c>
      <c r="D125" s="128"/>
      <c r="E125" s="128"/>
      <c r="F125" s="128"/>
      <c r="G125" s="128"/>
      <c r="H125" s="543" t="s">
        <v>18</v>
      </c>
      <c r="I125" s="543"/>
      <c r="J125" s="27" t="s">
        <v>12</v>
      </c>
      <c r="K125" s="128"/>
      <c r="L125" s="148">
        <v>99</v>
      </c>
      <c r="M125" s="148"/>
      <c r="N125" s="148">
        <v>99</v>
      </c>
    </row>
    <row r="126" spans="1:16" s="70" customFormat="1" ht="22.7" customHeight="1">
      <c r="A126" s="128"/>
      <c r="B126" s="128"/>
      <c r="C126" s="89" t="s">
        <v>1993</v>
      </c>
      <c r="D126" s="89"/>
      <c r="E126" s="89"/>
      <c r="F126" s="89"/>
      <c r="G126" s="89"/>
      <c r="H126" s="89" t="s">
        <v>2055</v>
      </c>
      <c r="J126" s="27"/>
      <c r="K126" s="475"/>
      <c r="L126" s="476"/>
      <c r="M126" s="476"/>
      <c r="N126" s="476"/>
    </row>
    <row r="127" spans="1:16" s="70" customFormat="1" ht="22.7" customHeight="1">
      <c r="A127" s="128"/>
      <c r="B127" s="128"/>
      <c r="C127" s="89"/>
      <c r="D127" s="89"/>
      <c r="E127" s="89"/>
      <c r="F127" s="89"/>
      <c r="G127" s="89"/>
      <c r="H127" s="89" t="s">
        <v>2056</v>
      </c>
      <c r="J127" s="27"/>
      <c r="K127" s="475"/>
      <c r="L127" s="476"/>
      <c r="M127" s="476"/>
      <c r="N127" s="476"/>
    </row>
    <row r="128" spans="1:16" s="70" customFormat="1" ht="22.7" customHeight="1">
      <c r="A128" s="128"/>
      <c r="B128" s="128"/>
      <c r="C128" s="89"/>
      <c r="D128" s="89"/>
      <c r="E128" s="89"/>
      <c r="F128" s="89"/>
      <c r="G128" s="89"/>
      <c r="H128" s="89" t="s">
        <v>2057</v>
      </c>
      <c r="J128" s="27"/>
      <c r="K128" s="475"/>
      <c r="L128" s="476"/>
      <c r="M128" s="476"/>
      <c r="N128" s="476"/>
    </row>
    <row r="129" spans="1:16" s="70" customFormat="1" ht="22.7" customHeight="1">
      <c r="A129" s="128"/>
      <c r="B129" s="128"/>
      <c r="C129" s="89"/>
      <c r="D129" s="89"/>
      <c r="E129" s="89"/>
      <c r="F129" s="89"/>
      <c r="G129" s="89"/>
      <c r="H129" s="89" t="s">
        <v>2058</v>
      </c>
      <c r="J129" s="27"/>
      <c r="K129" s="475"/>
      <c r="L129" s="476"/>
      <c r="M129" s="476"/>
      <c r="N129" s="476"/>
    </row>
    <row r="130" spans="1:16" s="70" customFormat="1" ht="22.7" customHeight="1">
      <c r="A130" s="128"/>
      <c r="B130" s="128"/>
      <c r="C130" s="89"/>
      <c r="D130" s="89"/>
      <c r="E130" s="89"/>
      <c r="F130" s="89"/>
      <c r="G130" s="89"/>
      <c r="H130" s="89" t="s">
        <v>2059</v>
      </c>
      <c r="J130" s="27" t="s">
        <v>12</v>
      </c>
      <c r="K130" s="475"/>
      <c r="L130" s="148">
        <v>94.99</v>
      </c>
      <c r="M130" s="476"/>
      <c r="N130" s="42">
        <v>0</v>
      </c>
    </row>
    <row r="131" spans="1:16" s="70" customFormat="1" ht="22.7" customHeight="1">
      <c r="A131" s="128"/>
      <c r="B131" s="128"/>
      <c r="C131" s="28" t="s">
        <v>20</v>
      </c>
      <c r="D131" s="128"/>
      <c r="E131" s="128"/>
      <c r="F131" s="128"/>
      <c r="G131" s="128"/>
      <c r="H131" s="153"/>
      <c r="I131" s="153"/>
      <c r="J131" s="153"/>
      <c r="K131" s="128"/>
      <c r="L131" s="153"/>
      <c r="M131" s="128"/>
      <c r="N131" s="153"/>
    </row>
    <row r="132" spans="1:16" s="70" customFormat="1" ht="22.7" customHeight="1">
      <c r="A132" s="128"/>
      <c r="B132" s="128"/>
      <c r="C132" s="6" t="s">
        <v>21</v>
      </c>
      <c r="D132" s="128"/>
      <c r="E132" s="128"/>
      <c r="F132" s="128"/>
      <c r="G132" s="128"/>
      <c r="H132" s="543" t="s">
        <v>22</v>
      </c>
      <c r="I132" s="543"/>
      <c r="J132" s="27" t="s">
        <v>12</v>
      </c>
      <c r="K132" s="153"/>
      <c r="L132" s="154">
        <v>73.12</v>
      </c>
      <c r="M132" s="154"/>
      <c r="N132" s="154">
        <v>73.12</v>
      </c>
      <c r="O132" s="153"/>
    </row>
    <row r="133" spans="1:16" s="70" customFormat="1" ht="22.7" customHeight="1">
      <c r="A133" s="128"/>
      <c r="B133" s="128"/>
      <c r="C133" s="6" t="s">
        <v>23</v>
      </c>
      <c r="D133" s="128"/>
      <c r="E133" s="128"/>
      <c r="F133" s="128"/>
      <c r="G133" s="128"/>
      <c r="H133" s="543" t="s">
        <v>22</v>
      </c>
      <c r="I133" s="543"/>
      <c r="J133" s="27" t="s">
        <v>12</v>
      </c>
      <c r="K133" s="153"/>
      <c r="L133" s="148">
        <v>65</v>
      </c>
      <c r="M133" s="148"/>
      <c r="N133" s="148">
        <v>65</v>
      </c>
      <c r="O133" s="153"/>
    </row>
    <row r="134" spans="1:16" s="70" customFormat="1" ht="22.7" customHeight="1">
      <c r="A134" s="128"/>
      <c r="B134" s="128"/>
      <c r="C134" s="153" t="s">
        <v>24</v>
      </c>
      <c r="D134" s="128"/>
      <c r="E134" s="128"/>
      <c r="F134" s="128"/>
      <c r="G134" s="128"/>
      <c r="H134" s="543" t="s">
        <v>22</v>
      </c>
      <c r="I134" s="543"/>
      <c r="J134" s="27" t="s">
        <v>12</v>
      </c>
      <c r="K134" s="153"/>
      <c r="L134" s="154">
        <v>68.540000000000006</v>
      </c>
      <c r="M134" s="154"/>
      <c r="N134" s="287">
        <v>68.540000000000006</v>
      </c>
      <c r="O134" s="153"/>
    </row>
    <row r="135" spans="1:16" s="70" customFormat="1" ht="22.7" customHeight="1">
      <c r="A135" s="128"/>
      <c r="B135" s="128"/>
      <c r="C135" s="153" t="s">
        <v>25</v>
      </c>
      <c r="D135" s="128"/>
      <c r="E135" s="128"/>
      <c r="F135" s="128"/>
      <c r="G135" s="128"/>
      <c r="H135" s="543" t="s">
        <v>22</v>
      </c>
      <c r="I135" s="543"/>
      <c r="J135" s="27" t="s">
        <v>12</v>
      </c>
      <c r="K135" s="153"/>
      <c r="L135" s="148">
        <v>60</v>
      </c>
      <c r="M135" s="148"/>
      <c r="N135" s="148">
        <v>60</v>
      </c>
      <c r="O135" s="153"/>
    </row>
    <row r="136" spans="1:16" s="70" customFormat="1" ht="22.7" customHeight="1">
      <c r="A136" s="128"/>
      <c r="B136" s="128"/>
      <c r="C136" s="153" t="s">
        <v>26</v>
      </c>
      <c r="D136" s="128"/>
      <c r="E136" s="128"/>
      <c r="F136" s="128"/>
      <c r="G136" s="128"/>
      <c r="H136" s="543" t="s">
        <v>22</v>
      </c>
      <c r="I136" s="543"/>
      <c r="J136" s="27" t="s">
        <v>12</v>
      </c>
      <c r="K136" s="128"/>
      <c r="L136" s="148">
        <v>51</v>
      </c>
      <c r="M136" s="148"/>
      <c r="N136" s="148">
        <v>51</v>
      </c>
      <c r="O136" s="153"/>
      <c r="P136"/>
    </row>
    <row r="137" spans="1:16" s="70" customFormat="1" ht="22.7" customHeight="1">
      <c r="A137" s="128"/>
      <c r="B137" s="128"/>
      <c r="C137" s="153" t="s">
        <v>27</v>
      </c>
      <c r="D137" s="128"/>
      <c r="E137" s="128"/>
      <c r="F137" s="128"/>
      <c r="G137" s="128"/>
      <c r="H137" s="543" t="s">
        <v>22</v>
      </c>
      <c r="I137" s="543"/>
      <c r="J137" s="27" t="s">
        <v>12</v>
      </c>
      <c r="K137" s="153"/>
      <c r="L137" s="148">
        <v>85</v>
      </c>
      <c r="M137" s="148"/>
      <c r="N137" s="148">
        <v>85</v>
      </c>
      <c r="O137" s="153"/>
    </row>
    <row r="138" spans="1:16" s="70" customFormat="1" ht="22.7" customHeight="1">
      <c r="A138" s="128"/>
      <c r="B138" s="128"/>
      <c r="C138" s="153" t="s">
        <v>28</v>
      </c>
      <c r="D138" s="128"/>
      <c r="E138" s="128"/>
      <c r="F138" s="128"/>
      <c r="G138" s="128"/>
      <c r="H138" s="543" t="s">
        <v>22</v>
      </c>
      <c r="I138" s="543"/>
      <c r="J138" s="27" t="s">
        <v>12</v>
      </c>
      <c r="K138" s="153"/>
      <c r="L138" s="154">
        <v>87.73</v>
      </c>
      <c r="M138" s="154"/>
      <c r="N138" s="287">
        <v>87.73</v>
      </c>
    </row>
    <row r="139" spans="1:16" s="70" customFormat="1" ht="22.7" customHeight="1">
      <c r="A139" s="128"/>
      <c r="B139" s="128"/>
      <c r="C139" s="327"/>
      <c r="D139" s="128"/>
      <c r="E139" s="128"/>
      <c r="F139" s="128"/>
      <c r="G139" s="128"/>
      <c r="H139" s="327"/>
      <c r="I139" s="327"/>
      <c r="J139" s="27"/>
      <c r="K139" s="327"/>
      <c r="L139" s="148"/>
      <c r="M139" s="148"/>
      <c r="N139" s="148"/>
      <c r="O139" s="327"/>
    </row>
    <row r="140" spans="1:16" s="70" customFormat="1" ht="22.7" customHeight="1">
      <c r="A140" s="128"/>
      <c r="B140" s="128"/>
      <c r="C140" s="153"/>
      <c r="D140" s="128"/>
      <c r="E140" s="128"/>
      <c r="F140" s="128"/>
      <c r="G140" s="128"/>
      <c r="H140" s="153"/>
      <c r="I140" s="153"/>
      <c r="J140" s="27"/>
      <c r="K140" s="128"/>
      <c r="L140" s="153"/>
      <c r="M140" s="153"/>
      <c r="N140" s="153"/>
    </row>
    <row r="141" spans="1:16" s="70" customFormat="1" ht="22.7" customHeight="1">
      <c r="A141" s="545" t="str">
        <f>+A104</f>
        <v>(Sign) ……………………………………...........……………………………...……………. Authorized Director</v>
      </c>
      <c r="B141" s="545"/>
      <c r="C141" s="545"/>
      <c r="D141" s="545"/>
      <c r="E141" s="545"/>
      <c r="F141" s="545"/>
      <c r="G141" s="545"/>
      <c r="H141" s="545"/>
      <c r="I141" s="545"/>
      <c r="J141" s="545"/>
      <c r="K141" s="545"/>
      <c r="L141" s="545"/>
      <c r="M141" s="545"/>
      <c r="N141" s="545"/>
    </row>
    <row r="142" spans="1:16" s="70" customFormat="1" ht="22.7" customHeight="1">
      <c r="A142" s="153"/>
      <c r="B142" s="153"/>
      <c r="C142" s="153"/>
      <c r="D142" s="543" t="str">
        <f>+D105</f>
        <v xml:space="preserve">          (                                                                                                                                     )           </v>
      </c>
      <c r="E142" s="543"/>
      <c r="F142" s="543"/>
      <c r="G142" s="543"/>
      <c r="H142" s="543"/>
      <c r="I142" s="543"/>
      <c r="J142" s="543"/>
      <c r="K142" s="543"/>
      <c r="L142" s="543"/>
      <c r="M142" s="543"/>
      <c r="N142" s="543"/>
    </row>
    <row r="143" spans="1:16" s="70" customFormat="1" ht="22.5" customHeight="1">
      <c r="A143" s="546" t="s">
        <v>438</v>
      </c>
      <c r="B143" s="545"/>
      <c r="C143" s="545"/>
      <c r="D143" s="545"/>
      <c r="E143" s="545"/>
      <c r="F143" s="545"/>
      <c r="G143" s="545"/>
      <c r="H143" s="545"/>
      <c r="I143" s="545"/>
      <c r="J143" s="545"/>
      <c r="K143" s="545"/>
      <c r="L143" s="545"/>
      <c r="M143" s="545"/>
      <c r="N143" s="545"/>
    </row>
    <row r="144" spans="1:16" s="70" customFormat="1" ht="15" customHeight="1">
      <c r="A144" s="128"/>
      <c r="B144" s="128"/>
      <c r="C144" s="499"/>
      <c r="D144" s="128"/>
      <c r="E144" s="128"/>
      <c r="F144" s="128"/>
      <c r="G144" s="128"/>
      <c r="H144" s="499"/>
      <c r="I144" s="499"/>
      <c r="J144" s="27"/>
      <c r="K144" s="128"/>
      <c r="L144" s="499"/>
      <c r="M144" s="499"/>
      <c r="N144" s="499"/>
    </row>
    <row r="145" spans="1:15" s="70" customFormat="1" ht="22.5" customHeight="1">
      <c r="A145" s="128"/>
      <c r="B145" s="128"/>
      <c r="C145" s="128"/>
      <c r="D145" s="128"/>
      <c r="E145" s="128"/>
      <c r="F145" s="128"/>
      <c r="G145" s="128"/>
      <c r="H145" s="128"/>
      <c r="I145" s="128"/>
      <c r="J145" s="154" t="s">
        <v>5</v>
      </c>
      <c r="K145" s="154"/>
      <c r="L145" s="545" t="s">
        <v>4</v>
      </c>
      <c r="M145" s="545"/>
      <c r="N145" s="545"/>
    </row>
    <row r="146" spans="1:15" s="70" customFormat="1" ht="22.5" customHeight="1">
      <c r="A146" s="128"/>
      <c r="B146" s="128"/>
      <c r="C146" s="128"/>
      <c r="D146" s="153"/>
      <c r="E146" s="128"/>
      <c r="F146" s="128"/>
      <c r="G146" s="128"/>
      <c r="H146" s="128"/>
      <c r="I146" s="128"/>
      <c r="J146" s="545" t="s">
        <v>6</v>
      </c>
      <c r="K146" s="545"/>
      <c r="L146" s="544" t="s">
        <v>882</v>
      </c>
      <c r="M146" s="544"/>
      <c r="N146" s="544"/>
    </row>
    <row r="147" spans="1:15" s="70" customFormat="1" ht="22.5" customHeight="1">
      <c r="A147" s="128"/>
      <c r="B147" s="128"/>
      <c r="C147" s="544" t="s">
        <v>7</v>
      </c>
      <c r="D147" s="544"/>
      <c r="E147" s="544"/>
      <c r="F147" s="544"/>
      <c r="G147" s="154"/>
      <c r="H147" s="544" t="s">
        <v>8</v>
      </c>
      <c r="I147" s="544"/>
      <c r="J147" s="155"/>
      <c r="K147" s="154"/>
      <c r="L147" s="155" t="str">
        <f>+L117</f>
        <v>June 30, 2021</v>
      </c>
      <c r="M147" s="154"/>
      <c r="N147" s="155" t="str">
        <f>+N117</f>
        <v>December 31, 2020</v>
      </c>
    </row>
    <row r="148" spans="1:15" s="70" customFormat="1" ht="22.5" customHeight="1">
      <c r="A148" s="128"/>
      <c r="B148" s="128"/>
      <c r="C148" s="28" t="s">
        <v>20</v>
      </c>
      <c r="D148" s="322"/>
      <c r="E148" s="322"/>
      <c r="F148" s="322"/>
      <c r="G148" s="319"/>
      <c r="H148" s="322"/>
      <c r="I148" s="322"/>
      <c r="J148" s="322"/>
      <c r="K148" s="319"/>
      <c r="L148" s="322"/>
      <c r="M148" s="319"/>
      <c r="N148" s="322"/>
    </row>
    <row r="149" spans="1:15" s="70" customFormat="1" ht="22.5" customHeight="1">
      <c r="A149" s="128"/>
      <c r="B149" s="128"/>
      <c r="C149" s="153" t="s">
        <v>29</v>
      </c>
      <c r="D149" s="128"/>
      <c r="E149" s="128"/>
      <c r="F149" s="128"/>
      <c r="G149" s="128"/>
      <c r="H149" s="543" t="s">
        <v>22</v>
      </c>
      <c r="I149" s="543"/>
      <c r="J149" s="27" t="s">
        <v>12</v>
      </c>
      <c r="K149" s="153"/>
      <c r="L149" s="154">
        <v>88.23</v>
      </c>
      <c r="M149" s="154"/>
      <c r="N149" s="287">
        <v>88.23</v>
      </c>
    </row>
    <row r="150" spans="1:15" s="70" customFormat="1" ht="22.5" customHeight="1">
      <c r="A150" s="128"/>
      <c r="B150" s="128"/>
      <c r="C150" s="153" t="s">
        <v>30</v>
      </c>
      <c r="D150" s="128"/>
      <c r="E150" s="128"/>
      <c r="F150" s="128"/>
      <c r="G150" s="128"/>
      <c r="H150" s="543" t="s">
        <v>22</v>
      </c>
      <c r="I150" s="543"/>
      <c r="J150" s="27" t="s">
        <v>12</v>
      </c>
      <c r="K150" s="153"/>
      <c r="L150" s="148">
        <v>89</v>
      </c>
      <c r="M150" s="148"/>
      <c r="N150" s="148">
        <v>89</v>
      </c>
    </row>
    <row r="151" spans="1:15" s="70" customFormat="1" ht="22.5" customHeight="1">
      <c r="A151" s="128"/>
      <c r="B151" s="128"/>
      <c r="C151" s="258" t="s">
        <v>1294</v>
      </c>
      <c r="D151" s="128"/>
      <c r="E151" s="128"/>
      <c r="F151" s="128"/>
      <c r="G151" s="128"/>
      <c r="O151" s="153"/>
    </row>
    <row r="152" spans="1:15" s="70" customFormat="1" ht="22.5" customHeight="1">
      <c r="A152" s="128"/>
      <c r="B152" s="128"/>
      <c r="C152" s="258" t="s">
        <v>1295</v>
      </c>
      <c r="D152" s="258"/>
      <c r="E152" s="258"/>
      <c r="F152" s="258"/>
      <c r="G152" s="128"/>
      <c r="H152" s="543" t="s">
        <v>1204</v>
      </c>
      <c r="I152" s="543"/>
      <c r="J152" s="27" t="s">
        <v>12</v>
      </c>
      <c r="K152" s="153"/>
      <c r="L152" s="154">
        <v>99.87</v>
      </c>
      <c r="M152" s="154"/>
      <c r="N152" s="259">
        <v>99.87</v>
      </c>
      <c r="O152" s="258"/>
    </row>
    <row r="153" spans="1:15" s="70" customFormat="1" ht="22.5" customHeight="1">
      <c r="A153" s="128"/>
      <c r="B153" s="128"/>
      <c r="C153" s="320" t="s">
        <v>1522</v>
      </c>
      <c r="D153" s="128"/>
      <c r="E153" s="128"/>
      <c r="F153" s="128"/>
      <c r="G153" s="128"/>
      <c r="H153" s="543" t="s">
        <v>22</v>
      </c>
      <c r="I153" s="543"/>
      <c r="J153" s="27" t="s">
        <v>12</v>
      </c>
      <c r="K153" s="320"/>
      <c r="L153" s="148">
        <v>99.99</v>
      </c>
      <c r="M153" s="148"/>
      <c r="N153" s="395" t="s">
        <v>1039</v>
      </c>
      <c r="O153" s="320"/>
    </row>
    <row r="154" spans="1:15" s="70" customFormat="1" ht="22.5" customHeight="1">
      <c r="A154" s="128"/>
      <c r="B154" s="128"/>
      <c r="C154" s="320" t="s">
        <v>1523</v>
      </c>
      <c r="D154" s="128"/>
      <c r="E154" s="128"/>
      <c r="F154" s="128"/>
      <c r="G154" s="128"/>
      <c r="H154" s="543" t="s">
        <v>22</v>
      </c>
      <c r="I154" s="543"/>
      <c r="J154" s="27" t="s">
        <v>12</v>
      </c>
      <c r="K154" s="320"/>
      <c r="L154" s="148">
        <v>99.99</v>
      </c>
      <c r="M154" s="148"/>
      <c r="N154" s="395" t="s">
        <v>1039</v>
      </c>
      <c r="O154" s="320"/>
    </row>
    <row r="155" spans="1:15" s="70" customFormat="1" ht="22.5" customHeight="1">
      <c r="A155" s="128"/>
      <c r="B155" s="128"/>
      <c r="C155" s="320" t="s">
        <v>1524</v>
      </c>
      <c r="D155" s="128"/>
      <c r="E155" s="128"/>
      <c r="F155" s="128"/>
      <c r="G155" s="128"/>
      <c r="H155" s="543" t="s">
        <v>22</v>
      </c>
      <c r="I155" s="543"/>
      <c r="J155" s="27" t="s">
        <v>12</v>
      </c>
      <c r="K155" s="320"/>
      <c r="L155" s="148">
        <v>99.99</v>
      </c>
      <c r="M155" s="148"/>
      <c r="N155" s="395" t="s">
        <v>1039</v>
      </c>
      <c r="O155" s="320"/>
    </row>
    <row r="156" spans="1:15" s="70" customFormat="1" ht="20.100000000000001" customHeight="1">
      <c r="A156" s="128"/>
      <c r="B156" s="128"/>
      <c r="C156" s="320" t="s">
        <v>1525</v>
      </c>
      <c r="D156" s="128"/>
      <c r="E156" s="128"/>
      <c r="F156" s="128"/>
      <c r="G156" s="128"/>
      <c r="O156" s="327"/>
    </row>
    <row r="157" spans="1:15" s="70" customFormat="1" ht="22.5" customHeight="1">
      <c r="A157" s="128"/>
      <c r="B157" s="128"/>
      <c r="C157" s="89" t="s">
        <v>2033</v>
      </c>
      <c r="D157" s="128"/>
      <c r="E157" s="128"/>
      <c r="F157" s="128"/>
      <c r="G157" s="128"/>
      <c r="H157" s="543" t="s">
        <v>22</v>
      </c>
      <c r="I157" s="543"/>
      <c r="J157" s="27" t="s">
        <v>12</v>
      </c>
      <c r="K157" s="320"/>
      <c r="L157" s="148">
        <v>99.99</v>
      </c>
      <c r="M157" s="148"/>
      <c r="N157" s="395" t="s">
        <v>1039</v>
      </c>
      <c r="O157" s="499"/>
    </row>
    <row r="158" spans="1:15" s="70" customFormat="1" ht="22.5" customHeight="1">
      <c r="A158" s="128"/>
      <c r="B158" s="128"/>
      <c r="C158" s="320" t="s">
        <v>1526</v>
      </c>
      <c r="D158" s="128"/>
      <c r="E158" s="128"/>
      <c r="F158" s="128"/>
      <c r="G158" s="128"/>
      <c r="H158" s="543" t="s">
        <v>22</v>
      </c>
      <c r="I158" s="543"/>
      <c r="J158" s="27" t="s">
        <v>12</v>
      </c>
      <c r="K158" s="320"/>
      <c r="L158" s="148">
        <v>99.99</v>
      </c>
      <c r="M158" s="148"/>
      <c r="N158" s="395" t="s">
        <v>1039</v>
      </c>
      <c r="O158" s="327"/>
    </row>
    <row r="159" spans="1:15" s="70" customFormat="1" ht="22.5" customHeight="1">
      <c r="A159" s="128"/>
      <c r="B159" s="128"/>
      <c r="C159" s="320" t="s">
        <v>1527</v>
      </c>
      <c r="D159" s="128"/>
      <c r="E159" s="128"/>
      <c r="F159" s="128"/>
      <c r="G159" s="128"/>
      <c r="H159" s="543" t="s">
        <v>22</v>
      </c>
      <c r="I159" s="543"/>
      <c r="J159" s="27" t="s">
        <v>12</v>
      </c>
      <c r="K159" s="320"/>
      <c r="L159" s="148">
        <v>99.99</v>
      </c>
      <c r="M159" s="148"/>
      <c r="N159" s="395" t="s">
        <v>1039</v>
      </c>
      <c r="O159" s="327"/>
    </row>
    <row r="160" spans="1:15" s="70" customFormat="1" ht="20.100000000000001" customHeight="1">
      <c r="A160" s="128"/>
      <c r="B160" s="128"/>
      <c r="C160" s="320" t="s">
        <v>1528</v>
      </c>
      <c r="D160" s="128"/>
      <c r="E160" s="128"/>
      <c r="F160" s="128"/>
      <c r="G160" s="128"/>
      <c r="O160" s="327"/>
    </row>
    <row r="161" spans="1:16" s="70" customFormat="1" ht="22.5" customHeight="1">
      <c r="A161" s="128"/>
      <c r="B161" s="128"/>
      <c r="C161" s="89" t="s">
        <v>2033</v>
      </c>
      <c r="D161" s="128"/>
      <c r="E161" s="128"/>
      <c r="F161" s="128"/>
      <c r="G161" s="128"/>
      <c r="H161" s="543" t="s">
        <v>22</v>
      </c>
      <c r="I161" s="543"/>
      <c r="J161" s="27" t="s">
        <v>12</v>
      </c>
      <c r="K161" s="320"/>
      <c r="L161" s="148">
        <v>99.99</v>
      </c>
      <c r="M161" s="148"/>
      <c r="N161" s="395" t="s">
        <v>1039</v>
      </c>
      <c r="O161" s="499"/>
    </row>
    <row r="162" spans="1:16" s="70" customFormat="1" ht="22.5" customHeight="1">
      <c r="A162" s="128"/>
      <c r="B162" s="128"/>
      <c r="C162" s="320" t="s">
        <v>1529</v>
      </c>
      <c r="D162" s="128"/>
      <c r="E162" s="128"/>
      <c r="F162" s="128"/>
      <c r="G162" s="128"/>
      <c r="H162" s="543" t="s">
        <v>22</v>
      </c>
      <c r="I162" s="543"/>
      <c r="J162" s="27" t="s">
        <v>12</v>
      </c>
      <c r="K162" s="320"/>
      <c r="L162" s="148">
        <v>99.99</v>
      </c>
      <c r="M162" s="148"/>
      <c r="N162" s="395" t="s">
        <v>1039</v>
      </c>
      <c r="O162" s="327"/>
    </row>
    <row r="163" spans="1:16" s="70" customFormat="1" ht="22.5" customHeight="1">
      <c r="A163" s="128"/>
      <c r="B163" s="128"/>
      <c r="C163" s="320" t="s">
        <v>1530</v>
      </c>
      <c r="D163" s="128"/>
      <c r="E163" s="128"/>
      <c r="F163" s="128"/>
      <c r="G163" s="128"/>
      <c r="H163" s="543" t="s">
        <v>22</v>
      </c>
      <c r="I163" s="543"/>
      <c r="J163" s="27" t="s">
        <v>12</v>
      </c>
      <c r="K163" s="320"/>
      <c r="L163" s="148">
        <v>99.99</v>
      </c>
      <c r="M163" s="148"/>
      <c r="N163" s="395" t="s">
        <v>1039</v>
      </c>
      <c r="O163" s="320"/>
    </row>
    <row r="164" spans="1:16" s="70" customFormat="1" ht="22.5" customHeight="1">
      <c r="A164" s="128"/>
      <c r="B164" s="128"/>
      <c r="C164" s="320" t="s">
        <v>1531</v>
      </c>
      <c r="D164" s="128"/>
      <c r="E164" s="128"/>
      <c r="F164" s="128"/>
      <c r="G164" s="128"/>
      <c r="H164" s="543" t="s">
        <v>22</v>
      </c>
      <c r="I164" s="543"/>
      <c r="J164" s="27" t="s">
        <v>12</v>
      </c>
      <c r="K164" s="320"/>
      <c r="L164" s="148">
        <v>99.99</v>
      </c>
      <c r="M164" s="148"/>
      <c r="N164" s="395" t="s">
        <v>1039</v>
      </c>
      <c r="O164" s="320"/>
      <c r="P164" s="89"/>
    </row>
    <row r="165" spans="1:16" s="70" customFormat="1" ht="22.5" customHeight="1">
      <c r="A165" s="128"/>
      <c r="B165" s="128"/>
      <c r="C165" s="28" t="s">
        <v>440</v>
      </c>
      <c r="D165" s="128"/>
      <c r="E165" s="128"/>
      <c r="F165" s="128"/>
      <c r="G165" s="128"/>
      <c r="H165" s="128"/>
      <c r="I165" s="153"/>
      <c r="J165" s="27"/>
      <c r="K165" s="153"/>
      <c r="L165" s="154"/>
      <c r="M165" s="154"/>
      <c r="N165" s="154"/>
    </row>
    <row r="166" spans="1:16" s="70" customFormat="1" ht="22.5" customHeight="1">
      <c r="A166" s="128"/>
      <c r="B166" s="128"/>
      <c r="C166" s="89" t="s">
        <v>31</v>
      </c>
      <c r="D166" s="128"/>
      <c r="E166" s="128"/>
      <c r="F166" s="128"/>
      <c r="G166" s="128"/>
      <c r="H166" s="543" t="s">
        <v>32</v>
      </c>
      <c r="I166" s="543"/>
      <c r="J166" s="27" t="s">
        <v>12</v>
      </c>
      <c r="K166" s="153"/>
      <c r="L166" s="154">
        <v>99.99</v>
      </c>
      <c r="M166" s="203"/>
      <c r="N166" s="287">
        <v>99.99</v>
      </c>
    </row>
    <row r="167" spans="1:16" s="70" customFormat="1" ht="22.5" customHeight="1">
      <c r="A167" s="128"/>
      <c r="B167" s="128"/>
      <c r="C167" s="28" t="s">
        <v>1285</v>
      </c>
      <c r="D167" s="128"/>
      <c r="E167" s="128"/>
      <c r="F167" s="128"/>
      <c r="G167" s="128"/>
      <c r="H167" s="153"/>
      <c r="I167" s="153"/>
      <c r="J167" s="27"/>
      <c r="K167" s="153"/>
      <c r="L167" s="153"/>
      <c r="M167" s="6"/>
      <c r="N167" s="153"/>
      <c r="O167" s="153"/>
    </row>
    <row r="168" spans="1:16" s="70" customFormat="1" ht="22.5" customHeight="1">
      <c r="A168" s="128"/>
      <c r="B168" s="128"/>
      <c r="C168" s="70" t="s">
        <v>1286</v>
      </c>
      <c r="D168" s="245"/>
      <c r="E168" s="128"/>
      <c r="F168" s="128"/>
      <c r="G168" s="128"/>
      <c r="H168" s="543" t="s">
        <v>22</v>
      </c>
      <c r="I168" s="543"/>
      <c r="J168" s="27" t="s">
        <v>12</v>
      </c>
      <c r="K168" s="245"/>
      <c r="L168" s="246">
        <v>48.92</v>
      </c>
      <c r="M168" s="6"/>
      <c r="N168" s="259">
        <v>48.92</v>
      </c>
      <c r="O168" s="245"/>
    </row>
    <row r="169" spans="1:16" s="70" customFormat="1" ht="22.5" customHeight="1">
      <c r="A169" s="128"/>
      <c r="B169" s="128"/>
      <c r="C169" s="70" t="s">
        <v>1296</v>
      </c>
      <c r="D169" s="245"/>
      <c r="E169" s="128"/>
      <c r="F169" s="128"/>
      <c r="G169" s="128"/>
      <c r="O169" s="245"/>
    </row>
    <row r="170" spans="1:16" s="70" customFormat="1" ht="22.5" customHeight="1">
      <c r="A170" s="128"/>
      <c r="B170" s="128"/>
      <c r="C170" s="258" t="s">
        <v>1297</v>
      </c>
      <c r="D170" s="258"/>
      <c r="E170" s="128"/>
      <c r="F170" s="128"/>
      <c r="G170" s="128"/>
      <c r="H170" s="543" t="s">
        <v>22</v>
      </c>
      <c r="I170" s="543"/>
      <c r="J170" s="27" t="s">
        <v>12</v>
      </c>
      <c r="K170" s="245"/>
      <c r="L170" s="246">
        <v>48.67</v>
      </c>
      <c r="M170" s="6"/>
      <c r="N170" s="259">
        <v>48.67</v>
      </c>
      <c r="O170" s="258"/>
    </row>
    <row r="171" spans="1:16" s="70" customFormat="1" ht="9.9499999999999993" customHeight="1">
      <c r="A171" s="128"/>
      <c r="B171" s="128"/>
      <c r="C171" s="499"/>
      <c r="D171" s="499"/>
      <c r="E171" s="128"/>
      <c r="F171" s="128"/>
      <c r="G171" s="128"/>
      <c r="H171" s="499"/>
      <c r="I171" s="499"/>
      <c r="J171" s="27"/>
      <c r="K171" s="499"/>
      <c r="L171" s="500"/>
      <c r="M171" s="6"/>
      <c r="N171" s="500"/>
      <c r="O171" s="499"/>
    </row>
    <row r="172" spans="1:16" s="70" customFormat="1" ht="22.5" customHeight="1">
      <c r="A172" s="19" t="s">
        <v>429</v>
      </c>
      <c r="B172" s="19" t="s">
        <v>430</v>
      </c>
      <c r="C172" s="153"/>
      <c r="D172" s="128"/>
      <c r="E172" s="128"/>
      <c r="F172" s="128"/>
      <c r="G172" s="128"/>
      <c r="H172" s="153"/>
      <c r="I172" s="153"/>
      <c r="J172" s="27"/>
      <c r="K172" s="153"/>
      <c r="L172" s="153"/>
      <c r="M172" s="6"/>
      <c r="N172" s="153"/>
      <c r="O172" s="153"/>
    </row>
    <row r="173" spans="1:16" s="70" customFormat="1" ht="22.5" customHeight="1">
      <c r="A173" s="4"/>
      <c r="B173" s="153" t="s">
        <v>432</v>
      </c>
      <c r="C173" s="4" t="s">
        <v>431</v>
      </c>
      <c r="D173" s="4"/>
      <c r="E173" s="4"/>
      <c r="F173" s="4"/>
      <c r="G173" s="128"/>
      <c r="H173" s="153"/>
      <c r="I173" s="153"/>
      <c r="J173" s="27"/>
      <c r="K173" s="153"/>
      <c r="L173" s="153"/>
      <c r="M173" s="6"/>
      <c r="N173" s="153"/>
      <c r="O173" s="153"/>
    </row>
    <row r="174" spans="1:16" s="70" customFormat="1" ht="22.5" customHeight="1">
      <c r="A174" s="4"/>
      <c r="B174" s="4"/>
      <c r="C174" s="7" t="s">
        <v>433</v>
      </c>
      <c r="D174" s="4" t="s">
        <v>1399</v>
      </c>
      <c r="E174" s="4"/>
      <c r="F174" s="4"/>
      <c r="G174" s="128"/>
      <c r="H174" s="153"/>
      <c r="I174" s="153"/>
      <c r="J174" s="27"/>
      <c r="K174" s="153"/>
      <c r="L174" s="153"/>
      <c r="M174" s="6"/>
      <c r="N174" s="153"/>
      <c r="O174" s="153"/>
    </row>
    <row r="175" spans="1:16" s="70" customFormat="1" ht="22.5" customHeight="1">
      <c r="A175" s="4"/>
      <c r="B175" s="4"/>
      <c r="C175" s="4"/>
      <c r="D175" s="7" t="s">
        <v>1398</v>
      </c>
      <c r="E175" s="4"/>
      <c r="F175" s="4"/>
      <c r="G175" s="153"/>
      <c r="H175" s="153"/>
      <c r="I175" s="153"/>
      <c r="J175" s="153"/>
      <c r="K175" s="153"/>
      <c r="L175" s="153"/>
      <c r="M175" s="6"/>
      <c r="N175" s="153"/>
      <c r="O175" s="153"/>
    </row>
    <row r="176" spans="1:16" s="70" customFormat="1" ht="22.5" customHeight="1">
      <c r="A176" s="4"/>
      <c r="B176" s="4"/>
      <c r="C176" s="4"/>
      <c r="D176" s="7" t="s">
        <v>1397</v>
      </c>
      <c r="E176" s="4"/>
      <c r="F176" s="4"/>
      <c r="G176" s="153"/>
      <c r="H176" s="153"/>
      <c r="I176" s="153"/>
      <c r="J176" s="153"/>
      <c r="K176" s="153"/>
      <c r="L176" s="153"/>
      <c r="M176" s="6"/>
      <c r="N176" s="153"/>
      <c r="O176" s="153"/>
    </row>
    <row r="177" spans="1:15" s="70" customFormat="1" ht="22.5" customHeight="1">
      <c r="A177" s="4"/>
      <c r="B177" s="4"/>
      <c r="C177" s="4"/>
      <c r="D177" s="7" t="s">
        <v>611</v>
      </c>
      <c r="E177" s="4"/>
      <c r="F177" s="4"/>
      <c r="G177" s="153"/>
      <c r="H177" s="153"/>
      <c r="I177" s="153"/>
      <c r="J177" s="153"/>
      <c r="K177" s="153"/>
      <c r="L177" s="153"/>
      <c r="M177" s="6"/>
      <c r="N177" s="153"/>
      <c r="O177" s="153"/>
    </row>
    <row r="178" spans="1:15" s="70" customFormat="1" ht="9.9499999999999993" customHeight="1">
      <c r="A178" s="128"/>
      <c r="B178" s="128"/>
      <c r="C178" s="89"/>
      <c r="D178" s="128"/>
      <c r="E178" s="128"/>
      <c r="F178" s="128"/>
      <c r="G178" s="128"/>
      <c r="H178" s="153"/>
      <c r="I178" s="153"/>
      <c r="J178" s="27"/>
      <c r="K178" s="153"/>
      <c r="L178" s="153"/>
      <c r="M178" s="6"/>
      <c r="N178" s="153"/>
    </row>
    <row r="179" spans="1:15" s="70" customFormat="1" ht="22.5" customHeight="1">
      <c r="A179" s="4"/>
      <c r="B179" s="4"/>
      <c r="C179" s="4"/>
      <c r="D179" s="7"/>
      <c r="E179" s="4"/>
      <c r="F179" s="4"/>
      <c r="G179" s="332"/>
      <c r="H179" s="332"/>
      <c r="I179" s="332"/>
      <c r="J179" s="332"/>
      <c r="K179" s="332"/>
      <c r="L179" s="332"/>
      <c r="M179" s="6"/>
      <c r="N179" s="332"/>
      <c r="O179" s="332"/>
    </row>
    <row r="180" spans="1:15" s="70" customFormat="1" ht="22.5" customHeight="1">
      <c r="A180" s="545" t="str">
        <f>+A141</f>
        <v>(Sign) ……………………………………...........……………………………...……………. Authorized Director</v>
      </c>
      <c r="B180" s="545"/>
      <c r="C180" s="545"/>
      <c r="D180" s="545"/>
      <c r="E180" s="545"/>
      <c r="F180" s="545"/>
      <c r="G180" s="545"/>
      <c r="H180" s="545"/>
      <c r="I180" s="545"/>
      <c r="J180" s="545"/>
      <c r="K180" s="545"/>
      <c r="L180" s="545"/>
      <c r="M180" s="545"/>
      <c r="N180" s="545"/>
    </row>
    <row r="181" spans="1:15" s="70" customFormat="1" ht="22.5" customHeight="1">
      <c r="A181" s="153"/>
      <c r="B181" s="153"/>
      <c r="C181" s="153"/>
      <c r="D181" s="543" t="str">
        <f>+D105</f>
        <v xml:space="preserve">          (                                                                                                                                     )           </v>
      </c>
      <c r="E181" s="543"/>
      <c r="F181" s="543"/>
      <c r="G181" s="543"/>
      <c r="H181" s="543"/>
      <c r="I181" s="543"/>
      <c r="J181" s="543"/>
      <c r="K181" s="543"/>
      <c r="L181" s="543"/>
      <c r="M181" s="543"/>
      <c r="N181" s="543"/>
    </row>
    <row r="182" spans="1:15" s="70" customFormat="1" ht="24" customHeight="1">
      <c r="A182" s="545" t="s">
        <v>1549</v>
      </c>
      <c r="B182" s="545"/>
      <c r="C182" s="545"/>
      <c r="D182" s="545"/>
      <c r="E182" s="545"/>
      <c r="F182" s="545"/>
      <c r="G182" s="545"/>
      <c r="H182" s="545"/>
      <c r="I182" s="545"/>
      <c r="J182" s="545"/>
      <c r="K182" s="545"/>
      <c r="L182" s="545"/>
      <c r="M182" s="545"/>
      <c r="N182" s="545"/>
      <c r="O182" s="153"/>
    </row>
    <row r="183" spans="1:15" s="70" customFormat="1" ht="24" customHeight="1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</row>
    <row r="184" spans="1:15" s="70" customFormat="1" ht="24" customHeight="1">
      <c r="A184" s="4"/>
      <c r="B184" s="4"/>
      <c r="C184" s="7" t="s">
        <v>434</v>
      </c>
      <c r="D184" s="4" t="s">
        <v>1396</v>
      </c>
      <c r="E184" s="4"/>
      <c r="F184" s="4"/>
      <c r="G184" s="153"/>
      <c r="H184" s="153"/>
      <c r="I184" s="153"/>
      <c r="J184" s="153"/>
      <c r="K184" s="153"/>
      <c r="L184" s="153"/>
      <c r="M184" s="6"/>
      <c r="N184" s="153"/>
      <c r="O184" s="153"/>
    </row>
    <row r="185" spans="1:15" s="70" customFormat="1" ht="24" customHeight="1">
      <c r="A185" s="4"/>
      <c r="B185" s="4"/>
      <c r="C185" s="4"/>
      <c r="D185" s="7" t="s">
        <v>1395</v>
      </c>
      <c r="E185" s="4"/>
      <c r="F185" s="4"/>
      <c r="G185" s="153"/>
      <c r="H185" s="153"/>
      <c r="I185" s="153"/>
      <c r="J185" s="153"/>
      <c r="K185" s="153"/>
      <c r="L185" s="153"/>
      <c r="M185" s="6"/>
      <c r="N185" s="153"/>
      <c r="O185" s="153"/>
    </row>
    <row r="186" spans="1:15" s="70" customFormat="1" ht="24" customHeight="1">
      <c r="A186" s="4"/>
      <c r="B186" s="4"/>
      <c r="C186" s="4"/>
      <c r="D186" s="153" t="s">
        <v>1394</v>
      </c>
      <c r="E186" s="153"/>
      <c r="F186" s="153"/>
      <c r="G186" s="128"/>
      <c r="H186" s="153"/>
      <c r="I186" s="153"/>
      <c r="J186" s="27"/>
      <c r="K186" s="153"/>
      <c r="L186" s="153"/>
      <c r="M186" s="6"/>
      <c r="N186" s="153"/>
      <c r="O186" s="153"/>
    </row>
    <row r="187" spans="1:15" s="70" customFormat="1" ht="24" customHeight="1">
      <c r="A187" s="153"/>
      <c r="B187" s="153"/>
      <c r="C187" s="153"/>
      <c r="D187" s="128"/>
      <c r="E187" s="128" t="s">
        <v>884</v>
      </c>
      <c r="F187" s="128"/>
      <c r="G187" s="128"/>
      <c r="H187" s="153"/>
      <c r="I187" s="153"/>
      <c r="J187" s="27"/>
      <c r="K187" s="153"/>
      <c r="L187" s="153"/>
      <c r="M187" s="6"/>
      <c r="N187" s="153"/>
      <c r="O187" s="153"/>
    </row>
    <row r="188" spans="1:15" s="70" customFormat="1" ht="24" customHeight="1">
      <c r="A188" s="153"/>
      <c r="B188" s="153"/>
      <c r="C188" s="153"/>
      <c r="D188" s="128" t="s">
        <v>885</v>
      </c>
      <c r="E188" s="128"/>
      <c r="F188" s="128"/>
      <c r="G188" s="128"/>
      <c r="H188" s="153"/>
      <c r="I188" s="153"/>
      <c r="J188" s="27"/>
      <c r="K188" s="153"/>
      <c r="L188" s="153"/>
      <c r="M188" s="6"/>
      <c r="N188" s="153"/>
      <c r="O188" s="153"/>
    </row>
    <row r="189" spans="1:15" s="70" customFormat="1" ht="24" customHeight="1">
      <c r="A189" s="327"/>
      <c r="B189" s="327"/>
      <c r="C189" s="7" t="s">
        <v>435</v>
      </c>
      <c r="D189" s="4" t="s">
        <v>965</v>
      </c>
      <c r="E189" s="4"/>
      <c r="F189" s="128"/>
      <c r="G189" s="128"/>
      <c r="H189" s="327"/>
      <c r="I189" s="327"/>
      <c r="J189" s="27"/>
      <c r="K189" s="327"/>
      <c r="L189" s="327"/>
      <c r="M189" s="6"/>
      <c r="N189" s="327"/>
      <c r="O189" s="327"/>
    </row>
    <row r="190" spans="1:15" s="70" customFormat="1" ht="24" customHeight="1">
      <c r="A190" s="4"/>
      <c r="B190" s="4"/>
      <c r="C190" s="7" t="s">
        <v>436</v>
      </c>
      <c r="D190" s="153" t="s">
        <v>636</v>
      </c>
      <c r="E190" s="4"/>
      <c r="F190" s="4"/>
      <c r="G190" s="4"/>
      <c r="H190" s="4"/>
      <c r="I190" s="4"/>
      <c r="J190" s="27"/>
      <c r="K190" s="128"/>
      <c r="L190" s="153"/>
      <c r="M190" s="153"/>
      <c r="N190" s="153"/>
      <c r="O190" s="153"/>
    </row>
    <row r="191" spans="1:15" s="70" customFormat="1" ht="24" customHeight="1">
      <c r="A191" s="4"/>
      <c r="B191" s="4"/>
      <c r="C191" s="7"/>
      <c r="D191" s="153" t="s">
        <v>596</v>
      </c>
      <c r="E191" s="153"/>
      <c r="F191" s="153"/>
      <c r="G191" s="153"/>
      <c r="H191" s="4"/>
      <c r="I191" s="4"/>
      <c r="J191" s="27"/>
      <c r="K191" s="128"/>
      <c r="L191" s="153"/>
      <c r="M191" s="153"/>
      <c r="N191" s="153"/>
      <c r="O191" s="153"/>
    </row>
    <row r="192" spans="1:15" s="70" customFormat="1" ht="24" customHeight="1">
      <c r="A192" s="4"/>
      <c r="B192" s="153"/>
      <c r="C192" s="153"/>
      <c r="D192" s="153" t="s">
        <v>1010</v>
      </c>
      <c r="E192" s="153"/>
      <c r="F192" s="153"/>
      <c r="G192" s="153"/>
      <c r="H192" s="153"/>
      <c r="I192" s="153"/>
      <c r="J192" s="27"/>
      <c r="K192" s="128"/>
      <c r="L192" s="153"/>
      <c r="M192" s="153"/>
      <c r="N192" s="153"/>
      <c r="O192" s="153"/>
    </row>
    <row r="193" spans="1:15" s="70" customFormat="1" ht="24" customHeight="1">
      <c r="A193" s="4"/>
      <c r="B193" s="4"/>
      <c r="C193" s="4"/>
      <c r="D193" s="153"/>
      <c r="E193" s="153" t="s">
        <v>886</v>
      </c>
      <c r="F193" s="153"/>
      <c r="G193" s="153"/>
      <c r="H193" s="153"/>
      <c r="I193" s="153"/>
      <c r="J193" s="27"/>
      <c r="K193" s="128"/>
      <c r="L193" s="153"/>
      <c r="M193" s="153"/>
      <c r="N193" s="153"/>
      <c r="O193" s="153"/>
    </row>
    <row r="194" spans="1:15" s="70" customFormat="1" ht="24" customHeight="1">
      <c r="A194" s="4"/>
      <c r="B194" s="4"/>
      <c r="C194" s="4"/>
      <c r="D194" s="153" t="s">
        <v>967</v>
      </c>
      <c r="E194" s="153"/>
      <c r="F194" s="153"/>
      <c r="G194" s="153"/>
      <c r="H194" s="153"/>
      <c r="I194" s="153"/>
      <c r="J194" s="27"/>
      <c r="K194" s="128"/>
      <c r="L194" s="153"/>
      <c r="M194" s="153"/>
      <c r="N194" s="153"/>
      <c r="O194" s="153"/>
    </row>
    <row r="195" spans="1:15" s="70" customFormat="1" ht="24" customHeight="1">
      <c r="A195" s="4"/>
      <c r="B195" s="153"/>
      <c r="C195" s="153"/>
      <c r="D195" s="153" t="s">
        <v>966</v>
      </c>
      <c r="E195" s="153"/>
      <c r="F195" s="153"/>
      <c r="G195" s="153"/>
      <c r="H195" s="153"/>
      <c r="I195" s="153"/>
      <c r="J195" s="27"/>
      <c r="K195" s="128"/>
      <c r="L195" s="153"/>
      <c r="M195" s="153"/>
      <c r="N195" s="153"/>
      <c r="O195" s="153"/>
    </row>
    <row r="196" spans="1:15" s="70" customFormat="1" ht="24" customHeight="1">
      <c r="A196" s="4"/>
      <c r="B196" s="4"/>
      <c r="C196" s="153"/>
      <c r="D196" s="153"/>
      <c r="E196" s="153" t="s">
        <v>887</v>
      </c>
      <c r="F196" s="153"/>
      <c r="G196" s="153"/>
      <c r="H196" s="153"/>
      <c r="I196" s="153"/>
      <c r="J196" s="27"/>
      <c r="K196" s="128"/>
      <c r="L196" s="153"/>
      <c r="M196" s="153"/>
      <c r="N196" s="153"/>
      <c r="O196" s="153"/>
    </row>
    <row r="197" spans="1:15" s="70" customFormat="1" ht="24" customHeight="1">
      <c r="A197" s="4"/>
      <c r="B197" s="4"/>
      <c r="C197" s="153"/>
      <c r="D197" s="153" t="s">
        <v>597</v>
      </c>
      <c r="E197" s="153"/>
      <c r="F197" s="153"/>
      <c r="G197" s="153"/>
      <c r="H197" s="153"/>
      <c r="I197" s="153"/>
      <c r="J197" s="27"/>
      <c r="K197" s="128"/>
      <c r="L197" s="153"/>
      <c r="M197" s="153"/>
      <c r="N197" s="153"/>
      <c r="O197" s="153"/>
    </row>
    <row r="198" spans="1:15" s="70" customFormat="1" ht="24" customHeight="1">
      <c r="A198" s="4"/>
      <c r="B198" s="4"/>
      <c r="C198" s="4"/>
      <c r="D198" s="153" t="s">
        <v>598</v>
      </c>
      <c r="E198" s="153"/>
      <c r="F198" s="153"/>
      <c r="G198" s="153"/>
      <c r="H198" s="153"/>
      <c r="I198" s="153"/>
      <c r="J198" s="27"/>
      <c r="K198" s="128"/>
      <c r="L198" s="153"/>
      <c r="M198" s="153"/>
      <c r="N198" s="153"/>
      <c r="O198" s="153"/>
    </row>
    <row r="199" spans="1:15" s="70" customFormat="1" ht="24" customHeight="1">
      <c r="A199" s="4"/>
      <c r="B199" s="4"/>
      <c r="C199" s="7" t="s">
        <v>437</v>
      </c>
      <c r="D199" s="4" t="s">
        <v>901</v>
      </c>
      <c r="E199" s="4"/>
      <c r="F199" s="4"/>
      <c r="G199" s="4"/>
      <c r="H199" s="4"/>
      <c r="I199" s="153"/>
      <c r="J199" s="27"/>
      <c r="K199" s="128"/>
      <c r="L199" s="153"/>
      <c r="M199" s="153"/>
      <c r="N199" s="153"/>
      <c r="O199" s="153"/>
    </row>
    <row r="200" spans="1:15" s="70" customFormat="1" ht="24" customHeight="1">
      <c r="A200" s="4"/>
      <c r="B200" s="4"/>
      <c r="C200" s="4"/>
      <c r="D200" s="7" t="s">
        <v>888</v>
      </c>
      <c r="E200" s="4"/>
      <c r="F200" s="4"/>
      <c r="G200" s="4"/>
      <c r="H200" s="4"/>
      <c r="I200" s="153"/>
      <c r="J200" s="27"/>
      <c r="K200" s="128"/>
      <c r="L200" s="153"/>
      <c r="M200" s="153"/>
      <c r="N200" s="153"/>
      <c r="O200" s="153"/>
    </row>
    <row r="201" spans="1:15" s="70" customFormat="1" ht="24" customHeight="1">
      <c r="A201" s="4"/>
      <c r="B201" s="4"/>
      <c r="C201" s="7" t="s">
        <v>441</v>
      </c>
      <c r="D201" s="7" t="s">
        <v>615</v>
      </c>
      <c r="E201" s="4"/>
      <c r="F201" s="4"/>
      <c r="G201" s="4"/>
      <c r="H201" s="4"/>
      <c r="I201" s="153"/>
      <c r="J201" s="27"/>
      <c r="K201" s="128"/>
      <c r="L201" s="153"/>
      <c r="M201" s="153"/>
      <c r="N201" s="153"/>
      <c r="O201" s="153"/>
    </row>
    <row r="202" spans="1:15" s="70" customFormat="1" ht="24" customHeight="1">
      <c r="A202" s="4"/>
      <c r="B202" s="153">
        <v>4.2</v>
      </c>
      <c r="C202" s="7" t="s">
        <v>442</v>
      </c>
      <c r="D202" s="4"/>
      <c r="E202" s="4"/>
      <c r="F202" s="4"/>
      <c r="G202" s="4"/>
      <c r="H202" s="4"/>
      <c r="I202" s="153"/>
      <c r="J202" s="27"/>
      <c r="K202" s="128"/>
      <c r="L202" s="153"/>
      <c r="M202" s="153"/>
      <c r="N202" s="153"/>
      <c r="O202" s="153"/>
    </row>
    <row r="203" spans="1:15" s="70" customFormat="1" ht="24" customHeight="1">
      <c r="A203" s="4"/>
      <c r="B203" s="4"/>
      <c r="C203" s="4"/>
      <c r="D203" s="7" t="s">
        <v>535</v>
      </c>
      <c r="E203" s="4"/>
      <c r="F203" s="4"/>
      <c r="G203" s="4"/>
      <c r="H203" s="4"/>
      <c r="I203" s="153"/>
      <c r="J203" s="27"/>
      <c r="K203" s="128"/>
      <c r="L203" s="153"/>
      <c r="M203" s="153"/>
      <c r="N203" s="153"/>
      <c r="O203" s="153"/>
    </row>
    <row r="204" spans="1:15" s="70" customFormat="1" ht="24" customHeight="1">
      <c r="A204" s="4"/>
      <c r="B204" s="4"/>
      <c r="C204" s="4" t="s">
        <v>475</v>
      </c>
      <c r="D204" s="7"/>
      <c r="E204" s="4"/>
      <c r="F204" s="4"/>
      <c r="G204" s="4"/>
      <c r="H204" s="4"/>
      <c r="I204" s="153"/>
      <c r="J204" s="27"/>
      <c r="K204" s="128"/>
      <c r="L204" s="153"/>
      <c r="M204" s="153"/>
      <c r="N204" s="153"/>
      <c r="O204" s="153"/>
    </row>
    <row r="205" spans="1:15" s="70" customFormat="1" ht="24" customHeight="1">
      <c r="A205" s="4"/>
      <c r="B205" s="4"/>
      <c r="C205" s="4"/>
      <c r="D205" s="7" t="s">
        <v>536</v>
      </c>
      <c r="E205" s="4"/>
      <c r="F205" s="4"/>
      <c r="G205" s="4"/>
      <c r="H205" s="4"/>
      <c r="I205" s="153"/>
      <c r="J205" s="27"/>
      <c r="K205" s="128"/>
      <c r="L205" s="153"/>
      <c r="M205" s="153"/>
      <c r="N205" s="153"/>
      <c r="O205" s="153"/>
    </row>
    <row r="206" spans="1:15" s="70" customFormat="1" ht="24" customHeight="1">
      <c r="A206" s="4"/>
      <c r="B206" s="4"/>
      <c r="C206" s="7" t="s">
        <v>474</v>
      </c>
      <c r="D206" s="7"/>
      <c r="E206" s="4"/>
      <c r="F206" s="4"/>
      <c r="G206" s="4"/>
      <c r="H206" s="4"/>
      <c r="I206" s="153"/>
      <c r="J206" s="27"/>
      <c r="K206" s="128"/>
      <c r="L206" s="153"/>
      <c r="M206" s="153"/>
      <c r="N206" s="153"/>
      <c r="O206" s="153"/>
    </row>
    <row r="207" spans="1:15" s="70" customFormat="1" ht="24" customHeight="1">
      <c r="A207" s="4"/>
      <c r="B207" s="153">
        <v>4.3</v>
      </c>
      <c r="C207" s="153" t="s">
        <v>599</v>
      </c>
      <c r="D207" s="2"/>
      <c r="E207" s="2"/>
      <c r="F207" s="2"/>
      <c r="G207" s="4"/>
      <c r="H207" s="153"/>
      <c r="I207" s="153"/>
      <c r="J207" s="27"/>
      <c r="K207" s="128"/>
      <c r="L207" s="153"/>
      <c r="M207" s="153"/>
      <c r="N207" s="153"/>
      <c r="O207" s="153"/>
    </row>
    <row r="208" spans="1:15" s="70" customFormat="1" ht="24" customHeight="1">
      <c r="A208" s="4"/>
      <c r="B208" s="4"/>
      <c r="C208" s="4"/>
      <c r="D208" s="7" t="s">
        <v>893</v>
      </c>
      <c r="E208" s="4"/>
      <c r="F208" s="4"/>
      <c r="G208" s="4"/>
      <c r="H208" s="153"/>
      <c r="I208" s="153"/>
      <c r="J208" s="27"/>
      <c r="K208" s="128"/>
      <c r="L208" s="153"/>
      <c r="M208" s="153"/>
      <c r="N208" s="153"/>
      <c r="O208" s="153"/>
    </row>
    <row r="209" spans="1:15" s="70" customFormat="1" ht="24" customHeight="1">
      <c r="A209" s="4"/>
      <c r="B209" s="4"/>
      <c r="C209" s="7" t="s">
        <v>895</v>
      </c>
      <c r="D209" s="4"/>
      <c r="E209" s="4"/>
      <c r="F209" s="4"/>
      <c r="G209" s="4"/>
      <c r="H209" s="153"/>
      <c r="I209" s="153"/>
      <c r="J209" s="27"/>
      <c r="K209" s="128"/>
      <c r="L209" s="153"/>
      <c r="M209" s="153"/>
      <c r="N209" s="153"/>
      <c r="O209" s="153"/>
    </row>
    <row r="210" spans="1:15" s="70" customFormat="1" ht="24" customHeight="1">
      <c r="A210" s="4"/>
      <c r="B210" s="4"/>
      <c r="C210" s="7" t="s">
        <v>894</v>
      </c>
      <c r="D210" s="4"/>
      <c r="E210" s="4"/>
      <c r="F210" s="4"/>
      <c r="G210" s="4"/>
      <c r="H210" s="153"/>
      <c r="I210" s="153"/>
      <c r="J210" s="27"/>
      <c r="K210" s="128"/>
      <c r="L210" s="153"/>
      <c r="M210" s="153"/>
      <c r="N210" s="153"/>
      <c r="O210" s="153"/>
    </row>
    <row r="211" spans="1:15" s="70" customFormat="1" ht="24" customHeight="1">
      <c r="A211" s="4"/>
      <c r="B211" s="4"/>
      <c r="C211" s="4"/>
      <c r="D211" s="7" t="s">
        <v>709</v>
      </c>
      <c r="E211" s="4"/>
      <c r="F211" s="4"/>
      <c r="G211" s="4"/>
      <c r="H211" s="153"/>
      <c r="I211" s="153"/>
      <c r="J211" s="27"/>
      <c r="K211" s="128"/>
      <c r="L211" s="153"/>
      <c r="M211" s="153"/>
      <c r="N211" s="153"/>
      <c r="O211" s="153"/>
    </row>
    <row r="212" spans="1:15" s="70" customFormat="1" ht="24" customHeight="1">
      <c r="A212" s="4"/>
      <c r="B212" s="4"/>
      <c r="C212" s="4"/>
      <c r="D212" s="7"/>
      <c r="E212" s="4"/>
      <c r="F212" s="4"/>
      <c r="G212" s="4"/>
      <c r="H212" s="499"/>
      <c r="I212" s="499"/>
      <c r="J212" s="27"/>
      <c r="K212" s="128"/>
      <c r="L212" s="499"/>
      <c r="M212" s="499"/>
      <c r="N212" s="499"/>
      <c r="O212" s="499"/>
    </row>
    <row r="215" spans="1:15" s="70" customFormat="1" ht="24" customHeight="1">
      <c r="A215" s="545" t="str">
        <f>+A180</f>
        <v>(Sign) ……………………………………...........……………………………...……………. Authorized Director</v>
      </c>
      <c r="B215" s="545"/>
      <c r="C215" s="545"/>
      <c r="D215" s="545"/>
      <c r="E215" s="545"/>
      <c r="F215" s="545"/>
      <c r="G215" s="545"/>
      <c r="H215" s="545"/>
      <c r="I215" s="545"/>
      <c r="J215" s="545"/>
      <c r="K215" s="545"/>
      <c r="L215" s="545"/>
      <c r="M215" s="545"/>
      <c r="N215" s="545"/>
      <c r="O215" s="153"/>
    </row>
    <row r="216" spans="1:15" ht="24" customHeight="1">
      <c r="A216" s="153"/>
      <c r="B216" s="153"/>
      <c r="C216" s="153"/>
      <c r="D216" s="543" t="str">
        <f>+D181</f>
        <v xml:space="preserve">          (                                                                                                                                     )           </v>
      </c>
      <c r="E216" s="543"/>
      <c r="F216" s="543"/>
      <c r="G216" s="543"/>
      <c r="H216" s="543"/>
      <c r="I216" s="543"/>
      <c r="J216" s="543"/>
      <c r="K216" s="543"/>
      <c r="L216" s="543"/>
      <c r="M216" s="543"/>
      <c r="N216" s="543"/>
    </row>
  </sheetData>
  <sheetProtection formatCells="0" formatColumns="0" formatRows="0" insertColumns="0" insertRows="0" insertHyperlinks="0" deleteColumns="0" deleteRows="0" sort="0" autoFilter="0" pivotTables="0"/>
  <mergeCells count="59">
    <mergeCell ref="H125:I125"/>
    <mergeCell ref="H149:I149"/>
    <mergeCell ref="H150:I150"/>
    <mergeCell ref="H152:I152"/>
    <mergeCell ref="H124:I124"/>
    <mergeCell ref="H138:I138"/>
    <mergeCell ref="H137:I137"/>
    <mergeCell ref="H134:I134"/>
    <mergeCell ref="H135:I135"/>
    <mergeCell ref="H136:I136"/>
    <mergeCell ref="H132:I132"/>
    <mergeCell ref="H133:I133"/>
    <mergeCell ref="L115:N115"/>
    <mergeCell ref="A1:N1"/>
    <mergeCell ref="A2:N2"/>
    <mergeCell ref="A3:N3"/>
    <mergeCell ref="A36:N36"/>
    <mergeCell ref="D35:N35"/>
    <mergeCell ref="A4:N4"/>
    <mergeCell ref="L145:N145"/>
    <mergeCell ref="J146:K146"/>
    <mergeCell ref="A70:N70"/>
    <mergeCell ref="A34:N34"/>
    <mergeCell ref="D71:N71"/>
    <mergeCell ref="H122:I122"/>
    <mergeCell ref="H120:I120"/>
    <mergeCell ref="H121:I121"/>
    <mergeCell ref="H117:I117"/>
    <mergeCell ref="H119:I119"/>
    <mergeCell ref="A72:N72"/>
    <mergeCell ref="A104:N104"/>
    <mergeCell ref="A106:N106"/>
    <mergeCell ref="J116:K116"/>
    <mergeCell ref="L146:N146"/>
    <mergeCell ref="A143:N143"/>
    <mergeCell ref="C117:F117"/>
    <mergeCell ref="L116:N116"/>
    <mergeCell ref="D216:N216"/>
    <mergeCell ref="H166:I166"/>
    <mergeCell ref="A180:N180"/>
    <mergeCell ref="D181:N181"/>
    <mergeCell ref="A182:N182"/>
    <mergeCell ref="A215:N215"/>
    <mergeCell ref="H170:I170"/>
    <mergeCell ref="C147:F147"/>
    <mergeCell ref="H147:I147"/>
    <mergeCell ref="A141:N141"/>
    <mergeCell ref="D142:N142"/>
    <mergeCell ref="H168:I168"/>
    <mergeCell ref="H153:I153"/>
    <mergeCell ref="H154:I154"/>
    <mergeCell ref="H155:I155"/>
    <mergeCell ref="H157:I157"/>
    <mergeCell ref="H164:I164"/>
    <mergeCell ref="H158:I158"/>
    <mergeCell ref="H159:I159"/>
    <mergeCell ref="H161:I161"/>
    <mergeCell ref="H162:I162"/>
    <mergeCell ref="H163:I163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5" manualBreakCount="5">
    <brk id="35" max="16383" man="1"/>
    <brk id="71" max="16383" man="1"/>
    <brk id="105" max="16383" man="1"/>
    <brk id="142" max="16383" man="1"/>
    <brk id="1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showRuler="0" zoomScaleNormal="100" zoomScaleSheetLayoutView="100" workbookViewId="0">
      <selection activeCell="L9" sqref="L9"/>
    </sheetView>
  </sheetViews>
  <sheetFormatPr defaultRowHeight="24" customHeight="1"/>
  <cols>
    <col min="1" max="1" width="2.625" style="128" customWidth="1"/>
    <col min="2" max="2" width="3.625" style="128" customWidth="1"/>
    <col min="3" max="3" width="4.625" style="128" customWidth="1"/>
    <col min="4" max="4" width="1.625" style="128" customWidth="1"/>
    <col min="5" max="5" width="2.625" style="128" customWidth="1"/>
    <col min="6" max="6" width="9.625" style="128" customWidth="1"/>
    <col min="7" max="10" width="12.625" style="128" customWidth="1"/>
    <col min="11" max="11" width="14.875" style="128" customWidth="1"/>
    <col min="12" max="12" width="3" style="128" customWidth="1"/>
    <col min="13" max="14" width="13" style="128" customWidth="1"/>
    <col min="15" max="16" width="13" style="117" customWidth="1"/>
    <col min="17" max="17" width="9.125" style="117" customWidth="1"/>
    <col min="18" max="16384" width="9" style="117"/>
  </cols>
  <sheetData>
    <row r="1" spans="1:15" s="4" customFormat="1" ht="21.95" customHeight="1">
      <c r="A1" s="546" t="s">
        <v>1550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5" s="4" customFormat="1" ht="21.95" customHeight="1">
      <c r="F2" s="128"/>
      <c r="K2" s="2"/>
      <c r="L2" s="29"/>
      <c r="M2" s="29"/>
      <c r="N2" s="29"/>
    </row>
    <row r="3" spans="1:15" s="70" customFormat="1" ht="21.95" customHeight="1">
      <c r="A3" s="1"/>
      <c r="B3" s="153">
        <v>4.4000000000000004</v>
      </c>
      <c r="C3" s="4" t="s">
        <v>600</v>
      </c>
      <c r="D3" s="4"/>
      <c r="E3" s="4"/>
      <c r="F3" s="4"/>
      <c r="G3" s="153"/>
      <c r="H3" s="266"/>
      <c r="I3" s="266"/>
      <c r="J3" s="27"/>
      <c r="K3" s="128"/>
      <c r="L3" s="266"/>
      <c r="M3" s="266"/>
      <c r="N3" s="266"/>
      <c r="O3" s="266"/>
    </row>
    <row r="4" spans="1:15" s="70" customFormat="1" ht="21.95" customHeight="1">
      <c r="A4" s="153" t="s">
        <v>593</v>
      </c>
      <c r="B4" s="4"/>
      <c r="C4" s="4"/>
      <c r="D4" s="7" t="s">
        <v>601</v>
      </c>
      <c r="E4" s="4"/>
      <c r="F4" s="4"/>
      <c r="G4" s="258"/>
      <c r="H4" s="266"/>
      <c r="I4" s="266"/>
      <c r="J4" s="27"/>
      <c r="K4" s="128"/>
      <c r="L4" s="266"/>
      <c r="M4" s="266"/>
      <c r="N4" s="266"/>
      <c r="O4" s="266"/>
    </row>
    <row r="5" spans="1:15" s="70" customFormat="1" ht="21.95" customHeight="1">
      <c r="A5" s="4"/>
      <c r="B5" s="4"/>
      <c r="C5" s="7" t="s">
        <v>602</v>
      </c>
      <c r="D5" s="4"/>
      <c r="E5" s="4"/>
      <c r="F5" s="4"/>
      <c r="G5" s="258"/>
      <c r="H5" s="266"/>
      <c r="I5" s="266"/>
      <c r="J5" s="27"/>
      <c r="K5" s="128"/>
      <c r="L5" s="266"/>
      <c r="M5" s="266"/>
      <c r="N5" s="266"/>
      <c r="O5" s="266"/>
    </row>
    <row r="6" spans="1:15" s="70" customFormat="1" ht="21.95" customHeight="1">
      <c r="A6" s="4"/>
      <c r="B6" s="4"/>
      <c r="C6" s="4"/>
      <c r="D6" s="7" t="s">
        <v>603</v>
      </c>
      <c r="E6" s="4"/>
      <c r="F6" s="4"/>
      <c r="G6" s="258"/>
      <c r="H6" s="266"/>
      <c r="I6" s="266"/>
      <c r="J6" s="27"/>
      <c r="K6" s="128"/>
      <c r="L6" s="266"/>
      <c r="M6" s="266"/>
      <c r="N6" s="266"/>
      <c r="O6" s="266"/>
    </row>
    <row r="7" spans="1:15" s="70" customFormat="1" ht="21.95" customHeight="1">
      <c r="A7" s="4"/>
      <c r="B7" s="4"/>
      <c r="C7" s="4"/>
      <c r="D7" s="7" t="s">
        <v>623</v>
      </c>
      <c r="E7" s="4"/>
      <c r="F7" s="4"/>
      <c r="G7" s="4"/>
      <c r="H7" s="266"/>
      <c r="I7" s="266"/>
      <c r="J7" s="27"/>
      <c r="K7" s="128"/>
      <c r="L7" s="266"/>
      <c r="M7" s="266"/>
      <c r="N7" s="266"/>
      <c r="O7" s="266"/>
    </row>
    <row r="8" spans="1:15" s="70" customFormat="1" ht="21.95" customHeight="1">
      <c r="A8" s="4"/>
      <c r="B8" s="4"/>
      <c r="C8" s="7" t="s">
        <v>606</v>
      </c>
      <c r="D8" s="4"/>
      <c r="E8" s="4"/>
      <c r="F8" s="4"/>
      <c r="G8" s="4"/>
      <c r="H8" s="266"/>
      <c r="I8" s="266"/>
      <c r="J8" s="27"/>
      <c r="K8" s="128"/>
      <c r="L8" s="266"/>
      <c r="M8" s="266"/>
      <c r="N8" s="266"/>
      <c r="O8" s="266"/>
    </row>
    <row r="9" spans="1:15" s="70" customFormat="1" ht="21.95" customHeight="1">
      <c r="A9" s="4"/>
      <c r="B9" s="4"/>
      <c r="C9" s="7" t="s">
        <v>604</v>
      </c>
      <c r="D9" s="4"/>
      <c r="E9" s="4"/>
      <c r="F9" s="4"/>
      <c r="G9" s="4"/>
      <c r="H9" s="266"/>
      <c r="I9" s="266"/>
      <c r="J9" s="27"/>
      <c r="K9" s="128"/>
      <c r="L9" s="266"/>
      <c r="M9" s="266"/>
      <c r="N9" s="266"/>
      <c r="O9" s="266"/>
    </row>
    <row r="10" spans="1:15" s="70" customFormat="1" ht="21.95" customHeight="1">
      <c r="A10" s="4"/>
      <c r="B10" s="4"/>
      <c r="C10" s="7" t="s">
        <v>605</v>
      </c>
      <c r="D10" s="4"/>
      <c r="E10" s="4"/>
      <c r="F10" s="4"/>
      <c r="G10" s="4"/>
      <c r="H10" s="266"/>
      <c r="I10" s="266"/>
      <c r="J10" s="27"/>
      <c r="K10" s="128"/>
      <c r="L10" s="266"/>
      <c r="M10" s="266"/>
      <c r="N10" s="266"/>
      <c r="O10" s="266"/>
    </row>
    <row r="11" spans="1:15" s="70" customFormat="1" ht="21.95" customHeight="1">
      <c r="A11" s="1"/>
      <c r="B11" s="153">
        <v>4.5</v>
      </c>
      <c r="C11" s="7" t="s">
        <v>883</v>
      </c>
      <c r="D11" s="7"/>
      <c r="E11" s="4"/>
      <c r="F11" s="4"/>
      <c r="G11" s="4"/>
      <c r="H11" s="266"/>
      <c r="I11" s="266"/>
      <c r="J11" s="27"/>
      <c r="K11" s="128"/>
      <c r="L11" s="266"/>
      <c r="M11" s="266"/>
      <c r="N11" s="266"/>
      <c r="O11" s="266"/>
    </row>
    <row r="12" spans="1:15" s="70" customFormat="1" ht="21.95" customHeight="1">
      <c r="A12" s="4"/>
      <c r="B12" s="4"/>
      <c r="C12" s="4" t="s">
        <v>1180</v>
      </c>
      <c r="D12" s="1" t="s">
        <v>889</v>
      </c>
      <c r="E12" s="4"/>
      <c r="F12" s="4"/>
      <c r="G12" s="4"/>
      <c r="H12" s="266"/>
      <c r="I12" s="266"/>
      <c r="J12" s="27"/>
      <c r="K12" s="128"/>
      <c r="L12" s="266"/>
      <c r="M12" s="266"/>
      <c r="N12" s="266"/>
      <c r="O12" s="266"/>
    </row>
    <row r="13" spans="1:15" s="70" customFormat="1" ht="21.95" customHeight="1">
      <c r="C13" s="2" t="s">
        <v>1181</v>
      </c>
      <c r="D13" s="2" t="s">
        <v>890</v>
      </c>
      <c r="E13" s="2"/>
      <c r="G13" s="4"/>
      <c r="H13" s="4"/>
      <c r="I13" s="153"/>
      <c r="J13" s="27"/>
      <c r="K13" s="128"/>
      <c r="L13" s="153"/>
      <c r="M13" s="153"/>
      <c r="N13" s="153"/>
      <c r="O13" s="153"/>
    </row>
    <row r="14" spans="1:15" s="4" customFormat="1" ht="21.95" customHeight="1">
      <c r="C14" s="2" t="s">
        <v>1182</v>
      </c>
      <c r="D14" s="2" t="s">
        <v>891</v>
      </c>
      <c r="E14" s="2"/>
      <c r="F14" s="5"/>
      <c r="K14" s="2"/>
      <c r="L14" s="29"/>
      <c r="M14" s="29"/>
      <c r="N14" s="29"/>
    </row>
    <row r="15" spans="1:15" s="4" customFormat="1" ht="21.95" customHeight="1">
      <c r="C15" s="2"/>
      <c r="D15" s="2" t="s">
        <v>892</v>
      </c>
      <c r="E15" s="2"/>
      <c r="F15" s="2"/>
      <c r="K15" s="2"/>
      <c r="L15" s="29"/>
      <c r="M15" s="29"/>
      <c r="N15" s="29"/>
    </row>
    <row r="16" spans="1:15" s="4" customFormat="1" ht="21.95" customHeight="1">
      <c r="B16" s="153">
        <v>4.5999999999999996</v>
      </c>
      <c r="C16" s="4" t="s">
        <v>751</v>
      </c>
      <c r="K16" s="2"/>
      <c r="L16" s="29"/>
      <c r="M16" s="29"/>
      <c r="N16" s="29"/>
    </row>
    <row r="17" spans="1:14" s="4" customFormat="1" ht="21.95" customHeight="1">
      <c r="D17" s="7" t="s">
        <v>752</v>
      </c>
      <c r="K17" s="2"/>
      <c r="L17" s="29"/>
      <c r="M17" s="29"/>
      <c r="N17" s="29"/>
    </row>
    <row r="18" spans="1:14" s="4" customFormat="1" ht="21.95" customHeight="1">
      <c r="C18" s="153" t="s">
        <v>753</v>
      </c>
      <c r="K18" s="2"/>
      <c r="L18" s="29"/>
      <c r="M18" s="29"/>
      <c r="N18" s="29"/>
    </row>
    <row r="19" spans="1:14" s="4" customFormat="1" ht="21.95" customHeight="1">
      <c r="C19" s="7" t="s">
        <v>754</v>
      </c>
      <c r="K19" s="2"/>
      <c r="L19" s="29"/>
      <c r="M19" s="29"/>
      <c r="N19" s="29"/>
    </row>
    <row r="20" spans="1:14" s="4" customFormat="1" ht="21.95" customHeight="1">
      <c r="C20" s="7" t="s">
        <v>755</v>
      </c>
      <c r="K20" s="2"/>
      <c r="L20" s="29"/>
      <c r="M20" s="29"/>
      <c r="N20" s="29"/>
    </row>
    <row r="21" spans="1:14" s="4" customFormat="1" ht="21.95" customHeight="1">
      <c r="C21" s="4" t="s">
        <v>756</v>
      </c>
      <c r="K21" s="2"/>
      <c r="L21" s="29"/>
      <c r="M21" s="29"/>
      <c r="N21" s="29"/>
    </row>
    <row r="22" spans="1:14" s="4" customFormat="1" ht="21.95" customHeight="1">
      <c r="A22" s="7" t="s">
        <v>589</v>
      </c>
      <c r="C22" s="4" t="s">
        <v>757</v>
      </c>
      <c r="K22" s="2"/>
      <c r="L22" s="29"/>
      <c r="M22" s="29"/>
      <c r="N22" s="29"/>
    </row>
    <row r="23" spans="1:14" s="4" customFormat="1" ht="21.95" customHeight="1">
      <c r="A23" s="7" t="s">
        <v>589</v>
      </c>
      <c r="C23" s="4" t="s">
        <v>758</v>
      </c>
      <c r="K23" s="2"/>
      <c r="L23" s="29"/>
      <c r="M23" s="29"/>
      <c r="N23" s="29"/>
    </row>
    <row r="24" spans="1:14" s="4" customFormat="1" ht="21.95" customHeight="1">
      <c r="A24" s="7" t="s">
        <v>589</v>
      </c>
      <c r="D24" s="4" t="s">
        <v>1183</v>
      </c>
      <c r="K24" s="2"/>
      <c r="L24" s="29"/>
      <c r="M24" s="29"/>
      <c r="N24" s="29"/>
    </row>
    <row r="25" spans="1:14" s="4" customFormat="1" ht="21.95" customHeight="1">
      <c r="A25" s="7"/>
      <c r="B25" s="153">
        <v>4.7</v>
      </c>
      <c r="C25" s="4" t="s">
        <v>1184</v>
      </c>
      <c r="K25" s="2"/>
      <c r="L25" s="29"/>
      <c r="M25" s="29"/>
      <c r="N25" s="29"/>
    </row>
    <row r="26" spans="1:14" s="4" customFormat="1" ht="21.95" customHeight="1">
      <c r="A26" s="7"/>
      <c r="D26" s="33" t="s">
        <v>1188</v>
      </c>
      <c r="K26" s="2"/>
      <c r="L26" s="29"/>
      <c r="M26" s="29"/>
      <c r="N26" s="29"/>
    </row>
    <row r="27" spans="1:14" s="4" customFormat="1" ht="21.95" customHeight="1">
      <c r="A27" s="7"/>
      <c r="C27" s="33" t="s">
        <v>1185</v>
      </c>
      <c r="K27" s="2"/>
      <c r="L27" s="29"/>
      <c r="M27" s="29"/>
      <c r="N27" s="29"/>
    </row>
    <row r="28" spans="1:14" s="4" customFormat="1" ht="21.95" customHeight="1">
      <c r="A28" s="7"/>
      <c r="C28" s="33" t="s">
        <v>1400</v>
      </c>
      <c r="K28" s="2"/>
      <c r="L28" s="29"/>
      <c r="M28" s="29"/>
      <c r="N28" s="29"/>
    </row>
    <row r="29" spans="1:14" s="4" customFormat="1" ht="21.95" customHeight="1">
      <c r="A29" s="7"/>
      <c r="C29" s="33" t="s">
        <v>1187</v>
      </c>
      <c r="K29" s="2"/>
      <c r="L29" s="29"/>
      <c r="M29" s="29"/>
      <c r="N29" s="29"/>
    </row>
    <row r="30" spans="1:14" s="4" customFormat="1" ht="21.95" customHeight="1">
      <c r="A30" s="7"/>
      <c r="C30" s="153" t="s">
        <v>1401</v>
      </c>
      <c r="K30" s="2"/>
      <c r="L30" s="29"/>
      <c r="M30" s="29"/>
      <c r="N30" s="29"/>
    </row>
    <row r="31" spans="1:14" s="4" customFormat="1" ht="21.95" customHeight="1">
      <c r="A31" s="7"/>
      <c r="C31" s="153" t="s">
        <v>1186</v>
      </c>
      <c r="K31" s="2"/>
      <c r="L31" s="29"/>
      <c r="M31" s="29"/>
      <c r="N31" s="29"/>
    </row>
    <row r="32" spans="1:14" s="4" customFormat="1" ht="21.95" customHeight="1">
      <c r="A32" s="7"/>
      <c r="C32" s="266"/>
      <c r="D32" s="7" t="s">
        <v>1354</v>
      </c>
      <c r="K32" s="2"/>
      <c r="L32" s="29"/>
      <c r="M32" s="29"/>
      <c r="N32" s="29"/>
    </row>
    <row r="33" spans="1:14" s="4" customFormat="1" ht="21.95" customHeight="1">
      <c r="A33" s="7"/>
      <c r="C33" s="7" t="s">
        <v>1353</v>
      </c>
      <c r="K33" s="2"/>
      <c r="L33" s="29"/>
      <c r="M33" s="29"/>
      <c r="N33" s="29"/>
    </row>
    <row r="34" spans="1:14" s="4" customFormat="1" ht="21.95" customHeight="1">
      <c r="A34" s="7" t="s">
        <v>2</v>
      </c>
      <c r="K34" s="2"/>
      <c r="L34" s="29"/>
      <c r="M34" s="29"/>
      <c r="N34" s="29"/>
    </row>
    <row r="35" spans="1:14" s="4" customFormat="1" ht="21.95" customHeight="1">
      <c r="A35" s="7"/>
      <c r="K35" s="2"/>
      <c r="L35" s="29"/>
      <c r="M35" s="29"/>
      <c r="N35" s="29"/>
    </row>
    <row r="36" spans="1:14" s="4" customFormat="1" ht="21.95" customHeight="1">
      <c r="A36" s="545" t="str">
        <f>+'[4]Note P1-6'!A206:N206</f>
        <v>(Sign) ……………………………………...........……………………………...……………. Authorized Director</v>
      </c>
      <c r="B36" s="545"/>
      <c r="C36" s="545"/>
      <c r="D36" s="545"/>
      <c r="E36" s="545"/>
      <c r="F36" s="545"/>
      <c r="G36" s="545"/>
      <c r="H36" s="545"/>
      <c r="I36" s="545"/>
      <c r="J36" s="545"/>
      <c r="K36" s="545"/>
      <c r="L36" s="545"/>
      <c r="M36" s="29"/>
      <c r="N36" s="29"/>
    </row>
    <row r="37" spans="1:14" s="4" customFormat="1" ht="21.95" customHeight="1">
      <c r="A37" s="543" t="s">
        <v>950</v>
      </c>
      <c r="B37" s="543"/>
      <c r="C37" s="543"/>
      <c r="D37" s="543"/>
      <c r="E37" s="543"/>
      <c r="F37" s="543"/>
      <c r="G37" s="543"/>
      <c r="H37" s="543"/>
      <c r="I37" s="543"/>
      <c r="J37" s="543"/>
      <c r="K37" s="543"/>
      <c r="L37" s="543"/>
      <c r="M37" s="29"/>
      <c r="N37" s="29"/>
    </row>
    <row r="38" spans="1:14" s="4" customFormat="1" ht="24" customHeight="1">
      <c r="A38" s="7"/>
    </row>
    <row r="39" spans="1:14" s="4" customFormat="1" ht="24" customHeight="1">
      <c r="A39" s="7"/>
    </row>
  </sheetData>
  <sheetProtection formatCells="0" formatColumns="0" formatRows="0" insertColumns="0" insertRows="0" insertHyperlinks="0" deleteColumns="0" deleteRows="0" sort="0" autoFilter="0" pivotTables="0"/>
  <mergeCells count="3">
    <mergeCell ref="A36:L36"/>
    <mergeCell ref="A37:L37"/>
    <mergeCell ref="A1:L1"/>
  </mergeCells>
  <pageMargins left="0.78740157480314965" right="0.19685039370078741" top="0.59055118110236227" bottom="0.39370078740157483" header="0.43307086614173229" footer="0.19685039370078741"/>
  <pageSetup paperSize="9" scale="93" orientation="portrait" r:id="rId1"/>
  <headerFooter alignWithMargins="0">
    <oddHeader>&amp;L&amp;"Angsana New,ธรรมดา"&amp;8THAI POLYCONS PUBLIC COMPANY LIMITED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N310"/>
  <sheetViews>
    <sheetView showRuler="0" zoomScaleNormal="100" zoomScaleSheetLayoutView="110" workbookViewId="0">
      <selection sqref="A1:K1"/>
    </sheetView>
  </sheetViews>
  <sheetFormatPr defaultRowHeight="24.95" customHeight="1"/>
  <cols>
    <col min="1" max="1" width="3.875" style="4" customWidth="1"/>
    <col min="2" max="2" width="15.25" style="4" customWidth="1"/>
    <col min="3" max="3" width="10.625" style="4" customWidth="1"/>
    <col min="4" max="4" width="0.75" style="4" customWidth="1"/>
    <col min="5" max="5" width="10.625" style="4" customWidth="1"/>
    <col min="6" max="6" width="0.75" style="4" customWidth="1"/>
    <col min="7" max="7" width="14.625" style="4" customWidth="1"/>
    <col min="8" max="8" width="0.875" style="4" customWidth="1"/>
    <col min="9" max="9" width="14.625" style="4" customWidth="1"/>
    <col min="10" max="10" width="16.75" style="4" customWidth="1"/>
    <col min="11" max="11" width="3.5" style="4" customWidth="1"/>
    <col min="12" max="12" width="1" style="4" customWidth="1"/>
    <col min="13" max="13" width="9" style="4"/>
    <col min="14" max="222" width="9.125" customWidth="1"/>
  </cols>
  <sheetData>
    <row r="1" spans="1:16" ht="24" customHeight="1">
      <c r="A1" s="546" t="s">
        <v>500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153"/>
      <c r="M1" s="153"/>
    </row>
    <row r="2" spans="1:16" ht="24" customHeight="1">
      <c r="A2" s="266">
        <v>4.8</v>
      </c>
      <c r="B2" s="266" t="s">
        <v>1355</v>
      </c>
    </row>
    <row r="3" spans="1:16" s="321" customFormat="1" ht="24" customHeight="1">
      <c r="A3" s="4"/>
      <c r="B3" s="7" t="s">
        <v>1532</v>
      </c>
      <c r="C3" s="7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6" s="321" customFormat="1" ht="24" customHeight="1">
      <c r="A4" s="4"/>
      <c r="B4" s="7" t="s">
        <v>1402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s="321" customFormat="1" ht="24" customHeight="1">
      <c r="A5" s="7"/>
      <c r="B5" s="7" t="s">
        <v>1356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s="321" customFormat="1" ht="24" customHeight="1">
      <c r="A6" s="266">
        <v>4.9000000000000004</v>
      </c>
      <c r="B6" s="7" t="s">
        <v>1357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6" s="321" customFormat="1" ht="24" customHeight="1">
      <c r="A7" s="4"/>
      <c r="B7" s="7" t="s">
        <v>1720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6" s="321" customFormat="1" ht="24" customHeight="1">
      <c r="A8" s="4"/>
      <c r="B8" s="266" t="s">
        <v>1358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6" ht="24" customHeight="1">
      <c r="A9" s="7" t="s">
        <v>1012</v>
      </c>
    </row>
    <row r="10" spans="1:16" ht="24" customHeight="1">
      <c r="A10" s="7" t="s">
        <v>1011</v>
      </c>
    </row>
    <row r="11" spans="1:16" ht="24" customHeight="1">
      <c r="A11" s="7"/>
      <c r="I11" s="154" t="s">
        <v>33</v>
      </c>
    </row>
    <row r="12" spans="1:16" ht="24" customHeight="1">
      <c r="A12" s="7"/>
      <c r="B12" s="4" t="s">
        <v>34</v>
      </c>
      <c r="I12" s="30" t="s">
        <v>35</v>
      </c>
    </row>
    <row r="13" spans="1:16" ht="24" customHeight="1">
      <c r="A13" s="7"/>
      <c r="B13" s="153" t="s">
        <v>36</v>
      </c>
      <c r="I13" s="30" t="s">
        <v>37</v>
      </c>
    </row>
    <row r="14" spans="1:16" ht="24" customHeight="1">
      <c r="A14" s="7"/>
      <c r="B14" s="153" t="s">
        <v>38</v>
      </c>
      <c r="I14" s="30" t="s">
        <v>35</v>
      </c>
      <c r="P14" s="542"/>
    </row>
    <row r="15" spans="1:16" ht="24" customHeight="1">
      <c r="A15" s="7"/>
      <c r="B15" s="153" t="s">
        <v>374</v>
      </c>
      <c r="I15" s="30" t="s">
        <v>35</v>
      </c>
    </row>
    <row r="16" spans="1:16" ht="24" customHeight="1">
      <c r="A16" s="7"/>
      <c r="B16" s="4" t="s">
        <v>39</v>
      </c>
      <c r="I16" s="30" t="s">
        <v>35</v>
      </c>
    </row>
    <row r="17" spans="1:13" ht="24" customHeight="1">
      <c r="A17" s="7"/>
      <c r="B17" s="4" t="s">
        <v>40</v>
      </c>
      <c r="I17" s="30" t="s">
        <v>41</v>
      </c>
    </row>
    <row r="18" spans="1:13" ht="24" customHeight="1">
      <c r="A18" s="7"/>
      <c r="B18" s="4" t="s">
        <v>42</v>
      </c>
      <c r="I18" s="30" t="s">
        <v>43</v>
      </c>
    </row>
    <row r="19" spans="1:13" ht="24" customHeight="1">
      <c r="A19" s="7"/>
      <c r="B19" s="4" t="s">
        <v>44</v>
      </c>
      <c r="I19" s="30" t="s">
        <v>35</v>
      </c>
    </row>
    <row r="20" spans="1:13" s="289" customFormat="1" ht="24" customHeight="1">
      <c r="A20" s="7"/>
      <c r="B20" s="4"/>
      <c r="C20" s="4"/>
      <c r="D20" s="4"/>
      <c r="E20" s="4"/>
      <c r="F20" s="4"/>
      <c r="G20" s="4"/>
      <c r="H20" s="4"/>
      <c r="I20" s="30"/>
      <c r="J20" s="4"/>
      <c r="K20" s="4"/>
      <c r="L20" s="4"/>
      <c r="M20" s="4"/>
    </row>
    <row r="21" spans="1:13" ht="24" customHeight="1">
      <c r="A21" s="4" t="s">
        <v>45</v>
      </c>
    </row>
    <row r="22" spans="1:13" ht="24" customHeight="1">
      <c r="A22" s="7" t="s">
        <v>537</v>
      </c>
      <c r="C22" s="153"/>
      <c r="D22" s="153"/>
      <c r="E22" s="153"/>
      <c r="F22" s="153"/>
      <c r="G22" s="153"/>
      <c r="H22" s="153"/>
      <c r="I22" s="153"/>
      <c r="J22" s="30"/>
      <c r="K22" s="153"/>
    </row>
    <row r="23" spans="1:13" ht="24" customHeight="1">
      <c r="A23" s="7" t="s">
        <v>46</v>
      </c>
      <c r="C23" s="153"/>
      <c r="D23" s="153"/>
      <c r="E23" s="153"/>
      <c r="F23" s="153"/>
      <c r="G23" s="153"/>
      <c r="H23" s="153"/>
      <c r="I23" s="153"/>
      <c r="J23" s="30"/>
      <c r="K23" s="153"/>
    </row>
    <row r="24" spans="1:13" ht="24" customHeight="1">
      <c r="A24" s="7" t="s">
        <v>538</v>
      </c>
      <c r="K24" s="30"/>
    </row>
    <row r="25" spans="1:13" ht="24" customHeight="1">
      <c r="A25" s="7" t="s">
        <v>539</v>
      </c>
      <c r="K25" s="30"/>
    </row>
    <row r="26" spans="1:13" ht="24" customHeight="1">
      <c r="A26" s="7" t="s">
        <v>47</v>
      </c>
      <c r="K26" s="30"/>
    </row>
    <row r="27" spans="1:13" ht="24" customHeight="1">
      <c r="A27" s="7" t="s">
        <v>540</v>
      </c>
      <c r="K27" s="30"/>
    </row>
    <row r="28" spans="1:13" ht="24" customHeight="1">
      <c r="A28" s="7" t="s">
        <v>541</v>
      </c>
      <c r="K28" s="30"/>
    </row>
    <row r="29" spans="1:13" ht="24" customHeight="1">
      <c r="A29" s="7" t="s">
        <v>542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1:13" ht="24" customHeight="1">
      <c r="A30" s="25" t="s">
        <v>48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pans="1:13" ht="24" customHeight="1"/>
    <row r="32" spans="1:13" s="400" customFormat="1" ht="24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21" ht="24" customHeight="1">
      <c r="A33" s="153"/>
      <c r="B33" s="153"/>
      <c r="C33" s="153"/>
      <c r="D33" s="153"/>
      <c r="E33" s="153"/>
      <c r="F33" s="153"/>
      <c r="G33" s="153"/>
      <c r="H33" s="153"/>
      <c r="I33" s="153"/>
    </row>
    <row r="34" spans="1:21" ht="24" customHeight="1">
      <c r="A34" s="545" t="s">
        <v>614</v>
      </c>
      <c r="B34" s="545"/>
      <c r="C34" s="545"/>
      <c r="D34" s="545"/>
      <c r="E34" s="545"/>
      <c r="F34" s="545"/>
      <c r="G34" s="545"/>
      <c r="H34" s="545"/>
      <c r="I34" s="545"/>
      <c r="J34" s="545"/>
      <c r="K34" s="545"/>
      <c r="L34" s="545"/>
    </row>
    <row r="35" spans="1:21" ht="24" customHeight="1">
      <c r="A35" s="153"/>
      <c r="B35" s="543" t="s">
        <v>1363</v>
      </c>
      <c r="C35" s="543"/>
      <c r="D35" s="543"/>
      <c r="E35" s="543"/>
      <c r="F35" s="543"/>
      <c r="G35" s="543"/>
      <c r="H35" s="543"/>
      <c r="I35" s="543"/>
      <c r="J35" s="153"/>
      <c r="K35" s="153"/>
      <c r="L35" s="153"/>
    </row>
    <row r="36" spans="1:21" ht="24" customHeight="1">
      <c r="A36" s="546" t="s">
        <v>1145</v>
      </c>
      <c r="B36" s="545"/>
      <c r="C36" s="545"/>
      <c r="D36" s="545"/>
      <c r="E36" s="545"/>
      <c r="F36" s="545"/>
      <c r="G36" s="545"/>
      <c r="H36" s="545"/>
      <c r="I36" s="545"/>
      <c r="J36" s="545"/>
      <c r="K36" s="545"/>
    </row>
    <row r="37" spans="1:21" ht="24" customHeight="1">
      <c r="A37" s="7" t="s">
        <v>3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21" ht="24" customHeight="1">
      <c r="A38" s="7" t="s">
        <v>1403</v>
      </c>
      <c r="B38" s="153"/>
      <c r="C38" s="25"/>
      <c r="D38" s="25"/>
      <c r="E38" s="25"/>
      <c r="F38" s="25"/>
      <c r="G38" s="25"/>
      <c r="H38" s="25"/>
      <c r="I38" s="25"/>
      <c r="J38" s="25"/>
      <c r="K38" s="25"/>
    </row>
    <row r="39" spans="1:21" ht="24" customHeight="1">
      <c r="A39" s="25" t="s">
        <v>968</v>
      </c>
      <c r="B39" s="153"/>
      <c r="C39" s="25"/>
      <c r="D39" s="25"/>
      <c r="E39" s="25"/>
      <c r="F39" s="25"/>
      <c r="G39" s="25"/>
      <c r="H39" s="25"/>
      <c r="I39" s="25"/>
      <c r="J39" s="25"/>
      <c r="K39" s="25"/>
    </row>
    <row r="40" spans="1:21" ht="24" customHeight="1">
      <c r="A40" s="7" t="s">
        <v>711</v>
      </c>
      <c r="B40" s="153"/>
      <c r="C40" s="25"/>
      <c r="D40" s="25"/>
      <c r="E40" s="25"/>
      <c r="F40" s="25"/>
      <c r="G40" s="25"/>
      <c r="H40" s="25"/>
      <c r="I40" s="25"/>
      <c r="J40" s="25"/>
      <c r="K40" s="25"/>
    </row>
    <row r="41" spans="1:21" ht="24" customHeight="1">
      <c r="A41" s="25" t="s">
        <v>710</v>
      </c>
      <c r="B41" s="153"/>
      <c r="C41" s="5"/>
      <c r="D41" s="5"/>
      <c r="E41" s="5"/>
      <c r="F41" s="5"/>
      <c r="G41" s="5"/>
      <c r="H41" s="5"/>
      <c r="I41" s="5"/>
      <c r="J41" s="5"/>
      <c r="K41" s="8"/>
    </row>
    <row r="42" spans="1:21" ht="24" customHeight="1">
      <c r="A42" s="7" t="s">
        <v>543</v>
      </c>
      <c r="B42" s="7"/>
    </row>
    <row r="43" spans="1:21" ht="24" customHeight="1">
      <c r="A43" s="25" t="s">
        <v>544</v>
      </c>
      <c r="B43" s="7"/>
    </row>
    <row r="44" spans="1:21" ht="24" customHeight="1">
      <c r="A44" s="7" t="s">
        <v>49</v>
      </c>
      <c r="B44" s="7"/>
    </row>
    <row r="45" spans="1:21" ht="24" customHeight="1">
      <c r="A45" s="7" t="s">
        <v>1101</v>
      </c>
      <c r="B45" s="7"/>
    </row>
    <row r="46" spans="1:21" ht="24" customHeight="1">
      <c r="A46" s="7" t="s">
        <v>546</v>
      </c>
      <c r="B46" s="7"/>
    </row>
    <row r="47" spans="1:21" s="4" customFormat="1" ht="24" customHeight="1">
      <c r="A47" s="7" t="s">
        <v>545</v>
      </c>
      <c r="B47" s="7"/>
    </row>
    <row r="48" spans="1:21" s="4" customFormat="1" ht="24" customHeight="1">
      <c r="A48" s="7" t="s">
        <v>1102</v>
      </c>
      <c r="B48" s="7"/>
      <c r="N48"/>
      <c r="O48"/>
      <c r="P48"/>
      <c r="Q48"/>
      <c r="R48"/>
      <c r="S48"/>
      <c r="T48"/>
      <c r="U48"/>
    </row>
    <row r="49" spans="1:21" s="4" customFormat="1" ht="24" customHeight="1">
      <c r="A49" s="7" t="s">
        <v>1405</v>
      </c>
      <c r="B49" s="7"/>
      <c r="N49"/>
      <c r="O49"/>
      <c r="P49"/>
      <c r="Q49"/>
      <c r="R49"/>
      <c r="S49"/>
      <c r="T49"/>
      <c r="U49"/>
    </row>
    <row r="50" spans="1:21" s="4" customFormat="1" ht="24" customHeight="1">
      <c r="A50" s="7" t="s">
        <v>1404</v>
      </c>
      <c r="B50" s="7"/>
      <c r="N50"/>
      <c r="O50"/>
      <c r="P50"/>
      <c r="Q50"/>
      <c r="R50"/>
      <c r="S50"/>
      <c r="T50"/>
      <c r="U50"/>
    </row>
    <row r="51" spans="1:21" s="4" customFormat="1" ht="24" customHeight="1">
      <c r="A51" s="7" t="s">
        <v>1775</v>
      </c>
      <c r="B51" s="7"/>
      <c r="N51" s="400"/>
      <c r="O51" s="400"/>
      <c r="P51" s="400"/>
      <c r="Q51" s="400"/>
      <c r="R51" s="400"/>
      <c r="S51" s="400"/>
      <c r="T51" s="400"/>
      <c r="U51" s="400"/>
    </row>
    <row r="52" spans="1:21" s="4" customFormat="1" ht="24" customHeight="1">
      <c r="A52" s="7" t="s">
        <v>1699</v>
      </c>
      <c r="B52" s="7"/>
      <c r="N52"/>
      <c r="O52"/>
      <c r="P52"/>
      <c r="Q52"/>
      <c r="R52"/>
      <c r="S52"/>
      <c r="T52"/>
      <c r="U52"/>
    </row>
    <row r="53" spans="1:21" s="4" customFormat="1" ht="24" customHeight="1">
      <c r="A53" s="7" t="s">
        <v>1700</v>
      </c>
      <c r="B53" s="7"/>
      <c r="N53"/>
      <c r="O53"/>
      <c r="P53"/>
      <c r="Q53"/>
      <c r="R53"/>
      <c r="S53"/>
      <c r="T53"/>
      <c r="U53"/>
    </row>
    <row r="54" spans="1:21" s="4" customFormat="1" ht="24" customHeight="1">
      <c r="A54" s="7" t="s">
        <v>1701</v>
      </c>
      <c r="B54" s="7"/>
      <c r="N54"/>
      <c r="O54"/>
      <c r="P54"/>
      <c r="Q54"/>
      <c r="R54"/>
      <c r="S54"/>
      <c r="T54"/>
      <c r="U54"/>
    </row>
    <row r="55" spans="1:21" s="4" customFormat="1" ht="24" customHeight="1">
      <c r="A55" s="7" t="s">
        <v>1702</v>
      </c>
      <c r="B55" s="7"/>
      <c r="N55" s="394"/>
      <c r="O55" s="394"/>
      <c r="P55" s="394"/>
      <c r="Q55" s="394"/>
      <c r="R55" s="394"/>
      <c r="S55" s="394"/>
      <c r="T55" s="394"/>
      <c r="U55" s="394"/>
    </row>
    <row r="56" spans="1:21" s="4" customFormat="1" ht="24" customHeight="1">
      <c r="A56" s="7" t="s">
        <v>982</v>
      </c>
      <c r="B56" s="7"/>
      <c r="M56" s="153"/>
      <c r="N56"/>
      <c r="O56"/>
      <c r="P56"/>
      <c r="Q56"/>
      <c r="R56"/>
      <c r="S56"/>
      <c r="T56"/>
      <c r="U56"/>
    </row>
    <row r="57" spans="1:21" s="4" customFormat="1" ht="24" customHeight="1">
      <c r="A57" s="7" t="s">
        <v>1103</v>
      </c>
      <c r="B57" s="7"/>
      <c r="M57" s="153"/>
      <c r="N57"/>
      <c r="O57"/>
      <c r="P57"/>
      <c r="Q57"/>
      <c r="R57"/>
      <c r="S57"/>
      <c r="T57"/>
      <c r="U57"/>
    </row>
    <row r="58" spans="1:21" s="4" customFormat="1" ht="24" customHeight="1">
      <c r="A58" s="7" t="s">
        <v>1104</v>
      </c>
      <c r="B58" s="7"/>
      <c r="M58" s="153"/>
      <c r="N58"/>
      <c r="O58"/>
      <c r="P58"/>
      <c r="Q58"/>
      <c r="R58"/>
      <c r="S58"/>
      <c r="T58"/>
      <c r="U58"/>
    </row>
    <row r="59" spans="1:21" s="4" customFormat="1" ht="24" customHeight="1">
      <c r="A59" s="7" t="s">
        <v>1703</v>
      </c>
      <c r="B59" s="7"/>
      <c r="M59" s="153"/>
      <c r="N59"/>
      <c r="O59"/>
      <c r="P59"/>
      <c r="Q59"/>
      <c r="R59"/>
      <c r="S59"/>
      <c r="T59"/>
      <c r="U59"/>
    </row>
    <row r="60" spans="1:21" s="4" customFormat="1" ht="24" customHeight="1">
      <c r="A60" s="7" t="s">
        <v>1105</v>
      </c>
      <c r="B60" s="7"/>
      <c r="M60" s="153"/>
      <c r="N60"/>
      <c r="O60"/>
      <c r="P60"/>
      <c r="Q60"/>
      <c r="R60"/>
      <c r="S60"/>
      <c r="T60"/>
      <c r="U60"/>
    </row>
    <row r="61" spans="1:21" s="4" customFormat="1" ht="24" customHeight="1">
      <c r="A61" s="7" t="s">
        <v>1943</v>
      </c>
      <c r="B61" s="7"/>
      <c r="M61" s="153"/>
      <c r="N61"/>
      <c r="O61"/>
      <c r="P61"/>
      <c r="Q61"/>
      <c r="R61"/>
      <c r="S61"/>
      <c r="T61"/>
      <c r="U61"/>
    </row>
    <row r="62" spans="1:21" s="4" customFormat="1" ht="24" customHeight="1">
      <c r="A62" s="7" t="s">
        <v>1944</v>
      </c>
      <c r="B62" s="7"/>
      <c r="M62" s="153"/>
      <c r="N62"/>
      <c r="O62"/>
      <c r="P62"/>
      <c r="Q62"/>
      <c r="R62"/>
      <c r="S62"/>
      <c r="T62"/>
      <c r="U62"/>
    </row>
    <row r="63" spans="1:21" ht="24" customHeight="1">
      <c r="A63" s="153" t="s">
        <v>1407</v>
      </c>
      <c r="B63" s="153"/>
      <c r="C63" s="153"/>
      <c r="D63" s="153"/>
      <c r="E63" s="153"/>
      <c r="F63" s="153"/>
      <c r="G63" s="153"/>
      <c r="H63" s="153"/>
      <c r="I63" s="153"/>
      <c r="J63" s="153"/>
      <c r="M63" s="153"/>
    </row>
    <row r="64" spans="1:21" ht="24" customHeight="1">
      <c r="A64" s="153" t="s">
        <v>1406</v>
      </c>
      <c r="B64" s="153"/>
      <c r="C64" s="153"/>
      <c r="D64" s="153"/>
      <c r="E64" s="153"/>
      <c r="F64" s="153"/>
      <c r="G64" s="153"/>
      <c r="H64" s="153"/>
      <c r="I64" s="153"/>
      <c r="J64" s="153"/>
      <c r="M64" s="153"/>
    </row>
    <row r="65" spans="1:13" ht="24" customHeight="1">
      <c r="A65" s="153"/>
      <c r="B65" s="153"/>
      <c r="C65" s="153"/>
      <c r="D65" s="153"/>
      <c r="E65" s="153"/>
      <c r="F65" s="153"/>
      <c r="G65" s="153"/>
      <c r="H65" s="153"/>
      <c r="I65" s="153"/>
      <c r="J65" s="154" t="s">
        <v>33</v>
      </c>
      <c r="M65" s="153"/>
    </row>
    <row r="66" spans="1:13" ht="24" customHeight="1">
      <c r="A66" s="153"/>
      <c r="B66" s="153"/>
      <c r="C66" s="153" t="s">
        <v>40</v>
      </c>
      <c r="D66" s="153"/>
      <c r="E66" s="153"/>
      <c r="F66" s="153"/>
      <c r="G66" s="153"/>
      <c r="H66" s="153"/>
      <c r="I66" s="153"/>
      <c r="J66" s="154">
        <v>15</v>
      </c>
      <c r="M66" s="153"/>
    </row>
    <row r="67" spans="1:13" ht="24" customHeight="1">
      <c r="A67" s="153"/>
      <c r="B67" s="153"/>
      <c r="C67" s="153" t="s">
        <v>792</v>
      </c>
      <c r="D67" s="153"/>
      <c r="E67" s="153"/>
      <c r="F67" s="153"/>
      <c r="G67" s="153"/>
      <c r="H67" s="153"/>
      <c r="I67" s="153"/>
      <c r="J67" s="154">
        <v>5</v>
      </c>
      <c r="M67" s="153"/>
    </row>
    <row r="68" spans="1:13" ht="24" customHeight="1">
      <c r="A68" s="7"/>
      <c r="B68" s="7"/>
    </row>
    <row r="69" spans="1:13" ht="24" customHeight="1">
      <c r="A69" s="545" t="str">
        <f>+A34</f>
        <v>(Sign) ……………………………………...........……………………………...……………. Authorized Director</v>
      </c>
      <c r="B69" s="545"/>
      <c r="C69" s="545"/>
      <c r="D69" s="545"/>
      <c r="E69" s="545"/>
      <c r="F69" s="545"/>
      <c r="G69" s="545"/>
      <c r="H69" s="545"/>
      <c r="I69" s="545"/>
      <c r="J69" s="545"/>
      <c r="K69" s="545"/>
    </row>
    <row r="70" spans="1:13" ht="24" customHeight="1">
      <c r="A70" s="153"/>
      <c r="B70" s="543" t="str">
        <f>+B35</f>
        <v xml:space="preserve">                         (                                                                                                                                   )           </v>
      </c>
      <c r="C70" s="543"/>
      <c r="D70" s="543"/>
      <c r="E70" s="543"/>
      <c r="F70" s="543"/>
      <c r="G70" s="543"/>
      <c r="H70" s="543"/>
      <c r="I70" s="543"/>
      <c r="J70" s="153"/>
      <c r="K70" s="153"/>
    </row>
    <row r="71" spans="1:13" ht="23.45" customHeight="1">
      <c r="A71" s="545" t="s">
        <v>1551</v>
      </c>
      <c r="B71" s="545"/>
      <c r="C71" s="545"/>
      <c r="D71" s="545"/>
      <c r="E71" s="545"/>
      <c r="F71" s="545"/>
      <c r="G71" s="545"/>
      <c r="H71" s="545"/>
      <c r="I71" s="545"/>
      <c r="J71" s="545"/>
      <c r="K71" s="545"/>
    </row>
    <row r="72" spans="1:13" ht="23.45" customHeight="1">
      <c r="A72" s="7"/>
      <c r="B72" s="7"/>
      <c r="M72" s="153"/>
    </row>
    <row r="73" spans="1:13" ht="23.45" customHeight="1">
      <c r="A73" s="7" t="s">
        <v>799</v>
      </c>
      <c r="B73" s="7"/>
      <c r="M73" s="153"/>
    </row>
    <row r="74" spans="1:13" ht="23.45" customHeight="1">
      <c r="A74" s="7" t="s">
        <v>767</v>
      </c>
      <c r="B74" s="7"/>
    </row>
    <row r="75" spans="1:13" ht="23.45" customHeight="1">
      <c r="A75" s="7" t="s">
        <v>766</v>
      </c>
      <c r="B75" s="7"/>
    </row>
    <row r="76" spans="1:13" ht="23.45" customHeight="1">
      <c r="A76" s="7" t="s">
        <v>763</v>
      </c>
      <c r="B76" s="7"/>
    </row>
    <row r="77" spans="1:13" ht="23.45" customHeight="1">
      <c r="A77" s="7" t="s">
        <v>764</v>
      </c>
      <c r="B77" s="7"/>
    </row>
    <row r="78" spans="1:13" ht="23.45" customHeight="1">
      <c r="A78" s="7" t="s">
        <v>765</v>
      </c>
      <c r="B78" s="7"/>
    </row>
    <row r="79" spans="1:13" ht="23.45" customHeight="1">
      <c r="A79" s="7" t="s">
        <v>840</v>
      </c>
      <c r="B79" s="7"/>
      <c r="M79" s="153" t="s">
        <v>676</v>
      </c>
    </row>
    <row r="80" spans="1:13" ht="23.45" customHeight="1">
      <c r="A80" s="7" t="s">
        <v>841</v>
      </c>
      <c r="B80" s="7"/>
      <c r="M80" s="153" t="s">
        <v>589</v>
      </c>
    </row>
    <row r="81" spans="1:19" s="4" customFormat="1" ht="23.45" customHeight="1">
      <c r="A81" s="7" t="s">
        <v>842</v>
      </c>
      <c r="B81" s="7"/>
    </row>
    <row r="82" spans="1:19" s="4" customFormat="1" ht="23.45" customHeight="1">
      <c r="A82" s="7" t="s">
        <v>1189</v>
      </c>
      <c r="B82" s="7"/>
      <c r="N82"/>
      <c r="O82"/>
      <c r="P82"/>
      <c r="Q82"/>
      <c r="R82"/>
      <c r="S82"/>
    </row>
    <row r="83" spans="1:19" s="4" customFormat="1" ht="23.45" customHeight="1">
      <c r="A83" s="7" t="s">
        <v>1955</v>
      </c>
      <c r="B83" s="7"/>
      <c r="N83"/>
      <c r="O83"/>
      <c r="P83"/>
      <c r="Q83"/>
      <c r="R83"/>
      <c r="S83"/>
    </row>
    <row r="84" spans="1:19" s="4" customFormat="1" ht="23.45" customHeight="1">
      <c r="A84" s="7" t="s">
        <v>1954</v>
      </c>
      <c r="B84" s="7"/>
      <c r="N84"/>
      <c r="O84"/>
      <c r="P84"/>
      <c r="Q84"/>
      <c r="R84"/>
      <c r="S84"/>
    </row>
    <row r="85" spans="1:19" s="4" customFormat="1" ht="23.45" customHeight="1">
      <c r="A85" s="7" t="s">
        <v>1106</v>
      </c>
      <c r="B85" s="7"/>
      <c r="N85"/>
      <c r="O85"/>
      <c r="P85"/>
      <c r="Q85"/>
      <c r="R85"/>
      <c r="S85"/>
    </row>
    <row r="86" spans="1:19" s="4" customFormat="1" ht="23.45" customHeight="1">
      <c r="A86" s="7" t="s">
        <v>1962</v>
      </c>
      <c r="B86" s="7"/>
      <c r="N86" s="474"/>
      <c r="O86" s="474"/>
      <c r="P86" s="474"/>
      <c r="Q86" s="474"/>
      <c r="R86" s="474"/>
      <c r="S86" s="474"/>
    </row>
    <row r="87" spans="1:19" s="4" customFormat="1" ht="23.45" customHeight="1">
      <c r="A87" s="7" t="s">
        <v>1945</v>
      </c>
      <c r="B87" s="7"/>
      <c r="O87"/>
      <c r="P87"/>
      <c r="Q87"/>
      <c r="R87"/>
      <c r="S87"/>
    </row>
    <row r="88" spans="1:19" s="4" customFormat="1" ht="23.45" customHeight="1">
      <c r="A88" s="7" t="s">
        <v>1408</v>
      </c>
      <c r="B88" s="7"/>
      <c r="N88" t="s">
        <v>3</v>
      </c>
      <c r="O88"/>
      <c r="P88"/>
      <c r="Q88"/>
      <c r="R88"/>
      <c r="S88"/>
    </row>
    <row r="89" spans="1:19" s="4" customFormat="1" ht="23.45" customHeight="1">
      <c r="A89" s="7" t="s">
        <v>1409</v>
      </c>
      <c r="B89" s="7"/>
      <c r="N89"/>
      <c r="O89"/>
      <c r="P89"/>
      <c r="Q89"/>
      <c r="R89"/>
      <c r="S89"/>
    </row>
    <row r="90" spans="1:19" s="4" customFormat="1" ht="23.45" customHeight="1">
      <c r="A90" s="7" t="s">
        <v>1410</v>
      </c>
      <c r="B90" s="153"/>
      <c r="N90"/>
      <c r="O90"/>
      <c r="P90"/>
      <c r="Q90"/>
      <c r="R90"/>
      <c r="S90"/>
    </row>
    <row r="91" spans="1:19" s="4" customFormat="1" ht="23.45" customHeight="1">
      <c r="A91" s="7" t="s">
        <v>1411</v>
      </c>
      <c r="B91" s="7"/>
      <c r="N91"/>
      <c r="O91"/>
      <c r="P91"/>
      <c r="Q91"/>
      <c r="R91"/>
      <c r="S91"/>
    </row>
    <row r="92" spans="1:19" s="4" customFormat="1" ht="23.45" customHeight="1">
      <c r="A92" s="7" t="s">
        <v>1107</v>
      </c>
      <c r="B92" s="7"/>
      <c r="N92"/>
      <c r="O92"/>
      <c r="P92"/>
      <c r="Q92"/>
      <c r="R92"/>
      <c r="S92"/>
    </row>
    <row r="93" spans="1:19" s="4" customFormat="1" ht="23.45" customHeight="1">
      <c r="A93" s="7" t="s">
        <v>762</v>
      </c>
      <c r="B93" s="7"/>
      <c r="N93"/>
      <c r="O93"/>
      <c r="P93"/>
      <c r="Q93"/>
      <c r="R93"/>
      <c r="S93"/>
    </row>
    <row r="94" spans="1:19" s="4" customFormat="1" ht="23.45" customHeight="1">
      <c r="A94" s="7" t="s">
        <v>1108</v>
      </c>
      <c r="B94" s="7"/>
      <c r="N94"/>
      <c r="O94"/>
      <c r="P94"/>
      <c r="Q94"/>
      <c r="R94"/>
      <c r="S94"/>
    </row>
    <row r="95" spans="1:19" s="4" customFormat="1" ht="23.45" customHeight="1">
      <c r="A95" s="153" t="s">
        <v>50</v>
      </c>
      <c r="B95" s="7"/>
      <c r="N95"/>
      <c r="O95"/>
      <c r="P95"/>
      <c r="Q95"/>
      <c r="R95"/>
      <c r="S95"/>
    </row>
    <row r="96" spans="1:19" s="4" customFormat="1" ht="23.45" customHeight="1">
      <c r="A96" s="7" t="s">
        <v>3</v>
      </c>
      <c r="J96" s="153" t="s">
        <v>33</v>
      </c>
      <c r="M96" s="153"/>
      <c r="N96"/>
      <c r="O96"/>
      <c r="P96"/>
      <c r="Q96"/>
      <c r="R96"/>
      <c r="S96"/>
    </row>
    <row r="97" spans="1:19" s="4" customFormat="1" ht="23.45" customHeight="1">
      <c r="A97" s="7"/>
      <c r="B97" s="4" t="s">
        <v>51</v>
      </c>
      <c r="J97" s="153" t="s">
        <v>43</v>
      </c>
      <c r="M97" s="153"/>
      <c r="N97"/>
      <c r="O97"/>
      <c r="P97"/>
      <c r="Q97"/>
      <c r="R97"/>
      <c r="S97"/>
    </row>
    <row r="98" spans="1:19" ht="23.45" customHeight="1">
      <c r="A98" s="7" t="s">
        <v>1109</v>
      </c>
      <c r="B98" s="7"/>
      <c r="M98" s="153" t="s">
        <v>3</v>
      </c>
    </row>
    <row r="99" spans="1:19" s="4" customFormat="1" ht="23.45" customHeight="1">
      <c r="A99" s="7" t="s">
        <v>1361</v>
      </c>
      <c r="B99" s="7"/>
      <c r="M99" s="153"/>
      <c r="N99"/>
      <c r="O99"/>
      <c r="P99"/>
    </row>
    <row r="100" spans="1:19" s="4" customFormat="1" ht="23.45" customHeight="1">
      <c r="A100" s="7" t="s">
        <v>1360</v>
      </c>
      <c r="B100" s="7"/>
      <c r="M100" s="153" t="s">
        <v>3</v>
      </c>
      <c r="N100"/>
      <c r="O100"/>
      <c r="P100"/>
    </row>
    <row r="101" spans="1:19" s="4" customFormat="1" ht="23.45" customHeight="1">
      <c r="A101" s="7" t="s">
        <v>1359</v>
      </c>
      <c r="B101" s="7"/>
      <c r="M101" s="204"/>
      <c r="N101" s="205"/>
      <c r="O101" s="205"/>
      <c r="P101" s="205"/>
    </row>
    <row r="102" spans="1:19" ht="23.45" customHeight="1">
      <c r="A102" s="7" t="s">
        <v>1362</v>
      </c>
      <c r="B102" s="7"/>
      <c r="M102" s="153"/>
    </row>
    <row r="103" spans="1:19" s="4" customFormat="1" ht="23.45" customHeight="1">
      <c r="B103" s="7"/>
      <c r="N103"/>
      <c r="O103"/>
      <c r="P103"/>
      <c r="Q103"/>
      <c r="R103"/>
      <c r="S103"/>
    </row>
    <row r="104" spans="1:19" s="4" customFormat="1" ht="23.45" customHeight="1">
      <c r="A104" s="7"/>
      <c r="B104" s="7"/>
      <c r="M104" s="4" t="s">
        <v>589</v>
      </c>
      <c r="N104"/>
      <c r="O104"/>
      <c r="P104"/>
      <c r="Q104"/>
      <c r="R104"/>
      <c r="S104"/>
    </row>
    <row r="105" spans="1:19" s="4" customFormat="1" ht="23.45" customHeight="1">
      <c r="A105" s="545" t="str">
        <f>+A69</f>
        <v>(Sign) ……………………………………...........……………………………...……………. Authorized Director</v>
      </c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M105" s="4" t="s">
        <v>589</v>
      </c>
      <c r="N105"/>
      <c r="O105"/>
      <c r="P105"/>
      <c r="Q105"/>
      <c r="R105"/>
      <c r="S105"/>
    </row>
    <row r="106" spans="1:19" s="4" customFormat="1" ht="23.45" customHeight="1">
      <c r="A106" s="153"/>
      <c r="B106" s="543" t="str">
        <f>+B70</f>
        <v xml:space="preserve">                         (                                                                                                                                   )           </v>
      </c>
      <c r="C106" s="543"/>
      <c r="D106" s="543"/>
      <c r="E106" s="543"/>
      <c r="F106" s="543"/>
      <c r="G106" s="543"/>
      <c r="H106" s="543"/>
      <c r="I106" s="543"/>
      <c r="J106" s="153"/>
      <c r="K106" s="153"/>
      <c r="N106"/>
      <c r="O106"/>
      <c r="P106"/>
      <c r="Q106"/>
      <c r="R106"/>
      <c r="S106"/>
    </row>
    <row r="107" spans="1:19" s="4" customFormat="1" ht="24.95" customHeight="1">
      <c r="A107" s="546" t="s">
        <v>1552</v>
      </c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N107"/>
      <c r="O107"/>
      <c r="P107"/>
      <c r="Q107"/>
      <c r="R107"/>
      <c r="S107"/>
    </row>
    <row r="108" spans="1:19" s="4" customFormat="1" ht="24.95" customHeight="1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N108"/>
      <c r="O108"/>
      <c r="P108"/>
      <c r="Q108"/>
      <c r="R108"/>
      <c r="S108"/>
    </row>
    <row r="109" spans="1:19" ht="24.95" customHeight="1">
      <c r="A109" s="7" t="s">
        <v>778</v>
      </c>
      <c r="B109" s="7"/>
      <c r="G109" s="4" t="s">
        <v>3</v>
      </c>
      <c r="M109" s="153"/>
    </row>
    <row r="110" spans="1:19" ht="24.95" customHeight="1">
      <c r="A110" s="7" t="s">
        <v>547</v>
      </c>
      <c r="B110" s="7"/>
      <c r="M110" s="153"/>
    </row>
    <row r="111" spans="1:19" ht="24.95" customHeight="1">
      <c r="A111" s="7" t="s">
        <v>52</v>
      </c>
      <c r="B111" s="7"/>
      <c r="M111" s="153"/>
    </row>
    <row r="112" spans="1:19" s="25" customFormat="1" ht="24.95" customHeight="1">
      <c r="A112" s="7" t="s">
        <v>53</v>
      </c>
      <c r="B112" s="7"/>
      <c r="C112" s="4"/>
      <c r="D112" s="4"/>
      <c r="E112" s="4"/>
      <c r="F112" s="4"/>
      <c r="G112" s="4"/>
      <c r="H112" s="4"/>
      <c r="I112" s="4"/>
      <c r="J112" s="4"/>
      <c r="K112" s="4"/>
      <c r="L112" s="4"/>
      <c r="P112"/>
    </row>
    <row r="113" spans="1:16" s="25" customFormat="1" ht="24.95" customHeight="1">
      <c r="A113" s="7" t="s">
        <v>548</v>
      </c>
      <c r="B113" s="7"/>
      <c r="C113" s="4"/>
      <c r="D113" s="4"/>
      <c r="E113" s="4"/>
      <c r="F113" s="4"/>
      <c r="G113" s="4"/>
      <c r="H113" s="4"/>
      <c r="I113" s="4"/>
      <c r="J113" s="4"/>
      <c r="K113" s="4"/>
      <c r="L113" s="4"/>
      <c r="P113"/>
    </row>
    <row r="114" spans="1:16" s="25" customFormat="1" ht="24.95" customHeight="1">
      <c r="A114" s="7" t="s">
        <v>54</v>
      </c>
      <c r="B114" s="7"/>
      <c r="C114" s="4"/>
      <c r="D114" s="4"/>
      <c r="E114" s="4"/>
      <c r="F114" s="4"/>
      <c r="G114" s="4"/>
      <c r="H114" s="4"/>
      <c r="I114" s="4"/>
      <c r="J114" s="4"/>
      <c r="K114" s="4"/>
    </row>
    <row r="115" spans="1:16" ht="24.95" customHeight="1">
      <c r="A115" s="4" t="s">
        <v>779</v>
      </c>
      <c r="B115" s="153"/>
      <c r="C115" s="153"/>
      <c r="M115" s="153"/>
    </row>
    <row r="116" spans="1:16" ht="24.95" customHeight="1">
      <c r="A116" s="7" t="s">
        <v>1413</v>
      </c>
      <c r="B116" s="153"/>
      <c r="C116" s="153"/>
      <c r="M116" s="153"/>
    </row>
    <row r="117" spans="1:16" ht="24.95" customHeight="1">
      <c r="A117" s="7" t="s">
        <v>1238</v>
      </c>
      <c r="B117" s="153"/>
      <c r="C117" s="153"/>
      <c r="M117" s="153"/>
    </row>
    <row r="118" spans="1:16" ht="24.95" customHeight="1">
      <c r="A118" s="7" t="s">
        <v>1237</v>
      </c>
      <c r="B118" s="153"/>
      <c r="C118" s="153"/>
      <c r="M118" s="153"/>
    </row>
    <row r="119" spans="1:16" ht="24.95" customHeight="1">
      <c r="A119" s="206" t="s">
        <v>1209</v>
      </c>
      <c r="B119" s="206"/>
      <c r="C119" s="206"/>
      <c r="M119" s="153"/>
    </row>
    <row r="120" spans="1:16" ht="24.95" customHeight="1">
      <c r="A120" s="206"/>
      <c r="B120" s="206" t="s">
        <v>1412</v>
      </c>
      <c r="C120" s="206"/>
      <c r="M120" s="153" t="s">
        <v>1146</v>
      </c>
    </row>
    <row r="121" spans="1:16" ht="24.95" customHeight="1">
      <c r="A121" s="206" t="s">
        <v>1210</v>
      </c>
      <c r="B121" s="206"/>
      <c r="C121" s="206"/>
      <c r="M121" s="153" t="s">
        <v>589</v>
      </c>
    </row>
    <row r="122" spans="1:16" ht="24.95" customHeight="1">
      <c r="A122" s="206" t="s">
        <v>1211</v>
      </c>
      <c r="B122" s="206"/>
      <c r="C122" s="206"/>
      <c r="M122" s="153" t="s">
        <v>589</v>
      </c>
    </row>
    <row r="123" spans="1:16" s="209" customFormat="1" ht="24.95" customHeight="1">
      <c r="A123" s="206" t="s">
        <v>1212</v>
      </c>
      <c r="B123" s="206"/>
      <c r="C123" s="206"/>
      <c r="D123" s="4"/>
      <c r="E123" s="4"/>
      <c r="F123" s="4"/>
      <c r="G123" s="4"/>
      <c r="H123" s="4"/>
      <c r="I123" s="4"/>
      <c r="J123" s="4"/>
      <c r="K123" s="4"/>
      <c r="L123" s="4"/>
      <c r="M123" s="206"/>
    </row>
    <row r="124" spans="1:16" ht="24.95" customHeight="1">
      <c r="A124" s="206" t="s">
        <v>676</v>
      </c>
      <c r="B124" s="206" t="s">
        <v>1213</v>
      </c>
      <c r="C124" s="206"/>
      <c r="M124" s="153" t="s">
        <v>1146</v>
      </c>
    </row>
    <row r="125" spans="1:16" ht="24.95" customHeight="1">
      <c r="A125" s="206"/>
      <c r="B125" s="206" t="s">
        <v>1214</v>
      </c>
      <c r="C125" s="206"/>
      <c r="M125" s="153" t="s">
        <v>1146</v>
      </c>
    </row>
    <row r="126" spans="1:16" ht="24.95" customHeight="1">
      <c r="A126" s="153" t="s">
        <v>1234</v>
      </c>
      <c r="B126" s="5"/>
      <c r="C126" s="541"/>
      <c r="N126" t="s">
        <v>3</v>
      </c>
    </row>
    <row r="127" spans="1:16" ht="24.95" customHeight="1">
      <c r="A127" s="153"/>
      <c r="B127" s="153" t="s">
        <v>1110</v>
      </c>
      <c r="C127" s="153"/>
    </row>
    <row r="128" spans="1:16" ht="24.95" customHeight="1">
      <c r="A128" s="153" t="s">
        <v>1414</v>
      </c>
      <c r="B128" s="153"/>
      <c r="C128" s="153"/>
    </row>
    <row r="129" spans="1:20" ht="24.95" customHeight="1">
      <c r="A129" s="153" t="s">
        <v>1111</v>
      </c>
      <c r="B129" s="153"/>
      <c r="C129" s="153"/>
    </row>
    <row r="130" spans="1:20" s="25" customFormat="1" ht="24.6" customHeight="1">
      <c r="B130" s="153" t="s">
        <v>1415</v>
      </c>
      <c r="D130" s="4"/>
      <c r="E130" s="4"/>
      <c r="F130" s="4"/>
      <c r="G130" s="4"/>
      <c r="H130" s="4"/>
      <c r="I130" s="4"/>
      <c r="J130" s="4"/>
      <c r="K130" s="4"/>
      <c r="L130" s="4"/>
      <c r="N130"/>
      <c r="O130"/>
      <c r="P130"/>
      <c r="Q130"/>
      <c r="R130"/>
      <c r="S130"/>
      <c r="T130"/>
    </row>
    <row r="131" spans="1:20" s="25" customFormat="1" ht="24.6" customHeight="1">
      <c r="A131" s="153" t="s">
        <v>1116</v>
      </c>
      <c r="D131" s="4"/>
      <c r="E131" s="4"/>
      <c r="F131" s="4"/>
      <c r="G131" s="4"/>
      <c r="H131" s="4"/>
      <c r="I131" s="4"/>
      <c r="J131" s="4"/>
      <c r="K131" s="4"/>
      <c r="L131" s="4"/>
      <c r="N131" t="s">
        <v>3</v>
      </c>
      <c r="O131"/>
      <c r="P131"/>
      <c r="Q131"/>
      <c r="R131"/>
      <c r="S131"/>
      <c r="T131"/>
    </row>
    <row r="132" spans="1:20" ht="24.6" customHeight="1">
      <c r="A132" s="153" t="s">
        <v>1112</v>
      </c>
      <c r="B132" s="153"/>
      <c r="C132" s="153"/>
      <c r="L132" s="25"/>
    </row>
    <row r="133" spans="1:20" ht="24.6" customHeight="1">
      <c r="A133" s="153" t="s">
        <v>1113</v>
      </c>
      <c r="B133" s="153"/>
      <c r="C133" s="153"/>
      <c r="L133" s="25"/>
    </row>
    <row r="134" spans="1:20" ht="24.6" customHeight="1">
      <c r="A134" s="153" t="s">
        <v>1114</v>
      </c>
      <c r="B134" s="153"/>
      <c r="C134" s="153"/>
      <c r="L134" s="25"/>
    </row>
    <row r="135" spans="1:20" ht="24.6" customHeight="1">
      <c r="A135" s="153" t="s">
        <v>1115</v>
      </c>
      <c r="B135" s="153"/>
      <c r="C135" s="153"/>
      <c r="L135" s="25"/>
    </row>
    <row r="136" spans="1:20" s="25" customFormat="1" ht="24.95" customHeight="1">
      <c r="A136" s="7"/>
      <c r="B136" s="7"/>
      <c r="C136" s="4"/>
      <c r="D136" s="4"/>
      <c r="E136" s="4"/>
      <c r="F136" s="4"/>
      <c r="G136" s="4"/>
      <c r="H136" s="4"/>
      <c r="I136" s="4"/>
      <c r="J136" s="4"/>
      <c r="K136" s="4"/>
    </row>
    <row r="137" spans="1:20" s="25" customFormat="1" ht="24.95" customHeight="1">
      <c r="A137" s="7"/>
      <c r="B137" s="7"/>
      <c r="C137" s="4"/>
      <c r="D137" s="4"/>
      <c r="E137" s="4"/>
      <c r="F137" s="4"/>
      <c r="G137" s="4"/>
      <c r="H137" s="4"/>
      <c r="I137" s="4"/>
      <c r="J137" s="4"/>
      <c r="K137" s="4"/>
    </row>
    <row r="138" spans="1:20" s="25" customFormat="1" ht="24.95" customHeight="1">
      <c r="A138" s="7"/>
      <c r="B138" s="7"/>
      <c r="C138" s="4"/>
      <c r="D138" s="4"/>
      <c r="E138" s="4"/>
      <c r="F138" s="4"/>
      <c r="G138" s="4"/>
      <c r="H138" s="4"/>
      <c r="I138" s="4"/>
      <c r="J138" s="4"/>
      <c r="K138" s="4"/>
    </row>
    <row r="139" spans="1:20" ht="24.95" customHeight="1">
      <c r="A139" s="545" t="str">
        <f>+A69</f>
        <v>(Sign) ……………………………………...........……………………………...……………. Authorized Director</v>
      </c>
      <c r="B139" s="545"/>
      <c r="C139" s="545"/>
      <c r="D139" s="545"/>
      <c r="E139" s="545"/>
      <c r="F139" s="545"/>
      <c r="G139" s="545"/>
      <c r="H139" s="545"/>
      <c r="I139" s="545"/>
      <c r="J139" s="545"/>
      <c r="K139" s="545"/>
      <c r="L139" s="25"/>
    </row>
    <row r="140" spans="1:20" ht="24.95" customHeight="1">
      <c r="A140" s="153"/>
      <c r="B140" s="543" t="str">
        <f>+B106</f>
        <v xml:space="preserve">                         (                                                                                                                                   )           </v>
      </c>
      <c r="C140" s="543"/>
      <c r="D140" s="543"/>
      <c r="E140" s="543"/>
      <c r="F140" s="543"/>
      <c r="G140" s="543"/>
      <c r="H140" s="543"/>
      <c r="I140" s="543"/>
      <c r="J140" s="153"/>
      <c r="K140" s="153"/>
      <c r="L140" s="25"/>
    </row>
    <row r="141" spans="1:20" ht="24" customHeight="1">
      <c r="A141" s="546" t="s">
        <v>503</v>
      </c>
      <c r="B141" s="545"/>
      <c r="C141" s="545"/>
      <c r="D141" s="545"/>
      <c r="E141" s="545"/>
      <c r="F141" s="545"/>
      <c r="G141" s="545"/>
      <c r="H141" s="545"/>
      <c r="I141" s="545"/>
      <c r="J141" s="545"/>
      <c r="K141" s="545"/>
    </row>
    <row r="142" spans="1:20" ht="24" customHeight="1">
      <c r="A142" s="153"/>
      <c r="B142" s="153"/>
    </row>
    <row r="143" spans="1:20" ht="24" customHeight="1">
      <c r="A143" s="153" t="s">
        <v>1117</v>
      </c>
      <c r="B143" s="153"/>
      <c r="C143" s="153"/>
      <c r="L143" s="25"/>
      <c r="M143" s="153"/>
    </row>
    <row r="144" spans="1:20" ht="24" customHeight="1">
      <c r="A144" s="153"/>
      <c r="B144" s="153" t="s">
        <v>1417</v>
      </c>
      <c r="C144" s="153"/>
      <c r="L144" s="25"/>
      <c r="M144" s="153"/>
    </row>
    <row r="145" spans="1:13" ht="24" customHeight="1">
      <c r="A145" s="153" t="s">
        <v>1416</v>
      </c>
      <c r="B145" s="153"/>
      <c r="C145" s="153"/>
      <c r="L145" s="25"/>
      <c r="M145" s="153" t="s">
        <v>3</v>
      </c>
    </row>
    <row r="146" spans="1:13" ht="24" customHeight="1">
      <c r="A146" s="153" t="s">
        <v>1419</v>
      </c>
      <c r="B146" s="153"/>
      <c r="C146" s="153"/>
      <c r="L146" s="25"/>
      <c r="M146" s="153"/>
    </row>
    <row r="147" spans="1:13" ht="24" customHeight="1">
      <c r="A147" s="153" t="s">
        <v>1418</v>
      </c>
      <c r="B147" s="153"/>
      <c r="C147" s="153"/>
      <c r="L147" s="25"/>
      <c r="M147" s="153"/>
    </row>
    <row r="148" spans="1:13" ht="24" customHeight="1">
      <c r="A148" s="153"/>
      <c r="B148" s="153" t="s">
        <v>1420</v>
      </c>
      <c r="C148" s="153"/>
      <c r="L148" s="25"/>
      <c r="M148" s="153"/>
    </row>
    <row r="149" spans="1:13" ht="24" customHeight="1">
      <c r="A149" s="153" t="s">
        <v>1421</v>
      </c>
      <c r="B149" s="153"/>
      <c r="C149" s="153"/>
      <c r="L149" s="25"/>
      <c r="M149" s="153"/>
    </row>
    <row r="150" spans="1:13" ht="24" customHeight="1">
      <c r="A150" s="153" t="s">
        <v>1423</v>
      </c>
      <c r="B150" s="153"/>
      <c r="C150" s="153"/>
      <c r="L150" s="25"/>
      <c r="M150" s="153"/>
    </row>
    <row r="151" spans="1:13" ht="24" customHeight="1">
      <c r="A151" s="153" t="s">
        <v>1422</v>
      </c>
      <c r="B151" s="153"/>
      <c r="C151" s="153"/>
      <c r="L151" s="25"/>
      <c r="M151" s="153"/>
    </row>
    <row r="152" spans="1:13" ht="24" customHeight="1">
      <c r="A152" s="153" t="s">
        <v>1118</v>
      </c>
      <c r="B152" s="153"/>
      <c r="C152" s="153"/>
      <c r="L152" s="25"/>
      <c r="M152" s="153" t="s">
        <v>3</v>
      </c>
    </row>
    <row r="153" spans="1:13" ht="24" customHeight="1">
      <c r="A153" s="470"/>
      <c r="B153" s="470" t="s">
        <v>1946</v>
      </c>
      <c r="C153" s="153"/>
      <c r="L153" s="25"/>
      <c r="M153" s="153"/>
    </row>
    <row r="154" spans="1:13" ht="24" customHeight="1">
      <c r="A154" s="470" t="s">
        <v>1947</v>
      </c>
      <c r="B154" s="470"/>
      <c r="C154" s="153"/>
      <c r="L154" s="25"/>
      <c r="M154" s="153"/>
    </row>
    <row r="155" spans="1:13" ht="24" customHeight="1">
      <c r="A155" s="470" t="s">
        <v>1119</v>
      </c>
      <c r="B155" s="470"/>
      <c r="C155" s="153"/>
      <c r="L155" s="25"/>
      <c r="M155" s="153"/>
    </row>
    <row r="156" spans="1:13" ht="24" customHeight="1">
      <c r="A156" s="7" t="s">
        <v>780</v>
      </c>
      <c r="L156" s="25"/>
      <c r="M156" s="153"/>
    </row>
    <row r="157" spans="1:13" ht="24" customHeight="1">
      <c r="A157" s="25" t="s">
        <v>1424</v>
      </c>
      <c r="B157" s="153"/>
      <c r="C157" s="153"/>
      <c r="L157" s="25"/>
      <c r="M157" s="153"/>
    </row>
    <row r="158" spans="1:13" ht="24" customHeight="1">
      <c r="A158" s="25" t="s">
        <v>1425</v>
      </c>
      <c r="B158" s="153"/>
      <c r="C158" s="153"/>
      <c r="L158" s="25"/>
      <c r="M158" s="153"/>
    </row>
    <row r="159" spans="1:13" ht="24" customHeight="1">
      <c r="A159" s="25" t="s">
        <v>55</v>
      </c>
      <c r="B159" s="153"/>
      <c r="C159" s="153"/>
      <c r="D159" s="5"/>
      <c r="E159" s="5"/>
      <c r="F159" s="5"/>
      <c r="G159" s="5"/>
      <c r="H159" s="5"/>
      <c r="I159" s="5"/>
      <c r="J159" s="5"/>
      <c r="K159" s="7"/>
      <c r="M159" s="153"/>
    </row>
    <row r="160" spans="1:13" s="270" customFormat="1" ht="24" customHeight="1">
      <c r="A160" s="7" t="s">
        <v>781</v>
      </c>
      <c r="B160" s="153"/>
      <c r="C160" s="153"/>
      <c r="D160" s="5"/>
      <c r="E160" s="5"/>
      <c r="F160" s="5"/>
      <c r="G160" s="5"/>
      <c r="H160" s="5"/>
      <c r="I160" s="5"/>
      <c r="J160" s="5"/>
      <c r="K160" s="7"/>
      <c r="L160" s="4"/>
      <c r="M160" s="266"/>
    </row>
    <row r="161" spans="1:13" s="270" customFormat="1" ht="24" customHeight="1">
      <c r="A161" s="25" t="s">
        <v>768</v>
      </c>
      <c r="B161" s="153"/>
      <c r="C161" s="153"/>
      <c r="D161" s="5"/>
      <c r="E161" s="5"/>
      <c r="F161" s="5"/>
      <c r="G161" s="5"/>
      <c r="H161" s="5"/>
      <c r="I161" s="5"/>
      <c r="J161" s="5"/>
      <c r="K161" s="7"/>
      <c r="L161" s="4"/>
      <c r="M161" s="266"/>
    </row>
    <row r="162" spans="1:13" s="270" customFormat="1" ht="24" customHeight="1">
      <c r="A162" s="25" t="s">
        <v>56</v>
      </c>
      <c r="B162" s="153"/>
      <c r="C162" s="153"/>
      <c r="D162" s="5"/>
      <c r="E162" s="5"/>
      <c r="F162" s="5"/>
      <c r="G162" s="5"/>
      <c r="H162" s="5"/>
      <c r="I162" s="5"/>
      <c r="J162" s="5"/>
      <c r="K162" s="7"/>
      <c r="L162" s="4"/>
      <c r="M162" s="266"/>
    </row>
    <row r="163" spans="1:13" s="270" customFormat="1" ht="24" customHeight="1">
      <c r="A163" s="25" t="s">
        <v>57</v>
      </c>
      <c r="B163" s="153"/>
      <c r="C163" s="153"/>
      <c r="D163" s="5"/>
      <c r="E163" s="5"/>
      <c r="F163" s="5"/>
      <c r="G163" s="5"/>
      <c r="H163" s="5"/>
      <c r="I163" s="5"/>
      <c r="J163" s="5"/>
      <c r="K163" s="7"/>
      <c r="L163" s="4"/>
      <c r="M163" s="266"/>
    </row>
    <row r="164" spans="1:13" ht="24" customHeight="1">
      <c r="A164" s="25" t="s">
        <v>58</v>
      </c>
      <c r="B164" s="153"/>
      <c r="C164" s="153"/>
      <c r="L164" s="25"/>
      <c r="M164" s="153"/>
    </row>
    <row r="165" spans="1:13" ht="24" customHeight="1">
      <c r="A165" s="7" t="s">
        <v>782</v>
      </c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</row>
    <row r="166" spans="1:13" ht="24" customHeight="1">
      <c r="A166" s="25" t="s">
        <v>549</v>
      </c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</row>
    <row r="167" spans="1:13" ht="24" customHeight="1">
      <c r="A167" s="25" t="s">
        <v>550</v>
      </c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</row>
    <row r="168" spans="1:13" ht="24" customHeight="1">
      <c r="A168" s="25" t="s">
        <v>587</v>
      </c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</row>
    <row r="169" spans="1:13" ht="24" customHeight="1">
      <c r="A169" s="25" t="s">
        <v>588</v>
      </c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</row>
    <row r="170" spans="1:13" ht="24" customHeight="1">
      <c r="A170" s="25" t="s">
        <v>551</v>
      </c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</row>
    <row r="171" spans="1:13" ht="24" customHeight="1">
      <c r="A171" s="25" t="s">
        <v>65</v>
      </c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</row>
    <row r="172" spans="1:13" s="270" customFormat="1" ht="24" customHeight="1">
      <c r="A172" s="25"/>
      <c r="B172" s="266"/>
      <c r="C172" s="266"/>
      <c r="D172" s="4"/>
      <c r="E172" s="4"/>
      <c r="F172" s="4"/>
      <c r="G172" s="4"/>
      <c r="H172" s="4"/>
      <c r="I172" s="4"/>
      <c r="J172" s="4"/>
      <c r="K172" s="4"/>
      <c r="L172" s="25"/>
      <c r="M172" s="266"/>
    </row>
    <row r="173" spans="1:13" ht="24" customHeight="1">
      <c r="A173" s="153"/>
      <c r="B173" s="153"/>
      <c r="C173" s="153"/>
      <c r="L173" s="25"/>
      <c r="M173" s="153"/>
    </row>
    <row r="174" spans="1:13" ht="24" customHeight="1">
      <c r="A174" s="545" t="str">
        <f>+A105</f>
        <v>(Sign) ……………………………………...........……………………………...……………. Authorized Director</v>
      </c>
      <c r="B174" s="545"/>
      <c r="C174" s="545"/>
      <c r="D174" s="545"/>
      <c r="E174" s="545"/>
      <c r="F174" s="545"/>
      <c r="G174" s="545"/>
      <c r="H174" s="545"/>
      <c r="I174" s="545"/>
      <c r="J174" s="545"/>
      <c r="K174" s="545"/>
      <c r="L174" s="25"/>
      <c r="M174" s="153"/>
    </row>
    <row r="175" spans="1:13" ht="24" customHeight="1">
      <c r="A175" s="153"/>
      <c r="B175" s="543" t="str">
        <f>+B140</f>
        <v xml:space="preserve">                         (                                                                                                                                   )           </v>
      </c>
      <c r="C175" s="543"/>
      <c r="D175" s="543"/>
      <c r="E175" s="543"/>
      <c r="F175" s="543"/>
      <c r="G175" s="543"/>
      <c r="H175" s="543"/>
      <c r="I175" s="543"/>
      <c r="J175" s="153"/>
      <c r="K175" s="153"/>
      <c r="L175" s="25"/>
      <c r="M175" s="153"/>
    </row>
    <row r="176" spans="1:13" ht="24" customHeight="1">
      <c r="A176" s="546" t="s">
        <v>68</v>
      </c>
      <c r="B176" s="545"/>
      <c r="C176" s="545"/>
      <c r="D176" s="545"/>
      <c r="E176" s="545"/>
      <c r="F176" s="545"/>
      <c r="G176" s="545"/>
      <c r="H176" s="545"/>
      <c r="I176" s="545"/>
      <c r="J176" s="545"/>
      <c r="K176" s="545"/>
      <c r="L176" s="25"/>
      <c r="M176" s="153"/>
    </row>
    <row r="177" spans="1:222" ht="24" customHeight="1"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</row>
    <row r="178" spans="1:222" ht="24" customHeight="1">
      <c r="A178" s="25" t="s">
        <v>552</v>
      </c>
      <c r="B178" s="153"/>
      <c r="C178" s="153"/>
      <c r="D178" s="153"/>
      <c r="E178" s="153"/>
      <c r="F178" s="153"/>
      <c r="G178" s="5"/>
      <c r="H178" s="5"/>
      <c r="I178" s="5"/>
      <c r="J178" s="5"/>
      <c r="K178" s="153"/>
    </row>
    <row r="179" spans="1:222" ht="24" customHeight="1">
      <c r="A179" s="25" t="s">
        <v>769</v>
      </c>
      <c r="B179" s="153"/>
      <c r="C179" s="153"/>
      <c r="D179" s="153"/>
      <c r="E179" s="153"/>
      <c r="F179" s="153"/>
      <c r="G179" s="5"/>
      <c r="H179" s="5"/>
      <c r="I179" s="5"/>
      <c r="J179" s="5"/>
      <c r="K179" s="153"/>
    </row>
    <row r="180" spans="1:222" ht="24" customHeight="1">
      <c r="A180" s="4" t="s">
        <v>783</v>
      </c>
      <c r="K180" s="153"/>
    </row>
    <row r="181" spans="1:222" s="36" customFormat="1" ht="24" customHeight="1">
      <c r="A181" s="4" t="s">
        <v>1013</v>
      </c>
      <c r="B181" s="4"/>
      <c r="C181" s="4"/>
      <c r="D181" s="4"/>
      <c r="E181" s="4"/>
      <c r="F181" s="4"/>
      <c r="G181" s="4"/>
      <c r="H181" s="4"/>
      <c r="I181" s="4"/>
      <c r="J181" s="4"/>
      <c r="K181" s="153"/>
      <c r="L181" s="4"/>
      <c r="M181" s="153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</row>
    <row r="182" spans="1:222" ht="24" customHeight="1">
      <c r="A182" s="70"/>
      <c r="B182" s="70" t="s">
        <v>1040</v>
      </c>
      <c r="C182" s="70"/>
      <c r="D182" s="70"/>
      <c r="E182" s="70"/>
      <c r="F182" s="70"/>
      <c r="G182" s="70"/>
      <c r="H182" s="70"/>
      <c r="I182" s="70"/>
      <c r="J182" s="70"/>
      <c r="K182" s="153"/>
    </row>
    <row r="183" spans="1:222" ht="24" customHeight="1">
      <c r="A183" s="70" t="s">
        <v>1041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153"/>
    </row>
    <row r="184" spans="1:222" ht="24" customHeight="1">
      <c r="A184" s="70" t="s">
        <v>1042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153"/>
    </row>
    <row r="185" spans="1:222" ht="24" customHeight="1">
      <c r="A185" s="70" t="s">
        <v>1043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153"/>
    </row>
    <row r="186" spans="1:222" s="4" customFormat="1" ht="24" customHeight="1">
      <c r="A186" s="153" t="s">
        <v>1014</v>
      </c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</row>
    <row r="187" spans="1:222" s="4" customFormat="1" ht="24" customHeight="1">
      <c r="A187" s="70"/>
      <c r="B187" s="70" t="s">
        <v>1044</v>
      </c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222" s="4" customFormat="1" ht="24" customHeight="1">
      <c r="A188" s="70" t="s">
        <v>1045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</row>
    <row r="189" spans="1:222" s="4" customFormat="1" ht="24" customHeight="1">
      <c r="A189" s="70" t="s">
        <v>1046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153"/>
    </row>
    <row r="190" spans="1:222" s="4" customFormat="1" ht="24" customHeight="1">
      <c r="A190" s="70" t="s">
        <v>1047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153"/>
    </row>
    <row r="191" spans="1:222" s="4" customFormat="1" ht="24" customHeight="1">
      <c r="A191" s="70" t="s">
        <v>1048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</row>
    <row r="192" spans="1:222" s="4" customFormat="1" ht="24" customHeight="1">
      <c r="A192" s="70" t="s">
        <v>1049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</row>
    <row r="193" spans="1:222" s="4" customFormat="1" ht="24" customHeight="1">
      <c r="A193" s="70" t="s">
        <v>1050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222" s="4" customFormat="1" ht="24" customHeight="1">
      <c r="A194" s="70" t="s">
        <v>1051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222" s="4" customFormat="1" ht="24" customHeight="1">
      <c r="A195" s="70" t="s">
        <v>1052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222" ht="24" customHeight="1">
      <c r="A196" s="153" t="s">
        <v>1053</v>
      </c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M196" s="153"/>
    </row>
    <row r="197" spans="1:222" ht="24" customHeight="1">
      <c r="A197" s="7" t="s">
        <v>784</v>
      </c>
      <c r="B197" s="153"/>
      <c r="C197" s="153"/>
      <c r="D197" s="153"/>
      <c r="E197" s="153"/>
      <c r="F197" s="153"/>
      <c r="G197" s="153"/>
      <c r="H197" s="5"/>
      <c r="I197" s="5"/>
      <c r="J197" s="5"/>
      <c r="K197" s="153"/>
      <c r="M197" s="153"/>
    </row>
    <row r="198" spans="1:222" ht="24" customHeight="1">
      <c r="A198" s="7"/>
      <c r="B198" s="153" t="s">
        <v>1428</v>
      </c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</row>
    <row r="199" spans="1:222" ht="24" customHeight="1">
      <c r="A199" s="7" t="s">
        <v>1430</v>
      </c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</row>
    <row r="200" spans="1:222" ht="24" customHeight="1">
      <c r="A200" s="7" t="s">
        <v>1429</v>
      </c>
      <c r="B200" s="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</row>
    <row r="201" spans="1:222" ht="24" customHeight="1">
      <c r="A201" s="7" t="s">
        <v>785</v>
      </c>
      <c r="H201" s="153"/>
      <c r="I201" s="153"/>
      <c r="J201" s="153"/>
      <c r="K201" s="153"/>
      <c r="L201" s="153"/>
      <c r="M201" s="153"/>
    </row>
    <row r="202" spans="1:222" ht="24" customHeight="1">
      <c r="A202" s="153" t="s">
        <v>66</v>
      </c>
      <c r="B202" s="5"/>
      <c r="C202" s="5"/>
      <c r="D202" s="5"/>
      <c r="E202" s="5"/>
      <c r="F202" s="5"/>
      <c r="G202" s="5"/>
      <c r="H202" s="153"/>
      <c r="I202" s="153"/>
      <c r="J202" s="153"/>
      <c r="K202" s="153"/>
      <c r="L202" s="153"/>
      <c r="M202" s="153"/>
    </row>
    <row r="203" spans="1:222" s="36" customFormat="1" ht="24" customHeight="1">
      <c r="A203" s="153" t="s">
        <v>969</v>
      </c>
      <c r="B203" s="5"/>
      <c r="C203" s="5"/>
      <c r="D203" s="5"/>
      <c r="E203" s="5"/>
      <c r="F203" s="5"/>
      <c r="G203" s="5"/>
      <c r="H203" s="5"/>
      <c r="I203" s="5"/>
      <c r="J203" s="5"/>
      <c r="K203" s="153"/>
      <c r="L203" s="153"/>
      <c r="M203" s="153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</row>
    <row r="204" spans="1:222" ht="24" customHeight="1">
      <c r="A204" s="153"/>
      <c r="B204" s="153" t="s">
        <v>1427</v>
      </c>
      <c r="C204" s="5"/>
      <c r="D204" s="5"/>
      <c r="E204" s="5"/>
      <c r="F204" s="5"/>
      <c r="G204" s="5"/>
      <c r="H204" s="5"/>
      <c r="I204" s="5"/>
      <c r="J204" s="5"/>
      <c r="K204" s="153"/>
      <c r="L204" s="153"/>
      <c r="M204" s="153"/>
    </row>
    <row r="205" spans="1:222" ht="24" customHeight="1">
      <c r="A205" s="153" t="s">
        <v>1426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70"/>
      <c r="L205" s="153"/>
      <c r="M205" s="153"/>
    </row>
    <row r="206" spans="1:222" s="270" customFormat="1" ht="24" customHeight="1">
      <c r="A206" s="266"/>
      <c r="B206" s="266"/>
      <c r="C206" s="266"/>
      <c r="D206" s="266"/>
      <c r="E206" s="266"/>
      <c r="F206" s="266"/>
      <c r="G206" s="266"/>
      <c r="H206" s="266"/>
      <c r="I206" s="266"/>
      <c r="J206" s="266"/>
      <c r="K206" s="266"/>
      <c r="L206" s="4"/>
      <c r="M206" s="266"/>
    </row>
    <row r="207" spans="1:222" ht="24" customHeight="1">
      <c r="A207" s="25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</row>
    <row r="208" spans="1:222" ht="24" customHeight="1">
      <c r="A208" s="545" t="str">
        <f>+A139</f>
        <v>(Sign) ……………………………………...........……………………………...……………. Authorized Director</v>
      </c>
      <c r="B208" s="545"/>
      <c r="C208" s="545"/>
      <c r="D208" s="545"/>
      <c r="E208" s="545"/>
      <c r="F208" s="545"/>
      <c r="G208" s="545"/>
      <c r="H208" s="545"/>
      <c r="I208" s="545"/>
      <c r="J208" s="545"/>
      <c r="K208" s="545"/>
      <c r="L208" s="153"/>
      <c r="M208" s="153"/>
    </row>
    <row r="209" spans="1:222" ht="24" customHeight="1">
      <c r="A209" s="153"/>
      <c r="B209" s="543" t="str">
        <f>+B175</f>
        <v xml:space="preserve">                         (                                                                                                                                   )           </v>
      </c>
      <c r="C209" s="543"/>
      <c r="D209" s="543"/>
      <c r="E209" s="543"/>
      <c r="F209" s="543"/>
      <c r="G209" s="543"/>
      <c r="H209" s="543"/>
      <c r="I209" s="543"/>
      <c r="J209" s="153"/>
      <c r="K209" s="153"/>
      <c r="L209" s="153"/>
      <c r="M209" s="153"/>
    </row>
    <row r="210" spans="1:222" ht="25.5" customHeight="1">
      <c r="A210" s="546" t="s">
        <v>106</v>
      </c>
      <c r="B210" s="545"/>
      <c r="C210" s="545"/>
      <c r="D210" s="545"/>
      <c r="E210" s="545"/>
      <c r="F210" s="545"/>
      <c r="G210" s="545"/>
      <c r="H210" s="545"/>
      <c r="I210" s="545"/>
      <c r="J210" s="545"/>
      <c r="K210" s="545"/>
      <c r="L210" s="153"/>
    </row>
    <row r="211" spans="1:222" ht="25.5" customHeight="1">
      <c r="A211" s="153"/>
      <c r="B211" s="153"/>
      <c r="C211" s="153"/>
    </row>
    <row r="212" spans="1:222" ht="25.5" customHeight="1">
      <c r="A212" s="153" t="s">
        <v>786</v>
      </c>
      <c r="B212" s="5"/>
      <c r="C212" s="5"/>
      <c r="D212" s="5"/>
      <c r="E212" s="5"/>
      <c r="F212" s="5"/>
      <c r="G212" s="5"/>
      <c r="H212" s="5"/>
      <c r="I212" s="5"/>
      <c r="J212" s="5"/>
      <c r="K212" s="153"/>
      <c r="L212" s="153"/>
      <c r="M212" s="153"/>
    </row>
    <row r="213" spans="1:222" s="235" customFormat="1" ht="25.5" customHeight="1">
      <c r="A213" s="232"/>
      <c r="B213" s="232" t="s">
        <v>1255</v>
      </c>
      <c r="C213" s="5"/>
      <c r="D213" s="5"/>
      <c r="E213" s="5"/>
      <c r="F213" s="5"/>
      <c r="G213" s="5"/>
      <c r="H213" s="5"/>
      <c r="I213" s="5"/>
      <c r="J213" s="5"/>
      <c r="K213" s="232"/>
      <c r="L213" s="232"/>
      <c r="M213" s="232"/>
    </row>
    <row r="214" spans="1:222" ht="25.5" customHeight="1">
      <c r="A214" s="232" t="s">
        <v>1254</v>
      </c>
      <c r="B214" s="232"/>
      <c r="C214" s="232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</row>
    <row r="215" spans="1:222" ht="25.5" customHeight="1">
      <c r="A215" s="232" t="s">
        <v>1256</v>
      </c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</row>
    <row r="216" spans="1:222" ht="25.5" customHeight="1">
      <c r="A216" s="232" t="s">
        <v>1257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</row>
    <row r="217" spans="1:222" ht="25.5" customHeight="1">
      <c r="A217" s="153"/>
      <c r="B217" s="153" t="s">
        <v>672</v>
      </c>
      <c r="C217" s="5"/>
      <c r="D217" s="5"/>
      <c r="E217" s="5"/>
      <c r="F217" s="5"/>
      <c r="G217" s="5"/>
      <c r="H217" s="5"/>
      <c r="I217" s="5"/>
      <c r="J217" s="5"/>
      <c r="K217" s="153"/>
      <c r="L217" s="153"/>
      <c r="M217" s="153"/>
    </row>
    <row r="218" spans="1:222" ht="25.5" customHeight="1">
      <c r="A218" s="153" t="s">
        <v>640</v>
      </c>
      <c r="B218" s="5"/>
      <c r="C218" s="5"/>
      <c r="D218" s="5"/>
      <c r="E218" s="5"/>
      <c r="F218" s="5"/>
      <c r="G218" s="5"/>
      <c r="H218" s="5"/>
      <c r="I218" s="5"/>
      <c r="J218" s="5"/>
      <c r="K218" s="153"/>
      <c r="L218" s="153"/>
      <c r="M218" s="153"/>
    </row>
    <row r="219" spans="1:222" ht="25.5" customHeight="1">
      <c r="A219" s="153" t="s">
        <v>643</v>
      </c>
      <c r="B219" s="5"/>
      <c r="C219" s="5"/>
      <c r="D219" s="5"/>
      <c r="E219" s="5"/>
      <c r="F219" s="5"/>
      <c r="G219" s="5"/>
      <c r="H219" s="5"/>
      <c r="I219" s="5"/>
      <c r="J219" s="5"/>
      <c r="K219" s="153"/>
      <c r="L219" s="153"/>
      <c r="M219" s="153"/>
    </row>
    <row r="220" spans="1:222" s="36" customFormat="1" ht="25.5" customHeight="1">
      <c r="A220" s="153"/>
      <c r="B220" s="153" t="s">
        <v>553</v>
      </c>
      <c r="C220" s="5"/>
      <c r="D220" s="5"/>
      <c r="E220" s="5"/>
      <c r="F220" s="5"/>
      <c r="G220" s="5"/>
      <c r="H220" s="5"/>
      <c r="I220" s="5"/>
      <c r="J220" s="5"/>
      <c r="K220" s="153"/>
      <c r="L220" s="153"/>
      <c r="M220" s="153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</row>
    <row r="221" spans="1:222" s="36" customFormat="1" ht="25.5" customHeight="1">
      <c r="A221" s="153" t="s">
        <v>644</v>
      </c>
      <c r="B221" s="153"/>
      <c r="C221" s="153"/>
      <c r="D221" s="153"/>
      <c r="E221" s="153"/>
      <c r="F221" s="153"/>
      <c r="G221" s="153"/>
      <c r="H221" s="5"/>
      <c r="I221" s="5"/>
      <c r="J221" s="5"/>
      <c r="K221" s="5"/>
      <c r="L221" s="153"/>
      <c r="M221" s="153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4"/>
      <c r="HA221" s="24"/>
      <c r="HB221" s="24"/>
      <c r="HC221" s="24"/>
      <c r="HD221" s="24"/>
      <c r="HE221" s="24"/>
      <c r="HF221" s="24"/>
      <c r="HG221" s="24"/>
      <c r="HH221" s="24"/>
      <c r="HI221" s="24"/>
      <c r="HJ221" s="24"/>
      <c r="HK221" s="24"/>
      <c r="HL221" s="24"/>
      <c r="HM221" s="24"/>
      <c r="HN221" s="24"/>
    </row>
    <row r="222" spans="1:222" s="36" customFormat="1" ht="25.5" customHeight="1">
      <c r="A222" s="153" t="s">
        <v>645</v>
      </c>
      <c r="B222" s="153"/>
      <c r="C222" s="153"/>
      <c r="D222" s="153"/>
      <c r="E222" s="153"/>
      <c r="F222" s="153"/>
      <c r="G222" s="153"/>
      <c r="H222" s="5"/>
      <c r="I222" s="5"/>
      <c r="J222" s="5"/>
      <c r="K222" s="5"/>
      <c r="L222" s="153"/>
      <c r="M222" s="153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4"/>
      <c r="HA222" s="24"/>
      <c r="HB222" s="24"/>
      <c r="HC222" s="24"/>
      <c r="HD222" s="24"/>
      <c r="HE222" s="24"/>
      <c r="HF222" s="24"/>
      <c r="HG222" s="24"/>
      <c r="HH222" s="24"/>
      <c r="HI222" s="24"/>
      <c r="HJ222" s="24"/>
      <c r="HK222" s="24"/>
      <c r="HL222" s="24"/>
      <c r="HM222" s="24"/>
      <c r="HN222" s="24"/>
    </row>
    <row r="223" spans="1:222" s="36" customFormat="1" ht="25.5" customHeight="1">
      <c r="A223" s="266"/>
      <c r="B223" s="272" t="s">
        <v>1704</v>
      </c>
      <c r="C223" s="266"/>
      <c r="D223" s="266"/>
      <c r="E223" s="266"/>
      <c r="F223" s="266"/>
      <c r="G223" s="266"/>
      <c r="H223" s="5"/>
      <c r="I223" s="5"/>
      <c r="J223" s="5"/>
      <c r="K223" s="5"/>
      <c r="L223" s="266"/>
      <c r="M223" s="266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4"/>
      <c r="HA223" s="24"/>
      <c r="HB223" s="24"/>
      <c r="HC223" s="24"/>
      <c r="HD223" s="24"/>
      <c r="HE223" s="24"/>
      <c r="HF223" s="24"/>
      <c r="HG223" s="24"/>
      <c r="HH223" s="24"/>
      <c r="HI223" s="24"/>
      <c r="HJ223" s="24"/>
      <c r="HK223" s="24"/>
      <c r="HL223" s="24"/>
      <c r="HM223" s="24"/>
      <c r="HN223" s="24"/>
    </row>
    <row r="224" spans="1:222" ht="25.5" customHeight="1">
      <c r="A224" s="153" t="s">
        <v>1054</v>
      </c>
      <c r="B224" s="153"/>
      <c r="C224" s="70"/>
      <c r="D224" s="70"/>
      <c r="E224" s="70"/>
      <c r="F224" s="70"/>
      <c r="G224" s="153"/>
      <c r="H224" s="153"/>
      <c r="I224" s="153"/>
      <c r="J224" s="153"/>
      <c r="K224" s="153"/>
      <c r="L224" s="153"/>
      <c r="M224" s="153"/>
    </row>
    <row r="225" spans="1:222" ht="25.5" customHeight="1">
      <c r="A225" s="153" t="s">
        <v>646</v>
      </c>
      <c r="B225" s="153"/>
      <c r="C225" s="70"/>
      <c r="D225" s="70"/>
      <c r="E225" s="70"/>
      <c r="F225" s="70"/>
      <c r="G225" s="153"/>
      <c r="H225" s="153"/>
      <c r="I225" s="153"/>
      <c r="J225" s="153"/>
      <c r="K225" s="153"/>
      <c r="L225" s="153"/>
      <c r="M225" s="153"/>
    </row>
    <row r="226" spans="1:222" s="270" customFormat="1" ht="25.5" customHeight="1">
      <c r="A226" s="153"/>
      <c r="B226" s="153" t="s">
        <v>554</v>
      </c>
      <c r="C226" s="70"/>
      <c r="D226" s="70"/>
      <c r="E226" s="70"/>
      <c r="F226" s="70"/>
      <c r="G226" s="266"/>
      <c r="H226" s="266"/>
      <c r="I226" s="266"/>
      <c r="J226" s="266"/>
      <c r="K226" s="266"/>
      <c r="L226" s="266"/>
      <c r="M226" s="266"/>
    </row>
    <row r="227" spans="1:222" s="270" customFormat="1" ht="25.5" customHeight="1">
      <c r="A227" s="153" t="s">
        <v>647</v>
      </c>
      <c r="B227" s="153"/>
      <c r="C227" s="70"/>
      <c r="D227" s="70"/>
      <c r="E227" s="70"/>
      <c r="F227" s="70"/>
      <c r="G227" s="266"/>
      <c r="H227" s="266"/>
      <c r="I227" s="266"/>
      <c r="J227" s="266"/>
      <c r="K227" s="266"/>
      <c r="L227" s="266"/>
      <c r="M227" s="266"/>
    </row>
    <row r="228" spans="1:222" ht="25.5" customHeight="1">
      <c r="A228" s="153" t="s">
        <v>648</v>
      </c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</row>
    <row r="229" spans="1:222" s="36" customFormat="1" ht="25.5" customHeight="1">
      <c r="A229" s="153" t="s">
        <v>476</v>
      </c>
      <c r="B229" s="153" t="s">
        <v>673</v>
      </c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</row>
    <row r="230" spans="1:222" s="36" customFormat="1" ht="25.5" customHeight="1">
      <c r="A230" s="153" t="s">
        <v>641</v>
      </c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</row>
    <row r="231" spans="1:222" s="36" customFormat="1" ht="25.5" customHeight="1">
      <c r="A231" s="153" t="s">
        <v>642</v>
      </c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4"/>
      <c r="M231" s="153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</row>
    <row r="232" spans="1:222" s="36" customFormat="1" ht="25.5" customHeight="1">
      <c r="A232" s="153" t="s">
        <v>1055</v>
      </c>
      <c r="B232" s="153"/>
      <c r="C232" s="153"/>
      <c r="D232" s="128"/>
      <c r="E232" s="128"/>
      <c r="F232" s="128"/>
      <c r="G232" s="128"/>
      <c r="H232" s="128"/>
      <c r="I232" s="128"/>
      <c r="J232" s="128"/>
      <c r="K232" s="128"/>
      <c r="L232" s="153"/>
      <c r="M232" s="153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</row>
    <row r="233" spans="1:222" s="36" customFormat="1" ht="25.5" customHeight="1">
      <c r="A233" s="153" t="s">
        <v>991</v>
      </c>
      <c r="B233" s="153"/>
      <c r="C233" s="153"/>
      <c r="D233" s="4"/>
      <c r="E233" s="4"/>
      <c r="F233" s="4"/>
      <c r="G233" s="4"/>
      <c r="H233" s="4"/>
      <c r="I233" s="4"/>
      <c r="J233" s="4"/>
      <c r="K233" s="4"/>
      <c r="L233" s="153"/>
      <c r="M233" s="153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</row>
    <row r="234" spans="1:222" s="36" customFormat="1" ht="25.5" customHeight="1">
      <c r="A234" s="153" t="s">
        <v>990</v>
      </c>
      <c r="B234" s="153"/>
      <c r="C234" s="153"/>
      <c r="D234" s="4"/>
      <c r="E234" s="4"/>
      <c r="F234" s="4"/>
      <c r="G234" s="4"/>
      <c r="H234" s="4"/>
      <c r="I234" s="4"/>
      <c r="J234" s="4"/>
      <c r="K234" s="4"/>
      <c r="L234" s="153"/>
      <c r="M234" s="153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</row>
    <row r="235" spans="1:222" s="36" customFormat="1" ht="25.5" customHeight="1">
      <c r="A235" s="153" t="s">
        <v>67</v>
      </c>
      <c r="B235" s="153"/>
      <c r="C235" s="153"/>
      <c r="D235" s="128"/>
      <c r="E235" s="128"/>
      <c r="F235" s="128"/>
      <c r="G235" s="128"/>
      <c r="H235" s="128"/>
      <c r="I235" s="128"/>
      <c r="J235" s="128"/>
      <c r="K235" s="4"/>
      <c r="L235" s="153"/>
      <c r="M235" s="153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</row>
    <row r="236" spans="1:222" ht="25.5" customHeight="1">
      <c r="A236" s="153" t="s">
        <v>1056</v>
      </c>
      <c r="B236" s="153"/>
      <c r="C236" s="153"/>
      <c r="D236" s="128"/>
      <c r="E236" s="128"/>
      <c r="F236" s="128"/>
      <c r="G236" s="128"/>
      <c r="H236" s="128"/>
      <c r="I236" s="128"/>
      <c r="J236" s="128"/>
      <c r="L236" s="153"/>
    </row>
    <row r="237" spans="1:222" ht="25.5" customHeight="1">
      <c r="A237" s="70" t="s">
        <v>1022</v>
      </c>
      <c r="B237" s="70"/>
      <c r="C237" s="70"/>
      <c r="D237" s="128"/>
      <c r="E237" s="128"/>
      <c r="F237" s="128"/>
      <c r="G237" s="128"/>
      <c r="H237" s="128"/>
      <c r="I237" s="128"/>
      <c r="J237" s="128"/>
      <c r="L237" s="153"/>
    </row>
    <row r="238" spans="1:222" ht="25.5" customHeight="1">
      <c r="A238" s="70" t="s">
        <v>989</v>
      </c>
      <c r="B238" s="70"/>
      <c r="C238" s="70"/>
      <c r="D238" s="128"/>
      <c r="E238" s="128"/>
      <c r="F238" s="128"/>
      <c r="G238" s="128"/>
      <c r="H238" s="128"/>
      <c r="I238" s="128"/>
      <c r="J238" s="128"/>
      <c r="L238" s="153"/>
    </row>
    <row r="239" spans="1:222" ht="25.5" customHeight="1">
      <c r="A239" s="153"/>
      <c r="B239" s="153"/>
      <c r="C239" s="153"/>
      <c r="L239" s="153"/>
      <c r="M239" s="153"/>
    </row>
    <row r="240" spans="1:222" ht="25.5" customHeight="1">
      <c r="A240" s="153"/>
      <c r="B240" s="153"/>
      <c r="C240" s="153"/>
      <c r="L240" s="153"/>
      <c r="M240" s="153"/>
    </row>
    <row r="241" spans="1:222" ht="25.5" customHeight="1">
      <c r="A241" s="545" t="str">
        <f>+A208</f>
        <v>(Sign) ……………………………………...........……………………………...……………. Authorized Director</v>
      </c>
      <c r="B241" s="545"/>
      <c r="C241" s="545"/>
      <c r="D241" s="545"/>
      <c r="E241" s="545"/>
      <c r="F241" s="545"/>
      <c r="G241" s="545"/>
      <c r="H241" s="545"/>
      <c r="I241" s="545"/>
      <c r="J241" s="545"/>
      <c r="K241" s="545"/>
      <c r="L241" s="153"/>
      <c r="M241" s="153"/>
    </row>
    <row r="242" spans="1:222" s="36" customFormat="1" ht="25.5" customHeight="1">
      <c r="A242" s="153"/>
      <c r="B242" s="543" t="str">
        <f>+B209</f>
        <v xml:space="preserve">                         (                                                                                                                                   )           </v>
      </c>
      <c r="C242" s="543"/>
      <c r="D242" s="543"/>
      <c r="E242" s="543"/>
      <c r="F242" s="543"/>
      <c r="G242" s="543"/>
      <c r="H242" s="543"/>
      <c r="I242" s="543"/>
      <c r="J242" s="153"/>
      <c r="K242" s="153"/>
      <c r="L242" s="153"/>
      <c r="M242" s="153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</row>
    <row r="243" spans="1:222" s="36" customFormat="1" ht="26.1" customHeight="1">
      <c r="A243" s="546" t="s">
        <v>507</v>
      </c>
      <c r="B243" s="545"/>
      <c r="C243" s="545"/>
      <c r="D243" s="545"/>
      <c r="E243" s="545"/>
      <c r="F243" s="545"/>
      <c r="G243" s="545"/>
      <c r="H243" s="545"/>
      <c r="I243" s="545"/>
      <c r="J243" s="545"/>
      <c r="K243" s="545"/>
      <c r="L243" s="153"/>
      <c r="M243" s="153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</row>
    <row r="244" spans="1:222" ht="26.1" customHeight="1"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</row>
    <row r="245" spans="1:222" ht="26.1" customHeight="1">
      <c r="A245" s="153" t="s">
        <v>1057</v>
      </c>
      <c r="B245" s="70"/>
      <c r="C245" s="70"/>
      <c r="D245" s="128"/>
      <c r="E245" s="128"/>
      <c r="F245" s="128"/>
      <c r="G245" s="128"/>
      <c r="H245" s="128"/>
      <c r="I245" s="128"/>
      <c r="J245" s="128"/>
      <c r="K245" s="128"/>
    </row>
    <row r="246" spans="1:222" ht="26.1" customHeight="1">
      <c r="A246" s="70" t="s">
        <v>987</v>
      </c>
      <c r="B246" s="70"/>
      <c r="C246" s="70"/>
      <c r="D246" s="128"/>
      <c r="E246" s="128"/>
      <c r="F246" s="128"/>
      <c r="G246" s="128"/>
      <c r="H246" s="128"/>
      <c r="I246" s="128"/>
      <c r="J246" s="128"/>
      <c r="K246" s="128"/>
    </row>
    <row r="247" spans="1:222" ht="26.1" customHeight="1">
      <c r="A247" s="70" t="s">
        <v>1023</v>
      </c>
      <c r="B247" s="70"/>
      <c r="C247" s="70"/>
      <c r="D247" s="128"/>
      <c r="E247" s="128"/>
      <c r="F247" s="128"/>
      <c r="G247" s="128"/>
      <c r="H247" s="128"/>
      <c r="I247" s="128"/>
      <c r="J247" s="128"/>
      <c r="K247" s="128"/>
    </row>
    <row r="248" spans="1:222" ht="26.1" customHeight="1">
      <c r="A248" s="70" t="s">
        <v>1431</v>
      </c>
      <c r="B248" s="70"/>
      <c r="C248" s="70"/>
      <c r="D248" s="128"/>
      <c r="E248" s="128"/>
      <c r="F248" s="128"/>
      <c r="G248" s="128"/>
      <c r="H248" s="128"/>
      <c r="I248" s="128"/>
      <c r="J248" s="128"/>
      <c r="K248" s="128"/>
    </row>
    <row r="249" spans="1:222" ht="26.1" customHeight="1">
      <c r="A249" s="70" t="s">
        <v>1432</v>
      </c>
      <c r="B249" s="70"/>
      <c r="C249" s="70"/>
      <c r="D249" s="128"/>
      <c r="E249" s="128"/>
      <c r="F249" s="128"/>
      <c r="G249" s="128"/>
      <c r="H249" s="128"/>
      <c r="I249" s="128"/>
      <c r="J249" s="128"/>
      <c r="K249" s="128"/>
    </row>
    <row r="250" spans="1:222" ht="26.1" customHeight="1">
      <c r="A250" s="70" t="s">
        <v>1434</v>
      </c>
      <c r="B250" s="70"/>
      <c r="C250" s="70"/>
      <c r="D250" s="128"/>
      <c r="E250" s="128"/>
      <c r="F250" s="128"/>
      <c r="G250" s="128"/>
      <c r="H250" s="128"/>
      <c r="I250" s="128"/>
      <c r="J250" s="128"/>
      <c r="K250" s="128"/>
    </row>
    <row r="251" spans="1:222" ht="26.1" customHeight="1">
      <c r="A251" s="153" t="s">
        <v>1433</v>
      </c>
      <c r="B251" s="70"/>
      <c r="C251" s="128"/>
      <c r="D251" s="128"/>
      <c r="E251" s="128"/>
      <c r="F251" s="128"/>
      <c r="G251" s="128"/>
      <c r="H251" s="128"/>
      <c r="I251" s="128"/>
      <c r="J251" s="128"/>
      <c r="K251" s="128"/>
    </row>
    <row r="252" spans="1:222" ht="26.1" customHeight="1">
      <c r="A252" s="153" t="s">
        <v>988</v>
      </c>
      <c r="B252" s="70"/>
      <c r="C252" s="128"/>
      <c r="D252" s="128"/>
      <c r="E252" s="128"/>
      <c r="F252" s="128"/>
      <c r="G252" s="128"/>
      <c r="H252" s="128"/>
      <c r="I252" s="128"/>
      <c r="J252" s="128"/>
      <c r="K252" s="128"/>
    </row>
    <row r="253" spans="1:222" ht="26.1" customHeight="1">
      <c r="A253" s="29" t="s">
        <v>787</v>
      </c>
      <c r="B253" s="34"/>
      <c r="C253" s="29"/>
      <c r="D253" s="29"/>
      <c r="E253" s="29"/>
      <c r="F253" s="29"/>
      <c r="G253" s="29"/>
      <c r="H253" s="29"/>
      <c r="I253" s="29"/>
      <c r="J253" s="29"/>
      <c r="K253" s="29"/>
    </row>
    <row r="254" spans="1:222" ht="26.1" customHeight="1">
      <c r="A254" s="29" t="s">
        <v>788</v>
      </c>
      <c r="B254" s="34"/>
      <c r="C254" s="29"/>
      <c r="D254" s="29"/>
      <c r="E254" s="29"/>
      <c r="F254" s="29"/>
      <c r="G254" s="29"/>
      <c r="H254" s="29"/>
      <c r="I254" s="29"/>
      <c r="J254" s="29"/>
      <c r="K254" s="29"/>
    </row>
    <row r="255" spans="1:222" ht="26.1" customHeight="1">
      <c r="A255" s="29" t="s">
        <v>59</v>
      </c>
      <c r="B255" s="34"/>
      <c r="C255" s="29"/>
      <c r="D255" s="29"/>
      <c r="E255" s="29"/>
      <c r="F255" s="29"/>
      <c r="G255" s="29"/>
      <c r="H255" s="29"/>
      <c r="I255" s="29"/>
      <c r="J255" s="29"/>
      <c r="K255" s="29"/>
    </row>
    <row r="256" spans="1:222" ht="26.1" customHeight="1">
      <c r="A256" s="29" t="s">
        <v>60</v>
      </c>
      <c r="B256" s="34"/>
      <c r="C256" s="29"/>
      <c r="D256" s="29"/>
      <c r="E256" s="29"/>
      <c r="F256" s="29"/>
      <c r="G256" s="29"/>
      <c r="H256" s="29"/>
      <c r="I256" s="29"/>
      <c r="J256" s="29"/>
      <c r="K256" s="29"/>
    </row>
    <row r="257" spans="1:222" ht="26.1" customHeight="1">
      <c r="A257" s="29" t="s">
        <v>61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</row>
    <row r="258" spans="1:222" ht="26.1" customHeight="1">
      <c r="A258" s="29" t="s">
        <v>789</v>
      </c>
      <c r="B258" s="34"/>
      <c r="C258" s="29"/>
      <c r="D258" s="29"/>
      <c r="E258" s="29"/>
      <c r="F258" s="29"/>
      <c r="G258" s="29"/>
      <c r="H258" s="29"/>
      <c r="I258" s="29"/>
      <c r="J258" s="29"/>
      <c r="K258" s="29"/>
    </row>
    <row r="259" spans="1:222" ht="26.1" customHeight="1">
      <c r="A259" s="29" t="s">
        <v>62</v>
      </c>
      <c r="B259" s="35"/>
      <c r="C259" s="7"/>
      <c r="D259" s="7"/>
    </row>
    <row r="260" spans="1:222" ht="26.1" customHeight="1">
      <c r="A260" s="4" t="s">
        <v>63</v>
      </c>
    </row>
    <row r="261" spans="1:222" ht="26.1" customHeight="1">
      <c r="A261" s="4" t="s">
        <v>517</v>
      </c>
    </row>
    <row r="262" spans="1:222" ht="26.1" customHeight="1">
      <c r="A262" s="4" t="s">
        <v>518</v>
      </c>
      <c r="K262" s="7"/>
    </row>
    <row r="263" spans="1:222" ht="26.1" customHeight="1">
      <c r="A263" s="4" t="s">
        <v>64</v>
      </c>
      <c r="K263" s="7"/>
    </row>
    <row r="264" spans="1:222" s="205" customFormat="1" ht="26.1" customHeight="1">
      <c r="A264" s="29" t="s">
        <v>1121</v>
      </c>
      <c r="B264" s="34"/>
      <c r="C264" s="153"/>
      <c r="D264" s="4"/>
      <c r="E264" s="4"/>
      <c r="F264" s="4"/>
      <c r="G264" s="4"/>
      <c r="H264" s="4"/>
      <c r="I264" s="4"/>
      <c r="J264" s="4"/>
      <c r="K264" s="7"/>
      <c r="L264" s="4"/>
      <c r="M264" s="4"/>
    </row>
    <row r="265" spans="1:222" s="205" customFormat="1" ht="26.1" customHeight="1">
      <c r="A265" s="29" t="s">
        <v>1435</v>
      </c>
      <c r="B265" s="35"/>
      <c r="C265" s="153"/>
      <c r="D265" s="4"/>
      <c r="E265" s="4"/>
      <c r="F265" s="4"/>
      <c r="G265" s="4"/>
      <c r="H265" s="4"/>
      <c r="I265" s="4"/>
      <c r="J265" s="4"/>
      <c r="K265" s="7"/>
      <c r="L265" s="4"/>
      <c r="M265" s="4"/>
    </row>
    <row r="266" spans="1:222" s="205" customFormat="1" ht="26.1" customHeight="1">
      <c r="A266" s="4" t="s">
        <v>1120</v>
      </c>
      <c r="B266" s="4"/>
      <c r="C266" s="153"/>
      <c r="D266" s="4"/>
      <c r="E266" s="4"/>
      <c r="F266" s="4"/>
      <c r="G266" s="4"/>
      <c r="H266" s="4"/>
      <c r="I266" s="4"/>
      <c r="J266" s="4"/>
      <c r="K266" s="7"/>
      <c r="L266" s="4"/>
      <c r="M266" s="4"/>
    </row>
    <row r="267" spans="1:222" s="36" customFormat="1" ht="26.1" customHeight="1">
      <c r="A267" s="4" t="s">
        <v>1436</v>
      </c>
      <c r="B267" s="153"/>
      <c r="C267" s="153"/>
      <c r="D267" s="4"/>
      <c r="E267" s="4"/>
      <c r="F267" s="4"/>
      <c r="G267" s="4"/>
      <c r="H267" s="4"/>
      <c r="I267" s="4"/>
      <c r="J267" s="4"/>
      <c r="K267" s="7"/>
      <c r="L267" s="4"/>
      <c r="M267" s="153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</row>
    <row r="268" spans="1:222" s="36" customFormat="1" ht="26.1" customHeight="1">
      <c r="A268" s="4" t="s">
        <v>1236</v>
      </c>
      <c r="B268" s="153"/>
      <c r="C268" s="153"/>
      <c r="D268" s="4"/>
      <c r="E268" s="4"/>
      <c r="F268" s="4"/>
      <c r="G268" s="4"/>
      <c r="H268" s="4"/>
      <c r="I268" s="4"/>
      <c r="J268" s="4"/>
      <c r="K268" s="4"/>
      <c r="L268" s="153"/>
      <c r="M268" s="153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</row>
    <row r="269" spans="1:222" s="36" customFormat="1" ht="26.1" customHeight="1">
      <c r="A269" s="4" t="s">
        <v>1235</v>
      </c>
      <c r="B269" s="212"/>
      <c r="C269" s="212"/>
      <c r="D269" s="4"/>
      <c r="E269" s="4"/>
      <c r="F269" s="4"/>
      <c r="G269" s="4"/>
      <c r="H269" s="4"/>
      <c r="I269" s="4"/>
      <c r="J269" s="4"/>
      <c r="K269" s="4"/>
      <c r="L269" s="212"/>
      <c r="M269" s="212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</row>
    <row r="270" spans="1:222" s="36" customFormat="1" ht="26.1" customHeight="1">
      <c r="A270" s="4"/>
      <c r="B270" s="325"/>
      <c r="C270" s="325"/>
      <c r="D270" s="4"/>
      <c r="E270" s="4"/>
      <c r="F270" s="4"/>
      <c r="G270" s="4"/>
      <c r="H270" s="4"/>
      <c r="I270" s="4"/>
      <c r="J270" s="4"/>
      <c r="K270" s="4"/>
      <c r="L270" s="325"/>
      <c r="M270" s="325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4"/>
      <c r="HA270" s="24"/>
      <c r="HB270" s="24"/>
      <c r="HC270" s="24"/>
      <c r="HD270" s="24"/>
      <c r="HE270" s="24"/>
      <c r="HF270" s="24"/>
      <c r="HG270" s="24"/>
      <c r="HH270" s="24"/>
      <c r="HI270" s="24"/>
      <c r="HJ270" s="24"/>
      <c r="HK270" s="24"/>
      <c r="HL270" s="24"/>
      <c r="HM270" s="24"/>
      <c r="HN270" s="24"/>
    </row>
    <row r="271" spans="1:222" ht="26.1" customHeight="1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</row>
    <row r="272" spans="1:222" s="36" customFormat="1" ht="26.1" customHeight="1">
      <c r="A272" s="153"/>
      <c r="B272" s="153"/>
      <c r="C272" s="153"/>
      <c r="D272" s="4"/>
      <c r="E272" s="4"/>
      <c r="F272" s="4"/>
      <c r="G272" s="4"/>
      <c r="H272" s="4"/>
      <c r="I272" s="4"/>
      <c r="J272" s="4"/>
      <c r="K272" s="4"/>
      <c r="L272" s="153"/>
      <c r="M272" s="153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</row>
    <row r="273" spans="1:222" s="36" customFormat="1" ht="26.1" customHeight="1">
      <c r="A273" s="545" t="str">
        <f>+A241</f>
        <v>(Sign) ……………………………………...........……………………………...……………. Authorized Director</v>
      </c>
      <c r="B273" s="545"/>
      <c r="C273" s="545"/>
      <c r="D273" s="545"/>
      <c r="E273" s="545"/>
      <c r="F273" s="545"/>
      <c r="G273" s="545"/>
      <c r="H273" s="545"/>
      <c r="I273" s="545"/>
      <c r="J273" s="545"/>
      <c r="K273" s="545"/>
      <c r="L273" s="153"/>
      <c r="M273" s="153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</row>
    <row r="274" spans="1:222" s="36" customFormat="1" ht="26.1" customHeight="1">
      <c r="A274" s="153"/>
      <c r="B274" s="543" t="str">
        <f>+B242</f>
        <v xml:space="preserve">                         (                                                                                                                                   )           </v>
      </c>
      <c r="C274" s="543"/>
      <c r="D274" s="543"/>
      <c r="E274" s="543"/>
      <c r="F274" s="543"/>
      <c r="G274" s="543"/>
      <c r="H274" s="543"/>
      <c r="I274" s="543"/>
      <c r="J274" s="153"/>
      <c r="K274" s="153"/>
      <c r="L274" s="153"/>
      <c r="M274" s="153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4"/>
      <c r="HA274" s="24"/>
      <c r="HB274" s="24"/>
      <c r="HC274" s="24"/>
      <c r="HD274" s="24"/>
      <c r="HE274" s="24"/>
      <c r="HF274" s="24"/>
      <c r="HG274" s="24"/>
      <c r="HH274" s="24"/>
      <c r="HI274" s="24"/>
      <c r="HJ274" s="24"/>
      <c r="HK274" s="24"/>
      <c r="HL274" s="24"/>
      <c r="HM274" s="24"/>
      <c r="HN274" s="24"/>
    </row>
    <row r="275" spans="1:222" s="36" customFormat="1" ht="23.45" customHeight="1">
      <c r="A275" s="546" t="s">
        <v>394</v>
      </c>
      <c r="B275" s="545"/>
      <c r="C275" s="545"/>
      <c r="D275" s="545"/>
      <c r="E275" s="545"/>
      <c r="F275" s="545"/>
      <c r="G275" s="545"/>
      <c r="H275" s="545"/>
      <c r="I275" s="545"/>
      <c r="J275" s="545"/>
      <c r="K275" s="545"/>
      <c r="L275" s="153"/>
      <c r="M275" s="153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</row>
    <row r="276" spans="1:222" s="36" customFormat="1" ht="23.45" customHeight="1">
      <c r="A276" s="153"/>
      <c r="B276" s="153"/>
      <c r="C276" s="153"/>
      <c r="D276" s="4"/>
      <c r="E276" s="4"/>
      <c r="F276" s="4"/>
      <c r="G276" s="4"/>
      <c r="H276" s="4"/>
      <c r="I276" s="4"/>
      <c r="J276" s="4"/>
      <c r="K276" s="4"/>
      <c r="L276" s="153"/>
      <c r="M276" s="153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</row>
    <row r="277" spans="1:222" s="243" customFormat="1" ht="23.45" customHeight="1">
      <c r="A277" s="29" t="s">
        <v>1277</v>
      </c>
      <c r="B277" s="4"/>
      <c r="C277" s="4"/>
      <c r="D277" s="240"/>
      <c r="E277" s="240"/>
      <c r="F277" s="240"/>
      <c r="G277" s="240"/>
      <c r="H277" s="240"/>
      <c r="I277" s="240"/>
      <c r="J277" s="240"/>
      <c r="K277" s="240"/>
      <c r="L277" s="240"/>
      <c r="M277" s="240"/>
    </row>
    <row r="278" spans="1:222" ht="23.45" customHeight="1">
      <c r="A278" s="29" t="s">
        <v>1122</v>
      </c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</row>
    <row r="279" spans="1:222" ht="23.45" customHeight="1">
      <c r="A279" s="4" t="s">
        <v>1123</v>
      </c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</row>
    <row r="280" spans="1:222" ht="23.45" customHeight="1">
      <c r="A280" s="4" t="s">
        <v>1437</v>
      </c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 t="s">
        <v>3</v>
      </c>
    </row>
    <row r="281" spans="1:222" ht="23.45" customHeight="1">
      <c r="A281" s="4" t="s">
        <v>1438</v>
      </c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 t="s">
        <v>3</v>
      </c>
    </row>
    <row r="282" spans="1:222" ht="23.45" customHeight="1">
      <c r="A282" s="4" t="s">
        <v>1125</v>
      </c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</row>
    <row r="283" spans="1:222" s="213" customFormat="1" ht="23.45" customHeight="1">
      <c r="A283" s="29" t="s">
        <v>1230</v>
      </c>
      <c r="B283" s="34"/>
      <c r="C283" s="29"/>
      <c r="D283" s="29"/>
      <c r="E283" s="29"/>
      <c r="F283" s="29"/>
      <c r="G283" s="29"/>
      <c r="H283" s="29"/>
      <c r="I283" s="29"/>
      <c r="J283" s="29"/>
      <c r="K283" s="29"/>
      <c r="L283" s="4"/>
      <c r="M283" s="212"/>
    </row>
    <row r="284" spans="1:222" ht="23.45" customHeight="1">
      <c r="A284" s="29" t="s">
        <v>1124</v>
      </c>
      <c r="B284" s="34"/>
      <c r="C284" s="29"/>
      <c r="D284" s="29"/>
      <c r="E284" s="29"/>
      <c r="F284" s="29"/>
      <c r="G284" s="29"/>
      <c r="H284" s="29"/>
      <c r="I284" s="29"/>
      <c r="J284" s="29"/>
      <c r="K284" s="29"/>
      <c r="M284" s="153" t="s">
        <v>3</v>
      </c>
    </row>
    <row r="285" spans="1:222" ht="23.45" customHeight="1">
      <c r="A285" s="4" t="s">
        <v>1439</v>
      </c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M285" s="153"/>
    </row>
    <row r="286" spans="1:222" ht="23.45" customHeight="1">
      <c r="A286" s="4" t="s">
        <v>1440</v>
      </c>
      <c r="B286" s="34"/>
      <c r="C286" s="29"/>
      <c r="D286" s="29"/>
      <c r="E286" s="29"/>
      <c r="F286" s="29"/>
      <c r="G286" s="29"/>
      <c r="H286" s="29"/>
      <c r="I286" s="29"/>
      <c r="J286" s="29"/>
      <c r="K286" s="29"/>
      <c r="M286" s="153"/>
    </row>
    <row r="287" spans="1:222" ht="23.45" customHeight="1">
      <c r="A287" s="4" t="s">
        <v>1441</v>
      </c>
      <c r="B287" s="35"/>
      <c r="C287" s="7"/>
      <c r="D287" s="7"/>
      <c r="M287" s="153" t="s">
        <v>3</v>
      </c>
    </row>
    <row r="288" spans="1:222" ht="23.45" customHeight="1">
      <c r="A288" s="4" t="s">
        <v>1126</v>
      </c>
      <c r="M288" s="153"/>
    </row>
    <row r="289" spans="1:13" s="213" customFormat="1" ht="23.45" customHeight="1">
      <c r="A289" s="29" t="s">
        <v>1231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212"/>
    </row>
    <row r="290" spans="1:13" s="205" customFormat="1" ht="23.45" customHeight="1">
      <c r="A290" s="29" t="s">
        <v>1443</v>
      </c>
      <c r="B290" s="3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204"/>
    </row>
    <row r="291" spans="1:13" s="205" customFormat="1" ht="23.45" customHeight="1">
      <c r="A291" s="4" t="s">
        <v>1442</v>
      </c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204"/>
    </row>
    <row r="292" spans="1:13" s="205" customFormat="1" ht="23.45" customHeight="1">
      <c r="A292" s="4" t="s">
        <v>1205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204"/>
    </row>
    <row r="293" spans="1:13" s="205" customFormat="1" ht="23.45" customHeight="1">
      <c r="A293" s="4" t="s">
        <v>1206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204"/>
    </row>
    <row r="294" spans="1:13" s="213" customFormat="1" ht="23.45" customHeight="1">
      <c r="A294" s="29" t="s">
        <v>1232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212"/>
    </row>
    <row r="295" spans="1:13" ht="23.45" customHeight="1">
      <c r="A295" s="29" t="s">
        <v>1445</v>
      </c>
      <c r="K295" s="7"/>
      <c r="M295" s="153"/>
    </row>
    <row r="296" spans="1:13" ht="23.45" customHeight="1">
      <c r="A296" s="4" t="s">
        <v>1444</v>
      </c>
      <c r="K296" s="7"/>
      <c r="M296" s="153"/>
    </row>
    <row r="297" spans="1:13" ht="23.45" customHeight="1">
      <c r="A297" s="4" t="s">
        <v>1127</v>
      </c>
      <c r="M297" s="153" t="s">
        <v>1100</v>
      </c>
    </row>
    <row r="298" spans="1:13" ht="23.45" customHeight="1">
      <c r="A298" s="4" t="s">
        <v>1128</v>
      </c>
    </row>
    <row r="299" spans="1:13" s="270" customFormat="1" ht="23.45" customHeight="1">
      <c r="A299" s="29" t="s">
        <v>1233</v>
      </c>
      <c r="B299" s="4"/>
      <c r="C299" s="4"/>
      <c r="D299" s="266"/>
      <c r="E299" s="266"/>
      <c r="F299" s="266"/>
      <c r="G299" s="266"/>
      <c r="H299" s="266"/>
      <c r="I299" s="266"/>
      <c r="J299" s="266"/>
    </row>
    <row r="300" spans="1:13" s="270" customFormat="1" ht="23.45" customHeight="1">
      <c r="A300" s="29" t="s">
        <v>1367</v>
      </c>
      <c r="B300" s="4"/>
      <c r="C300" s="4"/>
      <c r="D300" s="266"/>
      <c r="E300" s="266"/>
      <c r="F300" s="266"/>
      <c r="G300" s="266"/>
      <c r="H300" s="266"/>
      <c r="I300" s="266"/>
      <c r="J300" s="266"/>
    </row>
    <row r="301" spans="1:13" s="270" customFormat="1" ht="23.45" customHeight="1">
      <c r="A301" s="4" t="s">
        <v>1366</v>
      </c>
      <c r="B301" s="4"/>
      <c r="C301" s="4"/>
      <c r="D301" s="266"/>
      <c r="E301" s="266"/>
      <c r="F301" s="266"/>
      <c r="G301" s="266"/>
      <c r="H301" s="266"/>
      <c r="I301" s="266"/>
      <c r="J301" s="266"/>
    </row>
    <row r="302" spans="1:13" s="270" customFormat="1" ht="23.45" customHeight="1">
      <c r="A302" s="4" t="s">
        <v>1364</v>
      </c>
      <c r="B302" s="4"/>
      <c r="C302" s="4"/>
      <c r="D302" s="266"/>
      <c r="E302" s="266"/>
      <c r="F302" s="266"/>
      <c r="G302" s="266"/>
      <c r="H302" s="266"/>
      <c r="I302" s="266"/>
      <c r="J302" s="266"/>
    </row>
    <row r="303" spans="1:13" s="270" customFormat="1" ht="23.45" customHeight="1">
      <c r="A303" s="29" t="s">
        <v>1956</v>
      </c>
      <c r="B303" s="4"/>
      <c r="C303" s="4"/>
      <c r="D303" s="266"/>
      <c r="E303" s="266"/>
      <c r="F303" s="266"/>
      <c r="G303" s="266"/>
      <c r="H303" s="266"/>
      <c r="I303" s="266"/>
      <c r="J303" s="266"/>
    </row>
    <row r="304" spans="1:13" s="270" customFormat="1" ht="23.45" customHeight="1">
      <c r="A304" s="29" t="s">
        <v>1365</v>
      </c>
      <c r="B304" s="4"/>
      <c r="C304" s="4"/>
      <c r="D304" s="266"/>
      <c r="E304" s="266"/>
      <c r="F304" s="266"/>
      <c r="G304" s="266"/>
      <c r="H304" s="266"/>
      <c r="I304" s="266"/>
      <c r="J304" s="266"/>
    </row>
    <row r="305" spans="1:222" s="270" customFormat="1" ht="23.45" customHeight="1">
      <c r="A305" s="4" t="s">
        <v>1369</v>
      </c>
      <c r="B305" s="4"/>
      <c r="C305" s="4"/>
      <c r="D305" s="266"/>
      <c r="E305" s="266"/>
      <c r="F305" s="266"/>
      <c r="G305" s="266"/>
      <c r="H305" s="266"/>
      <c r="I305" s="266"/>
      <c r="J305" s="266"/>
    </row>
    <row r="306" spans="1:222" s="270" customFormat="1" ht="23.45" customHeight="1">
      <c r="A306" s="4" t="s">
        <v>1368</v>
      </c>
      <c r="B306" s="4"/>
      <c r="C306" s="4"/>
      <c r="D306" s="266"/>
      <c r="E306" s="266"/>
      <c r="F306" s="266"/>
      <c r="G306" s="266"/>
      <c r="H306" s="266"/>
      <c r="I306" s="266"/>
      <c r="J306" s="266"/>
    </row>
    <row r="307" spans="1:222" s="36" customFormat="1" ht="23.45" customHeight="1">
      <c r="A307" s="4"/>
      <c r="B307" s="204"/>
      <c r="C307" s="204"/>
      <c r="D307" s="4"/>
      <c r="E307" s="4"/>
      <c r="F307" s="4"/>
      <c r="G307" s="4"/>
      <c r="H307" s="4"/>
      <c r="I307" s="4"/>
      <c r="J307" s="4"/>
      <c r="K307" s="4"/>
      <c r="L307" s="204"/>
      <c r="M307" s="20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</row>
    <row r="308" spans="1:222" s="36" customFormat="1" ht="23.45" customHeight="1">
      <c r="A308" s="4"/>
      <c r="B308" s="204"/>
      <c r="C308" s="204"/>
      <c r="D308" s="4"/>
      <c r="E308" s="4"/>
      <c r="F308" s="4"/>
      <c r="G308" s="4"/>
      <c r="H308" s="4"/>
      <c r="I308" s="4"/>
      <c r="J308" s="4"/>
      <c r="K308" s="4"/>
      <c r="L308" s="204"/>
      <c r="M308" s="20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</row>
    <row r="309" spans="1:222" s="36" customFormat="1" ht="23.45" customHeight="1">
      <c r="A309" s="545" t="str">
        <f>+A241</f>
        <v>(Sign) ……………………………………...........……………………………...……………. Authorized Director</v>
      </c>
      <c r="B309" s="545"/>
      <c r="C309" s="545"/>
      <c r="D309" s="545"/>
      <c r="E309" s="545"/>
      <c r="F309" s="545"/>
      <c r="G309" s="545"/>
      <c r="H309" s="545"/>
      <c r="I309" s="545"/>
      <c r="J309" s="545"/>
      <c r="K309" s="545"/>
      <c r="L309" s="153"/>
      <c r="M309" s="153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</row>
    <row r="310" spans="1:222" ht="23.45" customHeight="1">
      <c r="A310" s="154"/>
      <c r="B310" s="545" t="str">
        <f>+B274</f>
        <v xml:space="preserve">                         (                                                                                                                                   )           </v>
      </c>
      <c r="C310" s="545"/>
      <c r="D310" s="545"/>
      <c r="E310" s="545"/>
      <c r="F310" s="545"/>
      <c r="G310" s="545"/>
      <c r="H310" s="545"/>
      <c r="I310" s="545"/>
      <c r="J310" s="154"/>
      <c r="K310" s="154"/>
      <c r="L310" s="153"/>
    </row>
  </sheetData>
  <sheetProtection formatCells="0" formatColumns="0" formatRows="0" insertColumns="0" insertRows="0" insertHyperlinks="0" deleteColumns="0" deleteRows="0" sort="0" autoFilter="0" pivotTables="0"/>
  <mergeCells count="27">
    <mergeCell ref="A1:K1"/>
    <mergeCell ref="A36:K36"/>
    <mergeCell ref="A139:K139"/>
    <mergeCell ref="A34:L34"/>
    <mergeCell ref="A69:K69"/>
    <mergeCell ref="B70:I70"/>
    <mergeCell ref="A71:K71"/>
    <mergeCell ref="B35:I35"/>
    <mergeCell ref="A105:K105"/>
    <mergeCell ref="B106:I106"/>
    <mergeCell ref="A107:K107"/>
    <mergeCell ref="B310:I310"/>
    <mergeCell ref="B175:I175"/>
    <mergeCell ref="A176:K176"/>
    <mergeCell ref="B140:I140"/>
    <mergeCell ref="A141:K141"/>
    <mergeCell ref="A208:K208"/>
    <mergeCell ref="A210:K210"/>
    <mergeCell ref="A241:K241"/>
    <mergeCell ref="B242:I242"/>
    <mergeCell ref="A275:K275"/>
    <mergeCell ref="A174:K174"/>
    <mergeCell ref="B209:I209"/>
    <mergeCell ref="A243:K243"/>
    <mergeCell ref="A273:K273"/>
    <mergeCell ref="B274:I274"/>
    <mergeCell ref="A309:K309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8" manualBreakCount="8">
    <brk id="35" max="16383" man="1"/>
    <brk id="70" max="10" man="1"/>
    <brk id="106" max="16383" man="1"/>
    <brk id="140" max="10" man="1"/>
    <brk id="175" max="16383" man="1"/>
    <brk id="209" max="10" man="1"/>
    <brk id="242" max="10" man="1"/>
    <brk id="27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1"/>
  <sheetViews>
    <sheetView showRuler="0" zoomScale="93" zoomScaleNormal="93" zoomScaleSheetLayoutView="100" workbookViewId="0">
      <selection sqref="A1:J1"/>
    </sheetView>
  </sheetViews>
  <sheetFormatPr defaultRowHeight="23.1" customHeight="1"/>
  <cols>
    <col min="1" max="1" width="6.625" style="128" customWidth="1"/>
    <col min="2" max="2" width="5.875" style="128" customWidth="1"/>
    <col min="3" max="3" width="27.5" style="128" customWidth="1"/>
    <col min="4" max="4" width="0.75" style="128" customWidth="1"/>
    <col min="5" max="5" width="14.125" style="128" customWidth="1"/>
    <col min="6" max="6" width="0.75" style="128" customWidth="1"/>
    <col min="7" max="7" width="14.125" style="128" customWidth="1"/>
    <col min="8" max="8" width="0.875" style="128" customWidth="1"/>
    <col min="9" max="9" width="14.125" style="128" customWidth="1"/>
    <col min="10" max="10" width="11.5" style="128" customWidth="1"/>
    <col min="11" max="11" width="1.375" style="128" customWidth="1"/>
    <col min="12" max="12" width="9" style="128"/>
    <col min="13" max="216" width="9.125" style="117" customWidth="1"/>
    <col min="217" max="16384" width="9" style="117"/>
  </cols>
  <sheetData>
    <row r="1" spans="1:13" customFormat="1" ht="24" customHeight="1">
      <c r="A1" s="546" t="s">
        <v>381</v>
      </c>
      <c r="B1" s="545"/>
      <c r="C1" s="545"/>
      <c r="D1" s="545"/>
      <c r="E1" s="545"/>
      <c r="F1" s="545"/>
      <c r="G1" s="545"/>
      <c r="H1" s="545"/>
      <c r="I1" s="545"/>
      <c r="J1" s="545"/>
    </row>
    <row r="2" spans="1:13" s="270" customFormat="1" ht="24" customHeight="1">
      <c r="A2" s="266"/>
      <c r="B2" s="266"/>
      <c r="C2" s="266"/>
      <c r="D2" s="266"/>
      <c r="E2" s="266"/>
      <c r="F2" s="266"/>
      <c r="G2" s="266"/>
      <c r="H2" s="266"/>
      <c r="I2" s="266"/>
      <c r="J2" s="266"/>
    </row>
    <row r="3" spans="1:13" ht="24" customHeight="1">
      <c r="A3" s="19" t="s">
        <v>69</v>
      </c>
    </row>
    <row r="4" spans="1:13" ht="24" customHeight="1">
      <c r="A4" s="141" t="s">
        <v>70</v>
      </c>
    </row>
    <row r="5" spans="1:13" ht="24" customHeight="1">
      <c r="A5" s="141"/>
      <c r="E5" s="544" t="s">
        <v>71</v>
      </c>
      <c r="F5" s="544"/>
      <c r="G5" s="544"/>
      <c r="H5" s="544"/>
      <c r="I5" s="544"/>
      <c r="J5" s="141"/>
    </row>
    <row r="6" spans="1:13" ht="24" customHeight="1">
      <c r="B6" s="141" t="s">
        <v>72</v>
      </c>
      <c r="C6" s="141"/>
      <c r="D6" s="141"/>
      <c r="E6" s="141" t="s">
        <v>73</v>
      </c>
      <c r="F6" s="141"/>
    </row>
    <row r="7" spans="1:13" ht="24" customHeight="1">
      <c r="B7" s="141" t="s">
        <v>74</v>
      </c>
      <c r="C7" s="141"/>
      <c r="D7" s="141"/>
      <c r="E7" s="141" t="s">
        <v>73</v>
      </c>
      <c r="F7" s="141"/>
      <c r="I7" s="141"/>
      <c r="J7" s="141"/>
    </row>
    <row r="8" spans="1:13" ht="24" customHeight="1">
      <c r="B8" s="70" t="s">
        <v>75</v>
      </c>
      <c r="C8" s="141"/>
      <c r="D8" s="141"/>
      <c r="E8" s="141" t="s">
        <v>73</v>
      </c>
      <c r="F8" s="141"/>
      <c r="H8" s="141"/>
      <c r="I8" s="141"/>
      <c r="J8" s="141"/>
    </row>
    <row r="9" spans="1:13" ht="24" customHeight="1">
      <c r="B9" s="70" t="s">
        <v>1994</v>
      </c>
      <c r="C9" s="49"/>
      <c r="D9" s="49"/>
      <c r="E9" s="475" t="s">
        <v>73</v>
      </c>
      <c r="F9" s="49"/>
      <c r="G9" s="89"/>
      <c r="H9" s="49"/>
      <c r="I9" s="475"/>
      <c r="J9" s="475"/>
      <c r="M9" s="89"/>
    </row>
    <row r="10" spans="1:13" ht="24" customHeight="1">
      <c r="B10" s="141" t="s">
        <v>76</v>
      </c>
      <c r="C10" s="141"/>
      <c r="D10" s="141"/>
      <c r="E10" s="141" t="s">
        <v>77</v>
      </c>
      <c r="F10" s="141"/>
      <c r="H10" s="141"/>
      <c r="I10" s="141"/>
      <c r="J10" s="141"/>
    </row>
    <row r="11" spans="1:13" ht="24" customHeight="1">
      <c r="B11" s="141" t="s">
        <v>78</v>
      </c>
      <c r="C11" s="141"/>
      <c r="D11" s="141"/>
      <c r="E11" s="141" t="s">
        <v>77</v>
      </c>
      <c r="F11" s="141"/>
      <c r="H11" s="141"/>
      <c r="I11" s="141"/>
      <c r="J11" s="141"/>
    </row>
    <row r="12" spans="1:13" ht="24" customHeight="1">
      <c r="B12" s="70" t="s">
        <v>79</v>
      </c>
      <c r="C12" s="141"/>
      <c r="D12" s="141"/>
      <c r="E12" s="141" t="s">
        <v>77</v>
      </c>
      <c r="F12" s="141"/>
      <c r="H12" s="141"/>
      <c r="I12" s="141"/>
      <c r="J12" s="141"/>
    </row>
    <row r="13" spans="1:13" ht="24" customHeight="1">
      <c r="B13" s="70" t="s">
        <v>80</v>
      </c>
      <c r="C13" s="141"/>
      <c r="D13" s="141"/>
      <c r="E13" s="141" t="s">
        <v>77</v>
      </c>
      <c r="F13" s="141"/>
      <c r="H13" s="141"/>
      <c r="I13" s="141"/>
      <c r="J13" s="141"/>
    </row>
    <row r="14" spans="1:13" ht="24" customHeight="1">
      <c r="B14" s="70" t="s">
        <v>81</v>
      </c>
      <c r="C14" s="141"/>
      <c r="D14" s="141"/>
      <c r="E14" s="141" t="s">
        <v>77</v>
      </c>
      <c r="F14" s="141"/>
      <c r="H14" s="141"/>
      <c r="I14" s="141"/>
      <c r="J14" s="141"/>
    </row>
    <row r="15" spans="1:13" ht="24" customHeight="1">
      <c r="B15" s="70" t="s">
        <v>82</v>
      </c>
      <c r="C15" s="141"/>
      <c r="D15" s="141"/>
      <c r="E15" s="141" t="s">
        <v>77</v>
      </c>
      <c r="F15" s="141"/>
      <c r="H15" s="141"/>
      <c r="I15" s="141"/>
      <c r="J15" s="141"/>
    </row>
    <row r="16" spans="1:13" ht="24" customHeight="1">
      <c r="B16" s="70" t="s">
        <v>83</v>
      </c>
      <c r="C16" s="141"/>
      <c r="D16" s="141"/>
      <c r="E16" s="141" t="s">
        <v>77</v>
      </c>
      <c r="F16" s="141"/>
      <c r="H16" s="141"/>
      <c r="I16" s="141"/>
      <c r="J16" s="141"/>
    </row>
    <row r="17" spans="2:10" ht="24" customHeight="1">
      <c r="B17" s="70" t="s">
        <v>84</v>
      </c>
      <c r="C17" s="141"/>
      <c r="D17" s="141"/>
      <c r="E17" s="141" t="s">
        <v>77</v>
      </c>
      <c r="F17" s="141"/>
      <c r="H17" s="141"/>
      <c r="I17" s="141"/>
      <c r="J17" s="141"/>
    </row>
    <row r="18" spans="2:10" ht="24" customHeight="1">
      <c r="B18" s="70" t="s">
        <v>85</v>
      </c>
      <c r="C18" s="141"/>
      <c r="D18" s="141"/>
      <c r="E18" s="141" t="s">
        <v>77</v>
      </c>
      <c r="F18" s="141"/>
      <c r="H18" s="141"/>
      <c r="I18" s="141"/>
      <c r="J18" s="141"/>
    </row>
    <row r="19" spans="2:10" ht="24" customHeight="1">
      <c r="B19" s="70" t="s">
        <v>1533</v>
      </c>
      <c r="C19" s="325"/>
      <c r="D19" s="325"/>
      <c r="E19" s="325" t="s">
        <v>77</v>
      </c>
      <c r="F19" s="325"/>
      <c r="H19" s="325"/>
      <c r="I19" s="325"/>
      <c r="J19" s="325"/>
    </row>
    <row r="20" spans="2:10" ht="24" customHeight="1">
      <c r="B20" s="70" t="s">
        <v>1534</v>
      </c>
      <c r="C20" s="325"/>
      <c r="D20" s="325"/>
      <c r="E20" s="325" t="s">
        <v>77</v>
      </c>
      <c r="F20" s="325"/>
      <c r="H20" s="325"/>
      <c r="I20" s="325"/>
      <c r="J20" s="325"/>
    </row>
    <row r="21" spans="2:10" ht="24" customHeight="1">
      <c r="B21" s="70" t="s">
        <v>1535</v>
      </c>
      <c r="C21" s="325"/>
      <c r="D21" s="325"/>
      <c r="E21" s="325" t="s">
        <v>77</v>
      </c>
      <c r="F21" s="325"/>
      <c r="H21" s="325"/>
      <c r="I21" s="325"/>
      <c r="J21" s="325"/>
    </row>
    <row r="22" spans="2:10" ht="24" customHeight="1">
      <c r="B22" s="70" t="s">
        <v>1536</v>
      </c>
      <c r="C22" s="325"/>
      <c r="D22" s="325"/>
      <c r="E22" s="325" t="s">
        <v>77</v>
      </c>
      <c r="F22" s="325"/>
      <c r="H22" s="325"/>
      <c r="I22" s="325"/>
      <c r="J22" s="325"/>
    </row>
    <row r="23" spans="2:10" ht="24" customHeight="1">
      <c r="B23" s="70" t="s">
        <v>1537</v>
      </c>
      <c r="C23" s="325"/>
      <c r="D23" s="325"/>
      <c r="E23" s="325" t="s">
        <v>77</v>
      </c>
      <c r="F23" s="325"/>
      <c r="H23" s="325"/>
      <c r="I23" s="325"/>
      <c r="J23" s="325"/>
    </row>
    <row r="24" spans="2:10" ht="24" customHeight="1">
      <c r="B24" s="70" t="s">
        <v>1538</v>
      </c>
      <c r="C24" s="325"/>
      <c r="D24" s="325"/>
      <c r="E24" s="325" t="s">
        <v>77</v>
      </c>
      <c r="F24" s="325"/>
      <c r="H24" s="325"/>
      <c r="I24" s="325"/>
      <c r="J24" s="325"/>
    </row>
    <row r="25" spans="2:10" ht="24" customHeight="1">
      <c r="B25" s="70" t="s">
        <v>1539</v>
      </c>
      <c r="C25" s="325"/>
      <c r="D25" s="325"/>
      <c r="E25" s="325" t="s">
        <v>77</v>
      </c>
      <c r="F25" s="325"/>
      <c r="H25" s="325"/>
      <c r="I25" s="325"/>
      <c r="J25" s="325"/>
    </row>
    <row r="26" spans="2:10" ht="24" customHeight="1">
      <c r="B26" s="70" t="s">
        <v>1540</v>
      </c>
      <c r="C26" s="325"/>
      <c r="D26" s="325"/>
      <c r="E26" s="325" t="s">
        <v>77</v>
      </c>
      <c r="F26" s="325"/>
      <c r="H26" s="325"/>
      <c r="I26" s="325"/>
      <c r="J26" s="325"/>
    </row>
    <row r="27" spans="2:10" ht="24" customHeight="1">
      <c r="B27" s="70" t="s">
        <v>1541</v>
      </c>
      <c r="C27" s="325"/>
      <c r="D27" s="325"/>
      <c r="E27" s="325" t="s">
        <v>77</v>
      </c>
      <c r="F27" s="325"/>
      <c r="H27" s="325"/>
      <c r="I27" s="325"/>
      <c r="J27" s="325"/>
    </row>
    <row r="28" spans="2:10" ht="24" customHeight="1">
      <c r="B28" s="70" t="s">
        <v>1542</v>
      </c>
      <c r="C28" s="325"/>
      <c r="D28" s="325"/>
      <c r="E28" s="325" t="s">
        <v>77</v>
      </c>
      <c r="F28" s="325"/>
      <c r="H28" s="325"/>
      <c r="I28" s="325"/>
      <c r="J28" s="325"/>
    </row>
    <row r="29" spans="2:10" ht="24" customHeight="1">
      <c r="B29" s="70" t="s">
        <v>1058</v>
      </c>
      <c r="C29" s="141"/>
      <c r="D29" s="141"/>
      <c r="E29" s="141" t="s">
        <v>77</v>
      </c>
      <c r="F29" s="49"/>
      <c r="H29" s="141"/>
      <c r="I29" s="141"/>
      <c r="J29" s="141"/>
    </row>
    <row r="30" spans="2:10" ht="24" customHeight="1">
      <c r="B30" s="70" t="s">
        <v>1059</v>
      </c>
      <c r="C30" s="141"/>
      <c r="D30" s="141"/>
      <c r="E30" s="141" t="s">
        <v>1060</v>
      </c>
      <c r="F30" s="49"/>
      <c r="H30" s="141"/>
      <c r="I30" s="141"/>
      <c r="J30" s="141"/>
    </row>
    <row r="31" spans="2:10" ht="24" customHeight="1">
      <c r="B31" s="70" t="s">
        <v>1061</v>
      </c>
      <c r="C31" s="141"/>
      <c r="D31" s="141"/>
      <c r="E31" s="141" t="s">
        <v>1060</v>
      </c>
      <c r="F31" s="49"/>
      <c r="H31" s="141"/>
      <c r="I31" s="141"/>
      <c r="J31" s="141"/>
    </row>
    <row r="32" spans="2:10" ht="24" customHeight="1">
      <c r="B32" s="70"/>
      <c r="C32" s="332"/>
      <c r="D32" s="332"/>
      <c r="E32" s="332"/>
      <c r="F32" s="49"/>
      <c r="H32" s="332"/>
      <c r="I32" s="332"/>
      <c r="J32" s="332"/>
    </row>
    <row r="33" spans="1:10" ht="24" customHeight="1">
      <c r="B33" s="70"/>
      <c r="C33" s="266"/>
      <c r="D33" s="266"/>
      <c r="E33" s="266"/>
      <c r="F33" s="49"/>
      <c r="H33" s="266"/>
      <c r="I33" s="266"/>
      <c r="J33" s="266"/>
    </row>
    <row r="34" spans="1:10" ht="24" customHeight="1">
      <c r="A34" s="545" t="s">
        <v>614</v>
      </c>
      <c r="B34" s="545"/>
      <c r="C34" s="545"/>
      <c r="D34" s="545"/>
      <c r="E34" s="545"/>
      <c r="F34" s="545"/>
      <c r="G34" s="545"/>
      <c r="H34" s="545"/>
      <c r="I34" s="545"/>
      <c r="J34" s="545"/>
    </row>
    <row r="35" spans="1:10" ht="24" customHeight="1">
      <c r="A35" s="141"/>
      <c r="B35" s="141"/>
      <c r="C35" s="543" t="s">
        <v>951</v>
      </c>
      <c r="D35" s="543"/>
      <c r="E35" s="543"/>
      <c r="F35" s="543"/>
      <c r="G35" s="543"/>
      <c r="H35" s="543"/>
      <c r="I35" s="543"/>
      <c r="J35" s="141"/>
    </row>
    <row r="36" spans="1:10" ht="24" customHeight="1">
      <c r="A36" s="546" t="s">
        <v>156</v>
      </c>
      <c r="B36" s="545"/>
      <c r="C36" s="545"/>
      <c r="D36" s="545"/>
      <c r="E36" s="545"/>
      <c r="F36" s="545"/>
      <c r="G36" s="545"/>
      <c r="H36" s="545"/>
      <c r="I36" s="545"/>
      <c r="J36" s="545"/>
    </row>
    <row r="37" spans="1:10" ht="24" customHeight="1">
      <c r="A37" s="141"/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0" ht="24" customHeight="1">
      <c r="B38" s="141"/>
      <c r="C38" s="141"/>
      <c r="E38" s="544" t="s">
        <v>71</v>
      </c>
      <c r="F38" s="544"/>
      <c r="G38" s="544"/>
      <c r="H38" s="544"/>
      <c r="I38" s="544"/>
      <c r="J38" s="141"/>
    </row>
    <row r="39" spans="1:10" ht="24" customHeight="1">
      <c r="B39" s="141" t="s">
        <v>86</v>
      </c>
      <c r="E39" s="141" t="s">
        <v>87</v>
      </c>
      <c r="F39" s="141"/>
      <c r="H39" s="141"/>
      <c r="I39" s="141"/>
      <c r="J39" s="141"/>
    </row>
    <row r="40" spans="1:10" ht="24" customHeight="1">
      <c r="B40" s="141" t="s">
        <v>88</v>
      </c>
      <c r="E40" s="141"/>
      <c r="F40" s="141"/>
      <c r="H40" s="141"/>
      <c r="I40" s="141"/>
      <c r="J40" s="141"/>
    </row>
    <row r="41" spans="1:10" ht="24" customHeight="1">
      <c r="B41" s="141" t="s">
        <v>89</v>
      </c>
      <c r="C41" s="141"/>
      <c r="D41" s="141"/>
      <c r="E41" s="141" t="s">
        <v>87</v>
      </c>
      <c r="F41" s="141"/>
      <c r="H41" s="141"/>
      <c r="I41" s="141"/>
      <c r="J41" s="141"/>
    </row>
    <row r="42" spans="1:10" s="128" customFormat="1" ht="24" customHeight="1">
      <c r="B42" s="70" t="s">
        <v>90</v>
      </c>
      <c r="C42" s="141"/>
      <c r="D42" s="141"/>
      <c r="E42" s="141" t="s">
        <v>87</v>
      </c>
      <c r="F42" s="141"/>
      <c r="H42" s="141"/>
      <c r="I42" s="141"/>
      <c r="J42" s="141"/>
    </row>
    <row r="43" spans="1:10" s="70" customFormat="1" ht="24" customHeight="1">
      <c r="A43" s="128"/>
      <c r="B43" s="141" t="s">
        <v>91</v>
      </c>
      <c r="C43" s="141"/>
      <c r="D43" s="141"/>
      <c r="E43" s="141" t="s">
        <v>87</v>
      </c>
      <c r="F43" s="141"/>
      <c r="G43" s="128"/>
      <c r="H43" s="141"/>
      <c r="I43" s="141"/>
      <c r="J43" s="141"/>
    </row>
    <row r="44" spans="1:10" s="70" customFormat="1" ht="24" customHeight="1">
      <c r="A44" s="128"/>
      <c r="B44" s="70" t="s">
        <v>92</v>
      </c>
      <c r="C44" s="141"/>
      <c r="D44" s="141"/>
      <c r="E44" s="141" t="s">
        <v>87</v>
      </c>
      <c r="F44" s="141"/>
      <c r="G44" s="128"/>
      <c r="H44" s="141"/>
      <c r="I44" s="141"/>
      <c r="J44" s="141"/>
    </row>
    <row r="45" spans="1:10" ht="24" customHeight="1">
      <c r="B45" s="70" t="s">
        <v>93</v>
      </c>
      <c r="C45" s="141"/>
      <c r="D45" s="141"/>
      <c r="E45" s="141" t="s">
        <v>77</v>
      </c>
      <c r="F45" s="141"/>
      <c r="H45" s="141"/>
      <c r="I45" s="141"/>
      <c r="J45" s="141"/>
    </row>
    <row r="46" spans="1:10" ht="24" customHeight="1">
      <c r="A46" s="70"/>
      <c r="B46" s="70" t="s">
        <v>94</v>
      </c>
      <c r="C46" s="70"/>
      <c r="D46" s="70"/>
      <c r="E46" s="141" t="s">
        <v>77</v>
      </c>
      <c r="F46" s="141"/>
      <c r="H46" s="141"/>
      <c r="I46" s="141"/>
      <c r="J46" s="141"/>
    </row>
    <row r="47" spans="1:10" ht="24" customHeight="1">
      <c r="A47" s="70"/>
      <c r="B47" s="70" t="s">
        <v>95</v>
      </c>
      <c r="C47" s="70"/>
      <c r="D47" s="70"/>
      <c r="E47" s="141" t="s">
        <v>77</v>
      </c>
      <c r="F47" s="141"/>
      <c r="H47" s="141"/>
      <c r="I47" s="141"/>
      <c r="J47" s="141"/>
    </row>
    <row r="48" spans="1:10" ht="24" customHeight="1">
      <c r="B48" s="141" t="s">
        <v>96</v>
      </c>
      <c r="C48" s="141"/>
      <c r="D48" s="141"/>
      <c r="E48" s="141" t="s">
        <v>97</v>
      </c>
      <c r="F48" s="141"/>
      <c r="H48" s="141"/>
      <c r="I48" s="141"/>
      <c r="J48" s="141"/>
    </row>
    <row r="49" spans="1:12" ht="24" customHeight="1">
      <c r="B49" s="141" t="s">
        <v>98</v>
      </c>
      <c r="C49" s="141"/>
      <c r="D49" s="141"/>
      <c r="E49" s="141" t="s">
        <v>99</v>
      </c>
      <c r="F49" s="141"/>
      <c r="H49" s="141"/>
      <c r="I49" s="141"/>
      <c r="J49" s="141"/>
    </row>
    <row r="50" spans="1:12" ht="24" customHeight="1">
      <c r="B50" s="141"/>
      <c r="C50" s="141"/>
      <c r="D50" s="141"/>
      <c r="E50" s="141" t="s">
        <v>100</v>
      </c>
      <c r="F50" s="141"/>
      <c r="H50" s="141"/>
      <c r="I50" s="141"/>
      <c r="J50" s="141"/>
    </row>
    <row r="51" spans="1:12" ht="24" customHeight="1">
      <c r="B51" s="141"/>
      <c r="C51" s="141"/>
      <c r="D51" s="141"/>
      <c r="E51" s="141" t="s">
        <v>101</v>
      </c>
      <c r="F51" s="141"/>
      <c r="H51" s="141"/>
      <c r="I51" s="141"/>
      <c r="J51" s="141"/>
    </row>
    <row r="52" spans="1:12" ht="24" customHeight="1">
      <c r="B52" s="122" t="s">
        <v>102</v>
      </c>
      <c r="C52" s="141"/>
      <c r="D52" s="141"/>
      <c r="E52" s="141" t="s">
        <v>103</v>
      </c>
      <c r="F52" s="141"/>
      <c r="H52" s="141"/>
      <c r="I52" s="141"/>
      <c r="J52" s="141"/>
    </row>
    <row r="53" spans="1:12" ht="24" customHeight="1">
      <c r="B53" s="122" t="s">
        <v>104</v>
      </c>
      <c r="C53" s="141"/>
      <c r="D53" s="141"/>
      <c r="E53" s="70" t="s">
        <v>896</v>
      </c>
      <c r="F53" s="141"/>
      <c r="H53" s="70"/>
      <c r="I53" s="70"/>
      <c r="J53" s="70"/>
    </row>
    <row r="54" spans="1:12" ht="24" customHeight="1">
      <c r="B54" s="122"/>
      <c r="C54" s="141"/>
      <c r="D54" s="141"/>
      <c r="E54" s="70" t="s">
        <v>105</v>
      </c>
      <c r="F54" s="141"/>
      <c r="H54" s="70"/>
      <c r="I54" s="70"/>
      <c r="J54" s="70"/>
    </row>
    <row r="55" spans="1:12" ht="24" customHeight="1">
      <c r="B55" s="122"/>
      <c r="C55" s="141"/>
      <c r="D55" s="141"/>
      <c r="E55" s="70" t="s">
        <v>1705</v>
      </c>
      <c r="F55" s="141"/>
      <c r="H55" s="70"/>
      <c r="I55" s="70"/>
      <c r="J55" s="70"/>
    </row>
    <row r="56" spans="1:12" ht="24" customHeight="1">
      <c r="B56" s="122"/>
      <c r="C56" s="141"/>
      <c r="D56" s="141"/>
      <c r="E56" s="70" t="s">
        <v>399</v>
      </c>
      <c r="F56" s="141"/>
      <c r="H56" s="70"/>
      <c r="I56" s="70"/>
      <c r="J56" s="70"/>
      <c r="K56"/>
      <c r="L56"/>
    </row>
    <row r="57" spans="1:12" ht="24" customHeight="1">
      <c r="B57" s="122" t="s">
        <v>362</v>
      </c>
      <c r="C57" s="141"/>
      <c r="D57" s="141"/>
      <c r="E57" s="141" t="s">
        <v>970</v>
      </c>
      <c r="F57" s="141"/>
      <c r="H57" s="141"/>
      <c r="I57" s="141"/>
      <c r="J57" s="141"/>
    </row>
    <row r="58" spans="1:12" ht="24" customHeight="1">
      <c r="B58" s="122"/>
      <c r="C58" s="141"/>
      <c r="D58" s="141"/>
      <c r="E58" s="141" t="s">
        <v>971</v>
      </c>
      <c r="F58" s="141"/>
      <c r="H58" s="141"/>
      <c r="I58" s="141"/>
      <c r="J58" s="141"/>
    </row>
    <row r="59" spans="1:12" ht="24" customHeight="1">
      <c r="B59" s="122"/>
      <c r="C59" s="141"/>
      <c r="D59" s="141"/>
      <c r="E59" s="141" t="s">
        <v>384</v>
      </c>
      <c r="F59" s="141"/>
      <c r="H59" s="141"/>
      <c r="I59" s="141"/>
      <c r="J59" s="141"/>
    </row>
    <row r="60" spans="1:12" ht="24" customHeight="1">
      <c r="B60" s="122"/>
      <c r="C60" s="141"/>
      <c r="D60" s="141"/>
      <c r="E60" s="141" t="s">
        <v>487</v>
      </c>
      <c r="F60" s="141"/>
      <c r="H60" s="141"/>
      <c r="I60" s="141"/>
      <c r="J60" s="141"/>
    </row>
    <row r="61" spans="1:12" ht="24" customHeight="1">
      <c r="B61" s="122"/>
      <c r="C61" s="141"/>
      <c r="D61" s="141"/>
      <c r="E61" s="141" t="s">
        <v>488</v>
      </c>
      <c r="F61" s="141"/>
      <c r="H61" s="141"/>
      <c r="I61" s="141"/>
      <c r="J61" s="141"/>
    </row>
    <row r="62" spans="1:12" s="70" customFormat="1" ht="24" customHeight="1">
      <c r="A62" s="128"/>
      <c r="B62" s="122"/>
      <c r="C62" s="141"/>
      <c r="D62" s="141"/>
      <c r="E62" s="141" t="s">
        <v>612</v>
      </c>
      <c r="F62" s="141"/>
      <c r="G62" s="128"/>
      <c r="H62" s="141"/>
      <c r="I62" s="141"/>
      <c r="J62" s="141"/>
    </row>
    <row r="63" spans="1:12" s="70" customFormat="1" ht="24" customHeight="1">
      <c r="A63" s="128"/>
      <c r="B63" s="70" t="s">
        <v>107</v>
      </c>
      <c r="E63" s="70" t="s">
        <v>383</v>
      </c>
      <c r="F63" s="141"/>
      <c r="G63" s="128"/>
    </row>
    <row r="64" spans="1:12" s="70" customFormat="1" ht="24" customHeight="1">
      <c r="A64" s="128"/>
      <c r="B64" s="122"/>
      <c r="C64" s="141"/>
      <c r="D64" s="141"/>
      <c r="E64" s="70" t="s">
        <v>1553</v>
      </c>
      <c r="F64" s="141"/>
      <c r="G64" s="128"/>
    </row>
    <row r="65" spans="1:12" s="70" customFormat="1" ht="24" customHeight="1">
      <c r="B65" s="70" t="s">
        <v>378</v>
      </c>
      <c r="E65" s="70" t="s">
        <v>379</v>
      </c>
    </row>
    <row r="66" spans="1:12" s="70" customFormat="1" ht="24" customHeight="1">
      <c r="E66" s="70" t="s">
        <v>972</v>
      </c>
    </row>
    <row r="67" spans="1:12" ht="24" customHeight="1">
      <c r="B67" s="122"/>
      <c r="C67" s="325"/>
      <c r="D67" s="325"/>
      <c r="E67" s="70"/>
      <c r="F67" s="325"/>
      <c r="H67" s="70"/>
      <c r="I67" s="70"/>
      <c r="J67" s="70"/>
      <c r="K67" s="326"/>
      <c r="L67" s="326"/>
    </row>
    <row r="68" spans="1:12" s="70" customFormat="1" ht="24" customHeight="1"/>
    <row r="69" spans="1:12" s="70" customFormat="1" ht="24" customHeight="1">
      <c r="A69" s="545" t="s">
        <v>614</v>
      </c>
      <c r="B69" s="545"/>
      <c r="C69" s="545"/>
      <c r="D69" s="545"/>
      <c r="E69" s="545"/>
      <c r="F69" s="545"/>
      <c r="G69" s="545"/>
      <c r="H69" s="545"/>
      <c r="I69" s="545"/>
      <c r="J69" s="545"/>
    </row>
    <row r="70" spans="1:12" s="70" customFormat="1" ht="24" customHeight="1">
      <c r="A70" s="266"/>
      <c r="B70" s="266"/>
      <c r="C70" s="543" t="s">
        <v>951</v>
      </c>
      <c r="D70" s="543"/>
      <c r="E70" s="543"/>
      <c r="F70" s="543"/>
      <c r="G70" s="543"/>
      <c r="H70" s="543"/>
      <c r="I70" s="543"/>
      <c r="J70" s="266"/>
    </row>
    <row r="71" spans="1:12" s="70" customFormat="1" ht="23.1" customHeight="1">
      <c r="A71" s="546" t="s">
        <v>447</v>
      </c>
      <c r="B71" s="545"/>
      <c r="C71" s="545"/>
      <c r="D71" s="545"/>
      <c r="E71" s="545"/>
      <c r="F71" s="545"/>
      <c r="G71" s="545"/>
      <c r="H71" s="545"/>
      <c r="I71" s="545"/>
      <c r="J71" s="545"/>
    </row>
    <row r="72" spans="1:12" s="70" customFormat="1" ht="15" customHeight="1"/>
    <row r="73" spans="1:12" s="70" customFormat="1" ht="23.1" customHeight="1">
      <c r="E73" s="544" t="s">
        <v>71</v>
      </c>
      <c r="F73" s="544"/>
      <c r="G73" s="544"/>
      <c r="H73" s="544"/>
      <c r="I73" s="544"/>
    </row>
    <row r="74" spans="1:12" s="70" customFormat="1" ht="23.1" customHeight="1">
      <c r="B74" s="70" t="s">
        <v>108</v>
      </c>
      <c r="E74" s="70" t="s">
        <v>109</v>
      </c>
    </row>
    <row r="75" spans="1:12" s="70" customFormat="1" ht="23.1" customHeight="1">
      <c r="E75" s="70" t="s">
        <v>26</v>
      </c>
    </row>
    <row r="76" spans="1:12" s="70" customFormat="1" ht="23.1" customHeight="1">
      <c r="B76" s="70" t="s">
        <v>373</v>
      </c>
      <c r="E76" s="70" t="s">
        <v>372</v>
      </c>
    </row>
    <row r="77" spans="1:12" s="70" customFormat="1" ht="23.1" customHeight="1">
      <c r="E77" s="70" t="s">
        <v>705</v>
      </c>
    </row>
    <row r="78" spans="1:12" s="70" customFormat="1" ht="23.1" customHeight="1">
      <c r="B78" s="70" t="s">
        <v>483</v>
      </c>
      <c r="E78" s="70" t="s">
        <v>383</v>
      </c>
      <c r="F78" s="141"/>
      <c r="G78" s="128"/>
    </row>
    <row r="79" spans="1:12" s="70" customFormat="1" ht="23.1" customHeight="1">
      <c r="B79" s="70" t="s">
        <v>386</v>
      </c>
      <c r="E79" s="70" t="s">
        <v>395</v>
      </c>
    </row>
    <row r="80" spans="1:12" s="70" customFormat="1" ht="23.1" customHeight="1">
      <c r="E80" s="70" t="s">
        <v>114</v>
      </c>
    </row>
    <row r="81" spans="1:13" ht="23.1" customHeight="1">
      <c r="A81" s="70"/>
      <c r="B81" s="70"/>
      <c r="C81" s="70"/>
      <c r="D81" s="70"/>
      <c r="E81" s="70" t="s">
        <v>396</v>
      </c>
      <c r="F81" s="70"/>
      <c r="G81" s="70"/>
      <c r="H81" s="70"/>
      <c r="I81" s="70"/>
      <c r="J81" s="70"/>
    </row>
    <row r="82" spans="1:13" ht="23.1" customHeight="1">
      <c r="A82" s="70"/>
      <c r="B82" s="70"/>
      <c r="C82" s="70"/>
      <c r="D82" s="70"/>
      <c r="E82" s="70" t="s">
        <v>397</v>
      </c>
      <c r="F82" s="70"/>
      <c r="G82" s="70"/>
      <c r="H82" s="70"/>
      <c r="I82" s="70"/>
      <c r="J82" s="70"/>
    </row>
    <row r="83" spans="1:13" ht="23.1" customHeight="1">
      <c r="A83" s="70"/>
      <c r="B83" s="70" t="s">
        <v>918</v>
      </c>
      <c r="C83" s="70"/>
      <c r="D83" s="70"/>
      <c r="E83" s="70" t="s">
        <v>919</v>
      </c>
      <c r="F83" s="70"/>
      <c r="G83" s="70"/>
      <c r="H83" s="70"/>
      <c r="I83" s="70"/>
      <c r="J83" s="70"/>
    </row>
    <row r="84" spans="1:13" ht="23.1" customHeight="1">
      <c r="A84" s="70"/>
      <c r="B84" s="44" t="s">
        <v>110</v>
      </c>
      <c r="C84" s="141"/>
      <c r="D84" s="141"/>
      <c r="E84" s="141" t="s">
        <v>111</v>
      </c>
      <c r="F84" s="141"/>
      <c r="H84" s="141"/>
      <c r="I84" s="141"/>
      <c r="J84" s="141"/>
    </row>
    <row r="85" spans="1:13" ht="23.1" customHeight="1">
      <c r="B85" s="44" t="s">
        <v>112</v>
      </c>
      <c r="C85" s="141"/>
      <c r="D85" s="141"/>
      <c r="E85" s="141" t="s">
        <v>111</v>
      </c>
      <c r="F85" s="141"/>
      <c r="H85" s="141"/>
      <c r="I85" s="141"/>
      <c r="J85" s="141"/>
    </row>
    <row r="86" spans="1:13" ht="23.1" customHeight="1">
      <c r="B86" s="70" t="s">
        <v>113</v>
      </c>
      <c r="C86" s="141"/>
      <c r="D86" s="141"/>
      <c r="E86" s="70" t="s">
        <v>114</v>
      </c>
      <c r="F86" s="70"/>
      <c r="G86" s="70"/>
      <c r="H86" s="70"/>
      <c r="I86" s="70"/>
      <c r="J86" s="70"/>
    </row>
    <row r="87" spans="1:13" ht="23.1" customHeight="1">
      <c r="B87" s="44"/>
      <c r="C87" s="141"/>
      <c r="D87" s="141"/>
      <c r="E87" s="70" t="s">
        <v>115</v>
      </c>
      <c r="F87" s="70"/>
      <c r="G87" s="70"/>
      <c r="H87" s="70"/>
      <c r="I87" s="70"/>
      <c r="J87" s="70"/>
    </row>
    <row r="88" spans="1:13" ht="23.1" customHeight="1">
      <c r="B88" s="44"/>
      <c r="C88" s="141"/>
      <c r="D88" s="141"/>
      <c r="E88" s="70" t="s">
        <v>116</v>
      </c>
      <c r="F88" s="70"/>
      <c r="G88" s="70"/>
      <c r="H88" s="70"/>
      <c r="I88" s="70"/>
      <c r="J88" s="70"/>
    </row>
    <row r="89" spans="1:13" ht="23.1" customHeight="1">
      <c r="B89" s="44"/>
      <c r="C89" s="141"/>
      <c r="D89" s="141"/>
      <c r="E89" s="70" t="s">
        <v>365</v>
      </c>
      <c r="F89" s="70"/>
      <c r="G89" s="70"/>
      <c r="H89" s="70"/>
      <c r="I89" s="70"/>
      <c r="J89" s="70"/>
    </row>
    <row r="90" spans="1:13" ht="23.1" customHeight="1">
      <c r="B90" s="44"/>
      <c r="C90" s="141"/>
      <c r="D90" s="141"/>
      <c r="E90" s="70" t="s">
        <v>366</v>
      </c>
      <c r="F90" s="70"/>
      <c r="G90" s="70"/>
      <c r="H90" s="70"/>
      <c r="I90" s="70"/>
      <c r="J90" s="70"/>
      <c r="M90" s="128"/>
    </row>
    <row r="91" spans="1:13" ht="23.1" customHeight="1">
      <c r="B91" s="70" t="s">
        <v>2005</v>
      </c>
      <c r="C91" s="499"/>
      <c r="D91" s="499"/>
      <c r="E91" s="89" t="s">
        <v>2035</v>
      </c>
      <c r="F91" s="89"/>
      <c r="G91" s="70"/>
      <c r="H91" s="70"/>
      <c r="I91" s="70"/>
      <c r="J91" s="70"/>
      <c r="M91" s="128"/>
    </row>
    <row r="92" spans="1:13" ht="23.1" customHeight="1">
      <c r="B92" s="70"/>
      <c r="C92" s="503"/>
      <c r="D92" s="503"/>
      <c r="E92" s="89" t="s">
        <v>2036</v>
      </c>
      <c r="F92" s="89"/>
      <c r="G92" s="70"/>
      <c r="H92" s="70"/>
      <c r="I92" s="70"/>
      <c r="J92" s="70"/>
      <c r="M92" s="128"/>
    </row>
    <row r="93" spans="1:13" ht="23.1" customHeight="1">
      <c r="B93" s="70" t="s">
        <v>2004</v>
      </c>
      <c r="C93" s="499"/>
      <c r="D93" s="499"/>
      <c r="E93" s="89" t="s">
        <v>2035</v>
      </c>
      <c r="F93" s="89"/>
      <c r="G93" s="70"/>
      <c r="H93" s="70"/>
      <c r="I93" s="70"/>
      <c r="J93" s="70"/>
      <c r="M93" s="128"/>
    </row>
    <row r="94" spans="1:13" ht="23.1" customHeight="1">
      <c r="B94" s="70"/>
      <c r="C94" s="503"/>
      <c r="D94" s="503"/>
      <c r="E94" s="89" t="s">
        <v>2036</v>
      </c>
      <c r="F94" s="89"/>
      <c r="G94" s="70"/>
      <c r="H94" s="70"/>
      <c r="I94" s="70"/>
      <c r="J94" s="70"/>
      <c r="M94" s="128"/>
    </row>
    <row r="95" spans="1:13" ht="15" customHeight="1">
      <c r="B95" s="44"/>
      <c r="C95" s="212"/>
      <c r="D95" s="212"/>
      <c r="E95" s="117"/>
      <c r="F95" s="70"/>
      <c r="G95" s="70"/>
      <c r="H95" s="70"/>
      <c r="I95" s="70"/>
      <c r="J95" s="70"/>
      <c r="M95" s="128"/>
    </row>
    <row r="96" spans="1:13" ht="23.1" customHeight="1">
      <c r="A96" s="141"/>
      <c r="E96" s="544" t="s">
        <v>117</v>
      </c>
      <c r="F96" s="544"/>
      <c r="G96" s="544"/>
      <c r="H96" s="544"/>
      <c r="I96" s="544"/>
      <c r="J96" s="141"/>
    </row>
    <row r="97" spans="1:13" ht="23.1" customHeight="1">
      <c r="A97" s="141"/>
      <c r="B97" s="141" t="s">
        <v>118</v>
      </c>
      <c r="C97" s="141"/>
      <c r="D97" s="141"/>
      <c r="E97" s="70" t="s">
        <v>556</v>
      </c>
      <c r="F97" s="70"/>
      <c r="G97" s="70"/>
      <c r="H97" s="70"/>
      <c r="I97" s="70"/>
      <c r="J97" s="70"/>
      <c r="M97" s="128"/>
    </row>
    <row r="98" spans="1:13" ht="23.1" customHeight="1">
      <c r="B98" s="70" t="s">
        <v>119</v>
      </c>
      <c r="C98" s="70"/>
      <c r="D98" s="70"/>
      <c r="E98" s="141" t="s">
        <v>920</v>
      </c>
      <c r="F98" s="141"/>
      <c r="G98" s="141"/>
      <c r="H98" s="141"/>
      <c r="I98" s="141"/>
      <c r="J98" s="141"/>
    </row>
    <row r="99" spans="1:13" ht="23.1" customHeight="1">
      <c r="B99" s="70" t="s">
        <v>121</v>
      </c>
      <c r="C99" s="70"/>
      <c r="D99" s="70"/>
      <c r="E99" s="141" t="s">
        <v>920</v>
      </c>
      <c r="F99" s="141"/>
      <c r="G99" s="141"/>
      <c r="H99" s="141"/>
      <c r="I99" s="141"/>
      <c r="J99" s="141"/>
    </row>
    <row r="100" spans="1:13" ht="23.1" customHeight="1">
      <c r="B100" s="70" t="s">
        <v>2099</v>
      </c>
      <c r="C100" s="70"/>
      <c r="D100" s="70"/>
      <c r="E100" s="117"/>
      <c r="F100" s="141"/>
      <c r="G100" s="141"/>
      <c r="H100" s="141"/>
      <c r="I100" s="141"/>
      <c r="J100" s="141"/>
    </row>
    <row r="101" spans="1:13" ht="23.1" customHeight="1">
      <c r="B101" s="70" t="s">
        <v>2100</v>
      </c>
      <c r="C101" s="70"/>
      <c r="D101" s="70"/>
      <c r="E101" s="141" t="s">
        <v>920</v>
      </c>
      <c r="F101" s="519"/>
      <c r="G101" s="519"/>
      <c r="H101" s="519"/>
      <c r="I101" s="519"/>
      <c r="J101" s="519"/>
    </row>
    <row r="102" spans="1:13" ht="23.1" customHeight="1">
      <c r="B102" s="70" t="s">
        <v>122</v>
      </c>
      <c r="C102" s="70"/>
      <c r="D102" s="70"/>
      <c r="E102" s="70" t="s">
        <v>123</v>
      </c>
      <c r="H102" s="70"/>
      <c r="I102" s="70"/>
      <c r="J102" s="70"/>
    </row>
    <row r="103" spans="1:13" ht="23.1" customHeight="1">
      <c r="A103" s="141"/>
      <c r="B103" s="141" t="s">
        <v>124</v>
      </c>
      <c r="C103" s="70"/>
      <c r="D103" s="70"/>
      <c r="E103" s="141" t="s">
        <v>120</v>
      </c>
    </row>
    <row r="104" spans="1:13" ht="23.1" customHeight="1">
      <c r="A104" s="141"/>
      <c r="B104" s="70" t="s">
        <v>125</v>
      </c>
      <c r="E104" s="141" t="s">
        <v>920</v>
      </c>
    </row>
    <row r="105" spans="1:13" ht="15" customHeight="1">
      <c r="A105" s="266"/>
      <c r="B105" s="70"/>
      <c r="E105" s="266"/>
    </row>
    <row r="106" spans="1:13" ht="23.1" customHeight="1">
      <c r="B106" s="70"/>
      <c r="C106" s="70"/>
      <c r="D106" s="70"/>
      <c r="E106" s="141"/>
      <c r="F106" s="70"/>
      <c r="G106" s="70"/>
      <c r="H106" s="70"/>
    </row>
    <row r="107" spans="1:13" ht="23.1" customHeight="1">
      <c r="A107" s="545" t="str">
        <f>+A34</f>
        <v>(Sign) ……………………………………...........……………………………...……………. Authorized Director</v>
      </c>
      <c r="B107" s="545"/>
      <c r="C107" s="545"/>
      <c r="D107" s="545"/>
      <c r="E107" s="545"/>
      <c r="F107" s="545"/>
      <c r="G107" s="545"/>
      <c r="H107" s="545"/>
      <c r="I107" s="545"/>
      <c r="J107" s="545"/>
    </row>
    <row r="108" spans="1:13" ht="23.1" customHeight="1">
      <c r="A108" s="141"/>
      <c r="B108" s="141"/>
      <c r="C108" s="543" t="str">
        <f>+C35</f>
        <v xml:space="preserve">     (                                                                                                                                   )           </v>
      </c>
      <c r="D108" s="543"/>
      <c r="E108" s="543"/>
      <c r="F108" s="543"/>
      <c r="G108" s="543"/>
      <c r="H108" s="543"/>
      <c r="I108" s="543"/>
      <c r="J108" s="141"/>
    </row>
    <row r="109" spans="1:13" ht="23.1" customHeight="1">
      <c r="E109" s="70"/>
      <c r="F109" s="70"/>
      <c r="G109" s="70"/>
      <c r="H109" s="70"/>
      <c r="I109" s="70"/>
      <c r="J109" s="70"/>
    </row>
    <row r="110" spans="1:13" ht="23.1" customHeight="1">
      <c r="E110" s="70"/>
      <c r="F110" s="70"/>
      <c r="G110" s="70"/>
      <c r="H110" s="70"/>
      <c r="I110" s="70"/>
      <c r="J110" s="70"/>
    </row>
    <row r="111" spans="1:13" ht="23.1" customHeight="1">
      <c r="E111" s="70"/>
      <c r="F111" s="70"/>
      <c r="G111" s="70"/>
      <c r="H111" s="70"/>
      <c r="I111" s="70"/>
      <c r="J111" s="70"/>
    </row>
  </sheetData>
  <sheetProtection formatCells="0" formatColumns="0" formatRows="0" insertColumns="0" insertRows="0" insertHyperlinks="0" deleteColumns="0" deleteRows="0" sort="0" autoFilter="0" pivotTables="0"/>
  <mergeCells count="13">
    <mergeCell ref="E96:I96"/>
    <mergeCell ref="A107:J107"/>
    <mergeCell ref="C108:I108"/>
    <mergeCell ref="A1:J1"/>
    <mergeCell ref="E5:I5"/>
    <mergeCell ref="A34:J34"/>
    <mergeCell ref="C35:I35"/>
    <mergeCell ref="A36:J36"/>
    <mergeCell ref="E38:I38"/>
    <mergeCell ref="A69:J69"/>
    <mergeCell ref="C70:I70"/>
    <mergeCell ref="E73:I73"/>
    <mergeCell ref="A71:J71"/>
  </mergeCells>
  <pageMargins left="0.78740157480314965" right="0.19685039370078741" top="0.59055118110236227" bottom="0.39370078740157483" header="0.43307086614173229" footer="0.19685039370078741"/>
  <pageSetup paperSize="9" scale="90" orientation="portrait" r:id="rId1"/>
  <headerFooter alignWithMargins="0">
    <oddHeader>&amp;L&amp;"Angsana New,ธรรมดา"&amp;8THAI POLYCONS PUBLIC COMPANY LIMITED</oddHeader>
  </headerFooter>
  <rowBreaks count="2" manualBreakCount="2">
    <brk id="35" max="9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58"/>
  <sheetViews>
    <sheetView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13" style="44" customWidth="1"/>
    <col min="6" max="6" width="0.875" style="44" customWidth="1"/>
    <col min="7" max="7" width="15.125" style="44" customWidth="1"/>
    <col min="8" max="8" width="0.875" style="44" customWidth="1"/>
    <col min="9" max="9" width="15.125" style="44" customWidth="1"/>
    <col min="10" max="10" width="0.875" style="44" customWidth="1"/>
    <col min="11" max="11" width="15.125" style="44" customWidth="1"/>
    <col min="12" max="12" width="0.875" style="44" customWidth="1"/>
    <col min="13" max="13" width="15.125" style="44" customWidth="1"/>
    <col min="14" max="15" width="15.625" style="44" customWidth="1"/>
    <col min="16" max="18" width="15.625" style="70" customWidth="1"/>
    <col min="19" max="16384" width="9" style="117"/>
  </cols>
  <sheetData>
    <row r="1" spans="1:13" ht="21.6" customHeight="1">
      <c r="A1" s="546" t="s">
        <v>162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3" ht="21.6" customHeight="1">
      <c r="A2" s="128"/>
      <c r="B2" s="128"/>
      <c r="C2" s="128"/>
      <c r="D2" s="128"/>
      <c r="E2" s="70"/>
      <c r="F2" s="70"/>
      <c r="G2" s="70"/>
      <c r="H2" s="70"/>
      <c r="I2" s="70"/>
      <c r="J2" s="128"/>
      <c r="K2" s="128"/>
    </row>
    <row r="3" spans="1:13" ht="21.6" customHeight="1">
      <c r="A3" s="519" t="s">
        <v>126</v>
      </c>
    </row>
    <row r="4" spans="1:13" ht="21.6" customHeight="1">
      <c r="A4" s="519" t="s">
        <v>1807</v>
      </c>
    </row>
    <row r="5" spans="1:13" ht="21.6" customHeight="1">
      <c r="A5" s="519"/>
    </row>
    <row r="6" spans="1:13" ht="21.6" customHeight="1">
      <c r="A6" s="519"/>
      <c r="G6" s="544" t="s">
        <v>127</v>
      </c>
      <c r="H6" s="544"/>
      <c r="I6" s="544"/>
      <c r="J6" s="544"/>
      <c r="K6" s="544"/>
      <c r="L6" s="544"/>
      <c r="M6" s="544"/>
    </row>
    <row r="7" spans="1:13" ht="21.6" customHeight="1">
      <c r="A7" s="519"/>
      <c r="G7" s="548" t="s">
        <v>128</v>
      </c>
      <c r="H7" s="548"/>
      <c r="I7" s="548"/>
      <c r="J7" s="520"/>
      <c r="K7" s="548" t="s">
        <v>129</v>
      </c>
      <c r="L7" s="548"/>
      <c r="M7" s="548"/>
    </row>
    <row r="8" spans="1:13" ht="21.6" customHeight="1">
      <c r="A8" s="519"/>
      <c r="G8" s="521" t="s">
        <v>1806</v>
      </c>
      <c r="H8" s="520"/>
      <c r="I8" s="264" t="s">
        <v>1293</v>
      </c>
      <c r="J8" s="520"/>
      <c r="K8" s="522" t="str">
        <f>+G8</f>
        <v>June 30, 2021</v>
      </c>
      <c r="L8" s="520"/>
      <c r="M8" s="522" t="str">
        <f>+I8</f>
        <v>December 31, 2020</v>
      </c>
    </row>
    <row r="9" spans="1:13" ht="21.6" customHeight="1">
      <c r="A9" s="19" t="s">
        <v>130</v>
      </c>
      <c r="E9" s="49" t="s">
        <v>589</v>
      </c>
      <c r="G9" s="519"/>
      <c r="I9" s="519"/>
      <c r="K9" s="519"/>
      <c r="M9" s="58"/>
    </row>
    <row r="10" spans="1:13" ht="21.6" customHeight="1">
      <c r="A10" s="519" t="s">
        <v>131</v>
      </c>
      <c r="B10" s="519"/>
      <c r="C10" s="519"/>
      <c r="G10" s="55"/>
      <c r="H10" s="55"/>
      <c r="I10" s="55"/>
      <c r="J10" s="55"/>
      <c r="K10" s="55"/>
      <c r="L10" s="55"/>
      <c r="M10" s="55"/>
    </row>
    <row r="11" spans="1:13" ht="21.6" customHeight="1">
      <c r="A11" s="519" t="s">
        <v>132</v>
      </c>
      <c r="B11" s="519"/>
      <c r="C11" s="519"/>
      <c r="G11" s="342">
        <v>0</v>
      </c>
      <c r="H11" s="342"/>
      <c r="I11" s="342">
        <v>0</v>
      </c>
      <c r="J11" s="40"/>
      <c r="K11" s="342">
        <v>2451356.4700000002</v>
      </c>
      <c r="L11" s="40"/>
      <c r="M11" s="342">
        <v>2451356.4700000002</v>
      </c>
    </row>
    <row r="12" spans="1:13" ht="21.6" customHeight="1">
      <c r="A12" s="519" t="s">
        <v>147</v>
      </c>
      <c r="B12" s="519"/>
      <c r="C12" s="519"/>
      <c r="G12" s="342">
        <v>0</v>
      </c>
      <c r="H12" s="342"/>
      <c r="I12" s="342">
        <v>0</v>
      </c>
      <c r="J12" s="40"/>
      <c r="K12" s="342">
        <v>448290.95</v>
      </c>
      <c r="L12" s="40"/>
      <c r="M12" s="342">
        <v>0</v>
      </c>
    </row>
    <row r="13" spans="1:13" ht="21.6" customHeight="1">
      <c r="A13" s="49" t="s">
        <v>168</v>
      </c>
      <c r="B13" s="115"/>
      <c r="C13" s="115"/>
      <c r="D13" s="115"/>
      <c r="G13" s="42">
        <v>0</v>
      </c>
      <c r="H13" s="42"/>
      <c r="I13" s="42">
        <v>0</v>
      </c>
      <c r="J13" s="43"/>
      <c r="K13" s="42">
        <v>1999211.11</v>
      </c>
      <c r="L13" s="43"/>
      <c r="M13" s="42">
        <v>913650.23</v>
      </c>
    </row>
    <row r="14" spans="1:13" ht="21.6" customHeight="1">
      <c r="A14" s="49" t="s">
        <v>133</v>
      </c>
      <c r="B14" s="115"/>
      <c r="C14" s="115"/>
      <c r="D14" s="115"/>
      <c r="G14" s="42">
        <v>0</v>
      </c>
      <c r="H14" s="42"/>
      <c r="I14" s="42">
        <v>0</v>
      </c>
      <c r="J14" s="43"/>
      <c r="K14" s="42">
        <v>0</v>
      </c>
      <c r="L14" s="43"/>
      <c r="M14" s="42">
        <v>243746</v>
      </c>
    </row>
    <row r="15" spans="1:13" ht="21.6" customHeight="1">
      <c r="A15" s="49" t="s">
        <v>230</v>
      </c>
      <c r="B15" s="115"/>
      <c r="C15" s="115"/>
      <c r="D15" s="115"/>
      <c r="G15" s="42">
        <v>0</v>
      </c>
      <c r="H15" s="42"/>
      <c r="I15" s="42">
        <v>0</v>
      </c>
      <c r="J15" s="43"/>
      <c r="K15" s="42">
        <v>14993425.84</v>
      </c>
      <c r="L15" s="43"/>
      <c r="M15" s="42">
        <v>37559356.369999997</v>
      </c>
    </row>
    <row r="16" spans="1:13" ht="21.6" customHeight="1">
      <c r="A16" s="49" t="s">
        <v>231</v>
      </c>
      <c r="B16" s="115"/>
      <c r="C16" s="115"/>
      <c r="D16" s="115"/>
      <c r="G16" s="42">
        <v>0</v>
      </c>
      <c r="H16" s="42"/>
      <c r="I16" s="42">
        <v>0</v>
      </c>
      <c r="J16" s="43"/>
      <c r="K16" s="42">
        <v>11905160.07</v>
      </c>
      <c r="L16" s="43"/>
      <c r="M16" s="42">
        <v>28652621.280000001</v>
      </c>
    </row>
    <row r="17" spans="1:17" ht="21.6" customHeight="1">
      <c r="A17" s="49" t="s">
        <v>232</v>
      </c>
      <c r="B17" s="115"/>
      <c r="C17" s="115"/>
      <c r="D17" s="115"/>
      <c r="G17" s="42">
        <v>0</v>
      </c>
      <c r="H17" s="42"/>
      <c r="I17" s="42">
        <v>0</v>
      </c>
      <c r="J17" s="43"/>
      <c r="K17" s="42">
        <v>10152413.560000001</v>
      </c>
      <c r="L17" s="43"/>
      <c r="M17" s="42">
        <v>53440143.369999997</v>
      </c>
    </row>
    <row r="18" spans="1:17" ht="21.6" customHeight="1">
      <c r="A18" s="49" t="s">
        <v>1995</v>
      </c>
      <c r="B18" s="115"/>
      <c r="C18" s="115"/>
      <c r="D18" s="115"/>
      <c r="G18" s="42">
        <v>0</v>
      </c>
      <c r="H18" s="42"/>
      <c r="I18" s="42">
        <v>0</v>
      </c>
      <c r="J18" s="43"/>
      <c r="K18" s="42">
        <v>791800</v>
      </c>
      <c r="L18" s="43"/>
      <c r="M18" s="42">
        <v>0</v>
      </c>
    </row>
    <row r="19" spans="1:17" ht="21.6" customHeight="1">
      <c r="A19" s="49" t="s">
        <v>1996</v>
      </c>
      <c r="B19" s="115"/>
      <c r="C19" s="115"/>
      <c r="D19" s="115"/>
      <c r="G19" s="42">
        <v>0</v>
      </c>
      <c r="H19" s="42"/>
      <c r="I19" s="42">
        <v>0</v>
      </c>
      <c r="J19" s="43"/>
      <c r="K19" s="42">
        <v>791800</v>
      </c>
      <c r="L19" s="43"/>
      <c r="M19" s="42">
        <v>0</v>
      </c>
    </row>
    <row r="20" spans="1:17" ht="21.6" customHeight="1">
      <c r="A20" s="519" t="s">
        <v>134</v>
      </c>
      <c r="C20" s="519"/>
      <c r="G20" s="93">
        <f>SUM(G10:G19)</f>
        <v>0</v>
      </c>
      <c r="H20" s="519"/>
      <c r="I20" s="93">
        <f>SUM(I10:I19)</f>
        <v>0</v>
      </c>
      <c r="J20" s="40"/>
      <c r="K20" s="93">
        <f>SUM(K10:K19)</f>
        <v>43533458</v>
      </c>
      <c r="L20" s="40"/>
      <c r="M20" s="93">
        <f>SUM(M10:M19)</f>
        <v>123260873.72</v>
      </c>
    </row>
    <row r="21" spans="1:17" ht="21.6" customHeight="1">
      <c r="A21" s="210" t="s">
        <v>1208</v>
      </c>
      <c r="C21" s="519"/>
      <c r="G21" s="41">
        <v>0</v>
      </c>
      <c r="H21" s="82"/>
      <c r="I21" s="41">
        <v>0</v>
      </c>
      <c r="J21" s="40"/>
      <c r="K21" s="421">
        <v>-2451356.4700000002</v>
      </c>
      <c r="L21" s="40"/>
      <c r="M21" s="90">
        <v>-2451356.4700000002</v>
      </c>
    </row>
    <row r="22" spans="1:17" ht="21.6" customHeight="1" thickBot="1">
      <c r="A22" s="519" t="s">
        <v>135</v>
      </c>
      <c r="C22" s="519"/>
      <c r="G22" s="94">
        <f>SUM(G20:G21)</f>
        <v>0</v>
      </c>
      <c r="H22" s="82"/>
      <c r="I22" s="94">
        <f>SUM(I20:I21)</f>
        <v>0</v>
      </c>
      <c r="J22" s="40"/>
      <c r="K22" s="94">
        <f>SUM(K20:K21)</f>
        <v>41082101.530000001</v>
      </c>
      <c r="L22" s="40"/>
      <c r="M22" s="94">
        <f>SUM(M20:M21)</f>
        <v>120809517.25</v>
      </c>
      <c r="Q22" s="134"/>
    </row>
    <row r="23" spans="1:17" ht="21.6" customHeight="1" thickTop="1">
      <c r="A23" s="19" t="s">
        <v>444</v>
      </c>
      <c r="B23" s="115"/>
      <c r="C23" s="115"/>
      <c r="D23" s="115"/>
      <c r="G23" s="115"/>
      <c r="H23" s="115"/>
      <c r="I23" s="115"/>
      <c r="J23" s="115"/>
      <c r="K23" s="115"/>
      <c r="L23" s="115"/>
      <c r="M23" s="115"/>
      <c r="Q23" s="134"/>
    </row>
    <row r="24" spans="1:17" ht="21.6" customHeight="1">
      <c r="A24" s="519" t="s">
        <v>136</v>
      </c>
      <c r="B24" s="115"/>
      <c r="C24" s="115"/>
      <c r="D24" s="115"/>
      <c r="G24" s="42">
        <v>0</v>
      </c>
      <c r="H24" s="42"/>
      <c r="I24" s="42">
        <v>0</v>
      </c>
      <c r="J24" s="43"/>
      <c r="K24" s="42">
        <v>1781547.69</v>
      </c>
      <c r="L24" s="43"/>
      <c r="M24" s="42">
        <v>20120</v>
      </c>
    </row>
    <row r="25" spans="1:17" ht="21.6" customHeight="1">
      <c r="A25" s="115" t="s">
        <v>137</v>
      </c>
      <c r="B25" s="115"/>
      <c r="C25" s="115"/>
      <c r="D25" s="115"/>
      <c r="G25" s="42">
        <v>0</v>
      </c>
      <c r="H25" s="42"/>
      <c r="I25" s="42">
        <v>0</v>
      </c>
      <c r="J25" s="43"/>
      <c r="K25" s="42">
        <v>0</v>
      </c>
      <c r="L25" s="43"/>
      <c r="M25" s="42">
        <v>16666.5</v>
      </c>
    </row>
    <row r="26" spans="1:17" ht="21.6" customHeight="1">
      <c r="A26" s="115" t="s">
        <v>138</v>
      </c>
      <c r="B26" s="115"/>
      <c r="C26" s="115"/>
      <c r="D26" s="115"/>
      <c r="G26" s="42">
        <v>0</v>
      </c>
      <c r="H26" s="42"/>
      <c r="I26" s="42">
        <v>0</v>
      </c>
      <c r="J26" s="43"/>
      <c r="K26" s="42">
        <v>417300</v>
      </c>
      <c r="L26" s="43"/>
      <c r="M26" s="42">
        <v>0</v>
      </c>
    </row>
    <row r="27" spans="1:17" ht="21.6" customHeight="1">
      <c r="A27" s="115" t="s">
        <v>147</v>
      </c>
      <c r="B27" s="115"/>
      <c r="C27" s="115"/>
      <c r="D27" s="115"/>
      <c r="G27" s="42">
        <v>0</v>
      </c>
      <c r="H27" s="42"/>
      <c r="I27" s="42">
        <v>0</v>
      </c>
      <c r="J27" s="43"/>
      <c r="K27" s="42">
        <v>136905.14000000001</v>
      </c>
      <c r="L27" s="43"/>
      <c r="M27" s="42">
        <v>0</v>
      </c>
    </row>
    <row r="28" spans="1:17" ht="21.6" customHeight="1">
      <c r="A28" s="115" t="s">
        <v>905</v>
      </c>
      <c r="B28" s="115"/>
      <c r="C28" s="115"/>
      <c r="D28" s="115"/>
      <c r="G28" s="42">
        <v>0</v>
      </c>
      <c r="H28" s="42"/>
      <c r="I28" s="42">
        <v>2000000</v>
      </c>
      <c r="J28" s="43"/>
      <c r="K28" s="42">
        <v>0</v>
      </c>
      <c r="L28" s="43"/>
      <c r="M28" s="42">
        <v>0</v>
      </c>
    </row>
    <row r="29" spans="1:17" ht="21.6" customHeight="1" thickBot="1">
      <c r="A29" s="519" t="s">
        <v>134</v>
      </c>
      <c r="C29" s="519"/>
      <c r="D29" s="115"/>
      <c r="G29" s="54">
        <f>SUM(G24:G28)</f>
        <v>0</v>
      </c>
      <c r="H29" s="41"/>
      <c r="I29" s="54">
        <f>SUM(I24:I28)</f>
        <v>2000000</v>
      </c>
      <c r="J29" s="43"/>
      <c r="K29" s="54">
        <f>SUM(K24:K28)</f>
        <v>2335752.83</v>
      </c>
      <c r="L29" s="43"/>
      <c r="M29" s="54">
        <f>SUM(M24:M28)</f>
        <v>36786.5</v>
      </c>
    </row>
    <row r="30" spans="1:17" ht="21.6" customHeight="1" thickTop="1">
      <c r="A30" s="19" t="s">
        <v>385</v>
      </c>
      <c r="B30" s="115"/>
      <c r="C30" s="115"/>
      <c r="D30" s="115"/>
      <c r="G30" s="52"/>
      <c r="H30" s="52"/>
      <c r="I30" s="52"/>
      <c r="J30" s="52"/>
      <c r="K30" s="52"/>
      <c r="L30" s="115"/>
      <c r="M30" s="42"/>
    </row>
    <row r="31" spans="1:17" ht="21.6" customHeight="1">
      <c r="A31" s="519" t="s">
        <v>136</v>
      </c>
      <c r="B31" s="115"/>
      <c r="C31" s="115"/>
      <c r="D31" s="115"/>
      <c r="G31" s="338">
        <v>0</v>
      </c>
      <c r="H31" s="339"/>
      <c r="I31" s="338">
        <v>0</v>
      </c>
      <c r="J31" s="340"/>
      <c r="K31" s="338">
        <v>5391823.0300000003</v>
      </c>
      <c r="L31" s="340"/>
      <c r="M31" s="338">
        <v>1603533.36</v>
      </c>
    </row>
    <row r="32" spans="1:17" ht="21.6" customHeight="1">
      <c r="A32" s="519" t="s">
        <v>131</v>
      </c>
      <c r="B32" s="519"/>
      <c r="C32" s="519"/>
      <c r="D32" s="115"/>
    </row>
    <row r="33" spans="1:18" ht="21.6" customHeight="1">
      <c r="A33" s="519" t="s">
        <v>132</v>
      </c>
      <c r="B33" s="519"/>
      <c r="C33" s="519"/>
      <c r="D33" s="115"/>
      <c r="G33" s="338">
        <v>0</v>
      </c>
      <c r="H33" s="339"/>
      <c r="I33" s="338">
        <v>0</v>
      </c>
      <c r="J33" s="340"/>
      <c r="K33" s="338">
        <v>12049280.27</v>
      </c>
      <c r="L33" s="340"/>
      <c r="M33" s="338">
        <v>11040049.43</v>
      </c>
    </row>
    <row r="34" spans="1:18" ht="21.6" customHeight="1">
      <c r="A34" s="519" t="s">
        <v>147</v>
      </c>
      <c r="C34" s="519"/>
      <c r="D34" s="115"/>
      <c r="G34" s="338">
        <v>0</v>
      </c>
      <c r="H34" s="339"/>
      <c r="I34" s="338">
        <v>0</v>
      </c>
      <c r="J34" s="340"/>
      <c r="K34" s="338">
        <v>0</v>
      </c>
      <c r="L34" s="340"/>
      <c r="M34" s="338">
        <v>3934.42</v>
      </c>
      <c r="N34" s="117"/>
      <c r="O34" s="117"/>
      <c r="P34" s="117"/>
      <c r="Q34" s="117"/>
      <c r="R34" s="117"/>
    </row>
    <row r="35" spans="1:18" ht="21.6" customHeight="1">
      <c r="A35" s="519" t="s">
        <v>146</v>
      </c>
      <c r="B35" s="519"/>
      <c r="C35" s="519"/>
      <c r="D35" s="115"/>
      <c r="G35" s="338">
        <v>355284.25</v>
      </c>
      <c r="H35" s="339"/>
      <c r="I35" s="338">
        <v>323984.61</v>
      </c>
      <c r="J35" s="340"/>
      <c r="K35" s="338">
        <v>355284.25</v>
      </c>
      <c r="L35" s="340"/>
      <c r="M35" s="338">
        <v>323984.61</v>
      </c>
    </row>
    <row r="36" spans="1:18" ht="21.6" customHeight="1">
      <c r="A36" s="519" t="s">
        <v>142</v>
      </c>
      <c r="B36" s="519"/>
      <c r="C36" s="519"/>
      <c r="D36" s="115"/>
      <c r="G36" s="347">
        <v>290753.13</v>
      </c>
      <c r="H36" s="339"/>
      <c r="I36" s="347">
        <v>357534.26</v>
      </c>
      <c r="J36" s="340"/>
      <c r="K36" s="347">
        <v>0</v>
      </c>
      <c r="L36" s="340"/>
      <c r="M36" s="347">
        <v>0</v>
      </c>
    </row>
    <row r="37" spans="1:18" ht="21.6" customHeight="1">
      <c r="A37" s="519" t="s">
        <v>134</v>
      </c>
      <c r="C37" s="519"/>
      <c r="D37" s="115"/>
      <c r="G37" s="42">
        <f>SUM(G31:G36)</f>
        <v>646037.38</v>
      </c>
      <c r="H37" s="41"/>
      <c r="I37" s="42">
        <f>SUM(I31:I36)</f>
        <v>681518.87</v>
      </c>
      <c r="J37" s="43"/>
      <c r="K37" s="42">
        <f>SUM(K31:K36)</f>
        <v>17796387.550000001</v>
      </c>
      <c r="L37" s="519"/>
      <c r="M37" s="42">
        <f>SUM(M31:M36)</f>
        <v>12971501.819999998</v>
      </c>
      <c r="N37" s="117"/>
      <c r="O37" s="117"/>
      <c r="P37" s="117"/>
      <c r="Q37" s="117"/>
      <c r="R37" s="117"/>
    </row>
    <row r="38" spans="1:18" ht="21.6" customHeight="1">
      <c r="A38" s="210" t="s">
        <v>1208</v>
      </c>
      <c r="C38" s="519"/>
      <c r="G38" s="341">
        <v>-355284.25</v>
      </c>
      <c r="H38" s="342"/>
      <c r="I38" s="341">
        <v>-323984.61</v>
      </c>
      <c r="J38" s="40"/>
      <c r="K38" s="343">
        <v>-12404564.52</v>
      </c>
      <c r="L38" s="40"/>
      <c r="M38" s="343">
        <v>-11364034.039999999</v>
      </c>
    </row>
    <row r="39" spans="1:18" ht="21.6" customHeight="1" thickBot="1">
      <c r="A39" s="519" t="s">
        <v>135</v>
      </c>
      <c r="C39" s="519"/>
      <c r="G39" s="54">
        <f>SUM(G37:G38)</f>
        <v>290753.13</v>
      </c>
      <c r="H39" s="41"/>
      <c r="I39" s="54">
        <f>SUM(I37:I38)</f>
        <v>357534.26</v>
      </c>
      <c r="J39" s="43"/>
      <c r="K39" s="54">
        <f>SUM(K37:K38)</f>
        <v>5391823.0300000012</v>
      </c>
      <c r="L39" s="43"/>
      <c r="M39" s="54">
        <f>SUM(M37:M38)</f>
        <v>1607467.7799999993</v>
      </c>
    </row>
    <row r="40" spans="1:18" ht="21.6" customHeight="1" thickTop="1">
      <c r="A40" s="519"/>
      <c r="C40" s="519"/>
      <c r="G40" s="146"/>
      <c r="H40" s="41"/>
      <c r="I40" s="146"/>
      <c r="J40" s="43"/>
      <c r="K40" s="146"/>
      <c r="L40" s="43"/>
      <c r="M40" s="146"/>
    </row>
    <row r="41" spans="1:18" ht="21.6" customHeight="1">
      <c r="A41" s="519"/>
      <c r="C41" s="519"/>
      <c r="D41" s="115"/>
      <c r="G41" s="338"/>
      <c r="H41" s="339"/>
      <c r="I41" s="338"/>
      <c r="J41" s="340"/>
      <c r="K41" s="338"/>
      <c r="L41" s="340"/>
      <c r="M41" s="338"/>
      <c r="N41" s="117"/>
      <c r="O41" s="117"/>
      <c r="P41" s="117"/>
      <c r="Q41" s="117"/>
      <c r="R41" s="117"/>
    </row>
    <row r="42" spans="1:18" ht="21.6" customHeight="1">
      <c r="A42" s="545" t="s">
        <v>614</v>
      </c>
      <c r="B42" s="545"/>
      <c r="C42" s="545"/>
      <c r="D42" s="545"/>
      <c r="E42" s="545"/>
      <c r="F42" s="545"/>
      <c r="G42" s="545"/>
      <c r="H42" s="545"/>
      <c r="I42" s="545"/>
      <c r="J42" s="545"/>
      <c r="K42" s="545"/>
      <c r="L42" s="545"/>
      <c r="M42" s="545"/>
      <c r="N42" s="117"/>
      <c r="O42" s="117"/>
      <c r="P42" s="117"/>
      <c r="Q42" s="117"/>
      <c r="R42" s="117"/>
    </row>
    <row r="43" spans="1:18" ht="21.6" customHeight="1">
      <c r="A43" s="519"/>
      <c r="B43" s="519"/>
      <c r="C43" s="519" t="s">
        <v>1370</v>
      </c>
      <c r="D43" s="519"/>
      <c r="E43" s="519"/>
      <c r="F43" s="519"/>
      <c r="G43" s="519"/>
      <c r="H43" s="519"/>
      <c r="I43" s="519"/>
      <c r="J43" s="519"/>
      <c r="K43" s="70"/>
      <c r="L43" s="70"/>
      <c r="M43" s="70"/>
      <c r="N43" s="117"/>
      <c r="O43" s="117"/>
      <c r="P43" s="117"/>
      <c r="Q43" s="117"/>
      <c r="R43" s="117"/>
    </row>
    <row r="44" spans="1:18" ht="23.1" customHeight="1">
      <c r="A44" s="546" t="s">
        <v>166</v>
      </c>
      <c r="B44" s="545"/>
      <c r="C44" s="545"/>
      <c r="D44" s="545"/>
      <c r="E44" s="545"/>
      <c r="F44" s="545"/>
      <c r="G44" s="545"/>
      <c r="H44" s="545"/>
      <c r="I44" s="545"/>
      <c r="J44" s="545"/>
      <c r="K44" s="545"/>
      <c r="L44" s="545"/>
      <c r="M44" s="545"/>
      <c r="N44" s="117"/>
      <c r="O44" s="117"/>
      <c r="P44" s="117"/>
      <c r="Q44" s="117"/>
      <c r="R44" s="117"/>
    </row>
    <row r="45" spans="1:18" ht="23.1" customHeight="1">
      <c r="A45" s="475"/>
      <c r="C45" s="475"/>
      <c r="D45" s="115"/>
      <c r="G45" s="47"/>
      <c r="H45" s="41"/>
      <c r="I45" s="47"/>
      <c r="J45" s="43"/>
      <c r="K45" s="47"/>
      <c r="L45" s="43"/>
      <c r="M45" s="47"/>
      <c r="N45" s="117"/>
      <c r="O45" s="117"/>
      <c r="P45" s="117"/>
      <c r="Q45" s="117"/>
      <c r="R45" s="117"/>
    </row>
    <row r="46" spans="1:18" ht="23.1" customHeight="1">
      <c r="A46" s="475"/>
      <c r="C46" s="475"/>
      <c r="D46" s="115"/>
      <c r="G46" s="544" t="s">
        <v>127</v>
      </c>
      <c r="H46" s="544"/>
      <c r="I46" s="544"/>
      <c r="J46" s="544"/>
      <c r="K46" s="544"/>
      <c r="L46" s="544"/>
      <c r="M46" s="544"/>
      <c r="N46" s="117"/>
      <c r="O46" s="117"/>
      <c r="P46" s="117"/>
      <c r="Q46" s="117"/>
      <c r="R46" s="117"/>
    </row>
    <row r="47" spans="1:18" ht="23.1" customHeight="1">
      <c r="C47" s="70"/>
      <c r="D47" s="70"/>
      <c r="E47" s="70"/>
      <c r="F47" s="70"/>
      <c r="G47" s="548" t="s">
        <v>128</v>
      </c>
      <c r="H47" s="548"/>
      <c r="I47" s="548"/>
      <c r="J47" s="476"/>
      <c r="K47" s="548" t="s">
        <v>129</v>
      </c>
      <c r="L47" s="548"/>
      <c r="M47" s="548"/>
      <c r="N47" s="117"/>
      <c r="O47" s="117"/>
      <c r="P47" s="117"/>
      <c r="Q47" s="117"/>
      <c r="R47" s="117"/>
    </row>
    <row r="48" spans="1:18" ht="23.1" customHeight="1">
      <c r="C48" s="475"/>
      <c r="G48" s="477" t="str">
        <f>+G8</f>
        <v>June 30, 2021</v>
      </c>
      <c r="H48" s="476"/>
      <c r="I48" s="477" t="str">
        <f>+I8</f>
        <v>December 31, 2020</v>
      </c>
      <c r="J48" s="476"/>
      <c r="K48" s="477" t="str">
        <f>+G48</f>
        <v>June 30, 2021</v>
      </c>
      <c r="L48" s="476"/>
      <c r="M48" s="477" t="str">
        <f>+I48</f>
        <v>December 31, 2020</v>
      </c>
      <c r="N48" s="117"/>
      <c r="O48" s="117"/>
      <c r="P48" s="117"/>
      <c r="Q48" s="117"/>
      <c r="R48" s="117"/>
    </row>
    <row r="49" spans="1:18" ht="23.1" customHeight="1">
      <c r="A49" s="19" t="s">
        <v>608</v>
      </c>
      <c r="B49" s="49"/>
      <c r="C49" s="49"/>
      <c r="G49" s="42"/>
      <c r="H49" s="41"/>
      <c r="I49" s="42"/>
      <c r="J49" s="43"/>
      <c r="K49" s="42"/>
      <c r="L49" s="43"/>
      <c r="M49" s="42"/>
      <c r="N49" s="117"/>
      <c r="O49" s="117"/>
      <c r="P49" s="117"/>
      <c r="Q49" s="117"/>
      <c r="R49" s="117"/>
    </row>
    <row r="50" spans="1:18" ht="23.1" customHeight="1">
      <c r="A50" s="44" t="s">
        <v>147</v>
      </c>
      <c r="C50" s="475"/>
      <c r="G50" s="146">
        <v>0</v>
      </c>
      <c r="H50" s="49"/>
      <c r="I50" s="146">
        <v>0</v>
      </c>
      <c r="J50" s="49"/>
      <c r="K50" s="146">
        <v>3803379.72</v>
      </c>
      <c r="L50" s="295"/>
      <c r="M50" s="146">
        <v>160077.4</v>
      </c>
      <c r="N50" s="117"/>
      <c r="O50" s="117"/>
      <c r="P50" s="117"/>
      <c r="Q50" s="117"/>
      <c r="R50" s="117"/>
    </row>
    <row r="51" spans="1:18" ht="23.1" customHeight="1">
      <c r="A51" s="49" t="s">
        <v>300</v>
      </c>
      <c r="C51" s="475"/>
      <c r="G51" s="146">
        <v>0</v>
      </c>
      <c r="H51" s="49"/>
      <c r="I51" s="146">
        <v>0</v>
      </c>
      <c r="J51" s="49"/>
      <c r="K51" s="146">
        <v>0</v>
      </c>
      <c r="L51" s="295"/>
      <c r="M51" s="146">
        <v>71610.59320895806</v>
      </c>
      <c r="N51" s="117"/>
      <c r="O51" s="117"/>
      <c r="P51" s="117"/>
      <c r="Q51" s="117"/>
      <c r="R51" s="117"/>
    </row>
    <row r="52" spans="1:18" ht="23.1" customHeight="1">
      <c r="A52" s="49" t="s">
        <v>168</v>
      </c>
      <c r="C52" s="475"/>
      <c r="G52" s="146">
        <v>0</v>
      </c>
      <c r="H52" s="49"/>
      <c r="I52" s="146">
        <v>0</v>
      </c>
      <c r="J52" s="49"/>
      <c r="K52" s="146">
        <v>1960526.7</v>
      </c>
      <c r="L52" s="295"/>
      <c r="M52" s="146">
        <v>978750.65</v>
      </c>
      <c r="N52" s="117"/>
      <c r="O52" s="117"/>
      <c r="P52" s="117"/>
      <c r="Q52" s="117"/>
      <c r="R52" s="117"/>
    </row>
    <row r="53" spans="1:18" ht="23.1" customHeight="1">
      <c r="A53" s="49" t="s">
        <v>1787</v>
      </c>
      <c r="C53" s="475"/>
      <c r="G53" s="146">
        <v>0</v>
      </c>
      <c r="H53" s="49"/>
      <c r="I53" s="146">
        <v>0</v>
      </c>
      <c r="J53" s="49"/>
      <c r="K53" s="146">
        <v>1042485.6</v>
      </c>
      <c r="L53" s="295"/>
      <c r="M53" s="146">
        <v>0</v>
      </c>
      <c r="N53" s="117"/>
      <c r="O53" s="117"/>
      <c r="P53" s="117"/>
      <c r="Q53" s="117"/>
      <c r="R53" s="117"/>
    </row>
    <row r="54" spans="1:18" ht="23.1" customHeight="1">
      <c r="A54" s="49" t="s">
        <v>230</v>
      </c>
      <c r="C54" s="475"/>
      <c r="G54" s="146">
        <v>0</v>
      </c>
      <c r="H54" s="49"/>
      <c r="I54" s="146">
        <v>0</v>
      </c>
      <c r="J54" s="49"/>
      <c r="K54" s="146">
        <v>3377858.55</v>
      </c>
      <c r="L54" s="43"/>
      <c r="M54" s="146">
        <v>0</v>
      </c>
      <c r="N54" s="117"/>
      <c r="O54" s="117"/>
      <c r="P54" s="117"/>
      <c r="Q54" s="117"/>
      <c r="R54" s="117"/>
    </row>
    <row r="55" spans="1:18" ht="23.1" customHeight="1">
      <c r="A55" s="49" t="s">
        <v>231</v>
      </c>
      <c r="C55" s="475"/>
      <c r="G55" s="146">
        <v>0</v>
      </c>
      <c r="H55" s="49"/>
      <c r="I55" s="146">
        <v>0</v>
      </c>
      <c r="J55" s="49"/>
      <c r="K55" s="146">
        <v>2384500.7799999998</v>
      </c>
      <c r="L55" s="295"/>
      <c r="M55" s="146">
        <v>0</v>
      </c>
      <c r="N55" s="117"/>
      <c r="O55" s="117"/>
      <c r="P55" s="117"/>
      <c r="Q55" s="117"/>
      <c r="R55" s="117"/>
    </row>
    <row r="56" spans="1:18" ht="23.1" customHeight="1">
      <c r="A56" s="49" t="s">
        <v>232</v>
      </c>
      <c r="C56" s="475"/>
      <c r="G56" s="146">
        <v>0</v>
      </c>
      <c r="H56" s="49"/>
      <c r="I56" s="146">
        <v>0</v>
      </c>
      <c r="J56" s="49"/>
      <c r="K56" s="146">
        <v>4875278.01</v>
      </c>
      <c r="L56" s="295"/>
      <c r="M56" s="146">
        <v>14229532.539491851</v>
      </c>
      <c r="N56" s="117"/>
      <c r="O56" s="117"/>
      <c r="P56" s="117"/>
      <c r="Q56" s="117"/>
      <c r="R56" s="117"/>
    </row>
    <row r="57" spans="1:18" ht="23.1" customHeight="1">
      <c r="A57" s="475" t="s">
        <v>142</v>
      </c>
      <c r="C57" s="475"/>
      <c r="G57" s="147">
        <v>1396273.48</v>
      </c>
      <c r="H57" s="49"/>
      <c r="I57" s="147">
        <v>55524310.439999998</v>
      </c>
      <c r="J57" s="49"/>
      <c r="K57" s="147">
        <v>0</v>
      </c>
      <c r="L57" s="43"/>
      <c r="M57" s="147">
        <v>0</v>
      </c>
      <c r="N57" s="117"/>
      <c r="O57" s="117"/>
      <c r="P57" s="117"/>
      <c r="Q57" s="117"/>
      <c r="R57" s="117"/>
    </row>
    <row r="58" spans="1:18" ht="23.1" customHeight="1" thickBot="1">
      <c r="A58" s="475" t="s">
        <v>134</v>
      </c>
      <c r="C58" s="475"/>
      <c r="G58" s="54">
        <f>SUM(G50:G57)</f>
        <v>1396273.48</v>
      </c>
      <c r="H58" s="41"/>
      <c r="I58" s="54">
        <f>SUM(I50:I57)</f>
        <v>55524310.439999998</v>
      </c>
      <c r="J58" s="43"/>
      <c r="K58" s="54">
        <f>SUM(K50:K57)</f>
        <v>17444029.359999999</v>
      </c>
      <c r="L58" s="43"/>
      <c r="M58" s="54">
        <f>SUM(M50:M57)</f>
        <v>15439971.182700809</v>
      </c>
      <c r="N58" s="117"/>
      <c r="O58" s="117"/>
      <c r="P58" s="117"/>
      <c r="Q58" s="117"/>
      <c r="R58" s="117"/>
    </row>
    <row r="59" spans="1:18" ht="23.1" customHeight="1" thickTop="1">
      <c r="A59" s="19" t="s">
        <v>398</v>
      </c>
      <c r="C59" s="475"/>
      <c r="G59" s="42"/>
      <c r="H59" s="41"/>
      <c r="I59" s="42"/>
      <c r="J59" s="43"/>
      <c r="K59" s="42"/>
      <c r="L59" s="43"/>
      <c r="M59" s="42"/>
      <c r="N59" s="117"/>
      <c r="O59" s="117"/>
      <c r="P59" s="117"/>
      <c r="Q59" s="117"/>
      <c r="R59" s="117"/>
    </row>
    <row r="60" spans="1:18" ht="23.1" customHeight="1">
      <c r="A60" s="49" t="s">
        <v>300</v>
      </c>
      <c r="B60" s="49"/>
      <c r="C60" s="475"/>
      <c r="G60" s="146">
        <v>0</v>
      </c>
      <c r="H60" s="49"/>
      <c r="I60" s="146">
        <v>0</v>
      </c>
      <c r="J60" s="49"/>
      <c r="K60" s="146">
        <v>50343.199999999997</v>
      </c>
      <c r="L60" s="295"/>
      <c r="M60" s="146">
        <v>0</v>
      </c>
      <c r="N60" s="117"/>
      <c r="O60" s="117"/>
      <c r="P60" s="117"/>
      <c r="Q60" s="117"/>
      <c r="R60" s="117"/>
    </row>
    <row r="61" spans="1:18" ht="23.1" customHeight="1">
      <c r="A61" s="49" t="s">
        <v>168</v>
      </c>
      <c r="C61" s="475"/>
      <c r="G61" s="42">
        <v>0</v>
      </c>
      <c r="H61" s="42"/>
      <c r="I61" s="42">
        <v>0</v>
      </c>
      <c r="J61" s="43"/>
      <c r="K61" s="42">
        <v>65735421.509999998</v>
      </c>
      <c r="L61" s="295"/>
      <c r="M61" s="42">
        <v>117174072.59</v>
      </c>
      <c r="N61" s="117"/>
      <c r="O61" s="117"/>
      <c r="P61" s="117"/>
      <c r="Q61" s="117"/>
      <c r="R61" s="117"/>
    </row>
    <row r="62" spans="1:18" ht="23.1" customHeight="1">
      <c r="A62" s="49" t="s">
        <v>230</v>
      </c>
      <c r="C62" s="475"/>
      <c r="G62" s="42">
        <v>0</v>
      </c>
      <c r="H62" s="42"/>
      <c r="I62" s="42">
        <v>0</v>
      </c>
      <c r="J62" s="43"/>
      <c r="K62" s="42">
        <v>65227187.079999998</v>
      </c>
      <c r="L62" s="43"/>
      <c r="M62" s="42">
        <v>56352061.090000004</v>
      </c>
      <c r="N62" s="117"/>
      <c r="O62" s="117"/>
      <c r="P62" s="117"/>
      <c r="Q62" s="117"/>
      <c r="R62" s="117"/>
    </row>
    <row r="63" spans="1:18" ht="23.1" customHeight="1">
      <c r="A63" s="49" t="s">
        <v>231</v>
      </c>
      <c r="C63" s="475"/>
      <c r="G63" s="146">
        <v>0</v>
      </c>
      <c r="H63" s="49"/>
      <c r="I63" s="146">
        <v>0</v>
      </c>
      <c r="J63" s="49"/>
      <c r="K63" s="146">
        <v>63937774.810000002</v>
      </c>
      <c r="L63" s="295"/>
      <c r="M63" s="42">
        <v>55147392.810000002</v>
      </c>
      <c r="N63" s="117"/>
      <c r="O63" s="117"/>
      <c r="P63" s="117"/>
      <c r="Q63" s="117"/>
      <c r="R63" s="117"/>
    </row>
    <row r="64" spans="1:18" ht="23.1" customHeight="1">
      <c r="A64" s="49" t="s">
        <v>232</v>
      </c>
      <c r="C64" s="475"/>
      <c r="G64" s="146">
        <v>0</v>
      </c>
      <c r="H64" s="49"/>
      <c r="I64" s="146">
        <v>0</v>
      </c>
      <c r="J64" s="49"/>
      <c r="K64" s="146">
        <v>25773438.600000001</v>
      </c>
      <c r="L64" s="295"/>
      <c r="M64" s="42">
        <v>45146854.82</v>
      </c>
      <c r="N64" s="117"/>
      <c r="O64" s="117"/>
      <c r="P64" s="117"/>
      <c r="Q64" s="117"/>
      <c r="R64" s="117"/>
    </row>
    <row r="65" spans="1:18" ht="23.1" customHeight="1">
      <c r="A65" s="49" t="s">
        <v>1995</v>
      </c>
      <c r="B65" s="49"/>
      <c r="C65" s="475"/>
      <c r="G65" s="146">
        <v>0</v>
      </c>
      <c r="H65" s="49"/>
      <c r="I65" s="146">
        <v>0</v>
      </c>
      <c r="J65" s="49"/>
      <c r="K65" s="146">
        <v>18500</v>
      </c>
      <c r="L65" s="295"/>
      <c r="M65" s="146">
        <v>0</v>
      </c>
      <c r="N65" s="117"/>
      <c r="O65" s="117"/>
      <c r="P65" s="117"/>
      <c r="Q65" s="117"/>
      <c r="R65" s="117"/>
    </row>
    <row r="66" spans="1:18" ht="23.1" customHeight="1">
      <c r="A66" s="49" t="s">
        <v>1996</v>
      </c>
      <c r="B66" s="49"/>
      <c r="C66" s="475"/>
      <c r="G66" s="146">
        <v>0</v>
      </c>
      <c r="H66" s="49"/>
      <c r="I66" s="146">
        <v>0</v>
      </c>
      <c r="J66" s="49"/>
      <c r="K66" s="146">
        <v>18500</v>
      </c>
      <c r="L66" s="295"/>
      <c r="M66" s="146">
        <v>0</v>
      </c>
      <c r="N66" s="117"/>
      <c r="O66" s="117"/>
      <c r="P66" s="117"/>
      <c r="Q66" s="117"/>
      <c r="R66" s="117"/>
    </row>
    <row r="67" spans="1:18" ht="23.1" customHeight="1">
      <c r="A67" s="475" t="s">
        <v>142</v>
      </c>
      <c r="C67" s="475"/>
      <c r="G67" s="146">
        <v>87281711.290000007</v>
      </c>
      <c r="H67" s="49"/>
      <c r="I67" s="146">
        <v>2795.1</v>
      </c>
      <c r="J67" s="49"/>
      <c r="K67" s="146">
        <v>0</v>
      </c>
      <c r="L67" s="295"/>
      <c r="M67" s="146">
        <v>0</v>
      </c>
      <c r="N67" s="117"/>
      <c r="O67" s="117"/>
      <c r="P67" s="117"/>
      <c r="Q67" s="117"/>
      <c r="R67" s="117"/>
    </row>
    <row r="68" spans="1:18" ht="23.1" customHeight="1" thickBot="1">
      <c r="A68" s="475" t="s">
        <v>134</v>
      </c>
      <c r="C68" s="475"/>
      <c r="G68" s="54">
        <f>SUM(G60:G67)</f>
        <v>87281711.290000007</v>
      </c>
      <c r="H68" s="41"/>
      <c r="I68" s="54">
        <f>SUM(I60:I67)</f>
        <v>2795.1</v>
      </c>
      <c r="J68" s="43"/>
      <c r="K68" s="54">
        <f>SUM(K60:K67)</f>
        <v>220761165.19999999</v>
      </c>
      <c r="L68" s="43"/>
      <c r="M68" s="54">
        <f>SUM(M60:M67)</f>
        <v>273820381.31</v>
      </c>
      <c r="N68" s="117"/>
      <c r="O68" s="117"/>
      <c r="P68" s="117"/>
      <c r="Q68" s="117"/>
      <c r="R68" s="117"/>
    </row>
    <row r="69" spans="1:18" ht="23.1" customHeight="1" thickTop="1">
      <c r="A69" s="19" t="s">
        <v>143</v>
      </c>
      <c r="G69" s="42"/>
      <c r="I69" s="42"/>
      <c r="K69" s="42"/>
      <c r="M69" s="42"/>
      <c r="N69" s="117"/>
      <c r="O69" s="117"/>
      <c r="P69" s="117"/>
      <c r="Q69" s="117"/>
      <c r="R69" s="117"/>
    </row>
    <row r="70" spans="1:18" ht="23.1" customHeight="1">
      <c r="A70" s="475" t="s">
        <v>136</v>
      </c>
      <c r="B70" s="475"/>
      <c r="C70" s="475"/>
      <c r="G70" s="42">
        <v>0</v>
      </c>
      <c r="H70" s="42"/>
      <c r="I70" s="42">
        <v>0</v>
      </c>
      <c r="J70" s="42"/>
      <c r="K70" s="42">
        <v>219090100</v>
      </c>
      <c r="L70" s="42"/>
      <c r="M70" s="42">
        <v>215790100</v>
      </c>
      <c r="N70" s="117"/>
      <c r="O70" s="117"/>
      <c r="P70" s="117"/>
      <c r="Q70" s="117"/>
      <c r="R70" s="117"/>
    </row>
    <row r="71" spans="1:18" ht="23.1" customHeight="1">
      <c r="A71" s="475" t="s">
        <v>144</v>
      </c>
      <c r="B71" s="475"/>
      <c r="C71" s="475"/>
      <c r="N71" s="117"/>
      <c r="O71" s="117"/>
      <c r="P71" s="117"/>
      <c r="Q71" s="117"/>
      <c r="R71" s="117"/>
    </row>
    <row r="72" spans="1:18" ht="23.1" customHeight="1">
      <c r="A72" s="475" t="s">
        <v>145</v>
      </c>
      <c r="B72" s="475"/>
      <c r="C72" s="475"/>
      <c r="G72" s="42">
        <v>0</v>
      </c>
      <c r="H72" s="42"/>
      <c r="I72" s="42">
        <v>0</v>
      </c>
      <c r="J72" s="42"/>
      <c r="K72" s="42">
        <v>40703784.630000003</v>
      </c>
      <c r="L72" s="42"/>
      <c r="M72" s="42">
        <v>40703784.630000003</v>
      </c>
      <c r="N72" s="117"/>
      <c r="O72" s="117"/>
      <c r="P72" s="117"/>
      <c r="Q72" s="117"/>
      <c r="R72" s="117"/>
    </row>
    <row r="73" spans="1:18" ht="23.1" customHeight="1">
      <c r="A73" s="475" t="s">
        <v>146</v>
      </c>
      <c r="B73" s="475"/>
      <c r="C73" s="475"/>
      <c r="G73" s="42">
        <v>1262361.08</v>
      </c>
      <c r="H73" s="42"/>
      <c r="I73" s="42">
        <v>1262361.08</v>
      </c>
      <c r="J73" s="42"/>
      <c r="K73" s="42">
        <v>1262361.08</v>
      </c>
      <c r="L73" s="42"/>
      <c r="M73" s="42">
        <v>1262361.08</v>
      </c>
      <c r="N73" s="117"/>
      <c r="O73" s="117"/>
      <c r="P73" s="117"/>
      <c r="Q73" s="117"/>
      <c r="R73" s="117"/>
    </row>
    <row r="74" spans="1:18" ht="23.1" customHeight="1">
      <c r="A74" s="49" t="s">
        <v>142</v>
      </c>
      <c r="G74" s="42">
        <v>98000000</v>
      </c>
      <c r="H74" s="42"/>
      <c r="I74" s="42">
        <v>115000000</v>
      </c>
      <c r="J74" s="42"/>
      <c r="K74" s="146">
        <v>0</v>
      </c>
      <c r="L74" s="42"/>
      <c r="M74" s="42">
        <v>0</v>
      </c>
      <c r="N74" s="117"/>
      <c r="O74" s="117"/>
      <c r="P74" s="117"/>
      <c r="Q74" s="117"/>
      <c r="R74" s="117"/>
    </row>
    <row r="75" spans="1:18" ht="23.1" customHeight="1">
      <c r="A75" s="49" t="s">
        <v>1997</v>
      </c>
      <c r="G75" s="146">
        <v>1425000</v>
      </c>
      <c r="H75" s="146"/>
      <c r="I75" s="146">
        <v>0</v>
      </c>
      <c r="J75" s="146"/>
      <c r="K75" s="146">
        <v>0</v>
      </c>
      <c r="L75" s="146"/>
      <c r="M75" s="146">
        <v>0</v>
      </c>
      <c r="N75" s="117"/>
      <c r="O75" s="117"/>
      <c r="P75" s="117"/>
      <c r="Q75" s="117"/>
      <c r="R75" s="117"/>
    </row>
    <row r="76" spans="1:18" ht="23.1" customHeight="1">
      <c r="A76" s="49" t="s">
        <v>2003</v>
      </c>
      <c r="B76" s="475"/>
      <c r="C76" s="475"/>
      <c r="G76" s="147">
        <v>1000000</v>
      </c>
      <c r="H76" s="42"/>
      <c r="I76" s="147">
        <v>0</v>
      </c>
      <c r="J76" s="42"/>
      <c r="K76" s="147">
        <v>0</v>
      </c>
      <c r="L76" s="42"/>
      <c r="M76" s="147">
        <v>0</v>
      </c>
      <c r="N76" s="117"/>
      <c r="O76" s="117"/>
      <c r="P76" s="117"/>
      <c r="Q76" s="117"/>
      <c r="R76" s="117"/>
    </row>
    <row r="77" spans="1:18" ht="23.1" customHeight="1">
      <c r="A77" s="475" t="s">
        <v>134</v>
      </c>
      <c r="C77" s="49" t="s">
        <v>589</v>
      </c>
      <c r="G77" s="42">
        <f>SUM(G70:G76)</f>
        <v>101687361.08</v>
      </c>
      <c r="H77" s="41"/>
      <c r="I77" s="42">
        <f>SUM(I70:I76)</f>
        <v>116262361.08</v>
      </c>
      <c r="J77" s="43"/>
      <c r="K77" s="42">
        <f>SUM(K70:K76)</f>
        <v>261056245.71000001</v>
      </c>
      <c r="L77" s="43"/>
      <c r="M77" s="42">
        <f>SUM(M70:M76)</f>
        <v>257756245.71000001</v>
      </c>
      <c r="N77" s="117"/>
      <c r="O77" s="117"/>
      <c r="P77" s="117"/>
      <c r="Q77" s="117"/>
      <c r="R77" s="117"/>
    </row>
    <row r="78" spans="1:18" s="478" customFormat="1" ht="23.1" customHeight="1">
      <c r="A78" s="210" t="s">
        <v>1208</v>
      </c>
      <c r="B78" s="44"/>
      <c r="C78" s="475"/>
      <c r="D78" s="44"/>
      <c r="E78" s="44"/>
      <c r="F78" s="44"/>
      <c r="G78" s="344">
        <v>-1262361.08</v>
      </c>
      <c r="H78" s="342"/>
      <c r="I78" s="344">
        <v>-1262361.08</v>
      </c>
      <c r="J78" s="40"/>
      <c r="K78" s="345">
        <v>-41966145.710000001</v>
      </c>
      <c r="L78" s="40"/>
      <c r="M78" s="345">
        <v>-41966145.710000001</v>
      </c>
    </row>
    <row r="79" spans="1:18" ht="23.1" customHeight="1" thickBot="1">
      <c r="A79" s="475" t="s">
        <v>135</v>
      </c>
      <c r="C79" s="475"/>
      <c r="G79" s="54">
        <f>SUM(G77:G78)</f>
        <v>100425000</v>
      </c>
      <c r="H79" s="82"/>
      <c r="I79" s="54">
        <f>SUM(I77:I78)</f>
        <v>115000000</v>
      </c>
      <c r="J79" s="42"/>
      <c r="K79" s="54">
        <f>SUM(K77:K78)</f>
        <v>219090100</v>
      </c>
      <c r="L79" s="42"/>
      <c r="M79" s="54">
        <f>SUM(M77:M78)</f>
        <v>215790100</v>
      </c>
      <c r="N79" s="117"/>
      <c r="O79" s="117"/>
      <c r="P79" s="117"/>
      <c r="Q79" s="117"/>
      <c r="R79" s="117"/>
    </row>
    <row r="80" spans="1:18" ht="23.1" customHeight="1" thickTop="1">
      <c r="A80" s="495"/>
      <c r="B80" s="495"/>
      <c r="C80" s="495"/>
      <c r="G80" s="42"/>
      <c r="H80" s="42"/>
      <c r="I80" s="42"/>
      <c r="J80" s="42"/>
      <c r="K80" s="42"/>
      <c r="L80" s="42"/>
      <c r="M80" s="42"/>
      <c r="N80" s="117"/>
      <c r="O80" s="117"/>
      <c r="P80" s="117"/>
      <c r="Q80" s="117"/>
      <c r="R80" s="117"/>
    </row>
    <row r="81" spans="1:18" ht="23.1" customHeight="1">
      <c r="A81" s="495"/>
      <c r="B81" s="495"/>
      <c r="C81" s="495"/>
      <c r="G81" s="42"/>
      <c r="H81" s="42"/>
      <c r="I81" s="42"/>
      <c r="J81" s="42"/>
      <c r="K81" s="42"/>
      <c r="L81" s="42"/>
      <c r="M81" s="42"/>
      <c r="N81" s="117"/>
      <c r="O81" s="117"/>
      <c r="P81" s="117"/>
      <c r="Q81" s="117"/>
      <c r="R81" s="117"/>
    </row>
    <row r="82" spans="1:18" ht="23.1" customHeight="1">
      <c r="A82" s="545" t="str">
        <f>+A42</f>
        <v>(Sign) ……………………………………...........……………………………...……………. Authorized Director</v>
      </c>
      <c r="B82" s="545"/>
      <c r="C82" s="545"/>
      <c r="D82" s="545"/>
      <c r="E82" s="545"/>
      <c r="F82" s="545"/>
      <c r="G82" s="545"/>
      <c r="H82" s="545"/>
      <c r="I82" s="545"/>
      <c r="J82" s="545"/>
      <c r="K82" s="545"/>
      <c r="L82" s="545"/>
      <c r="M82" s="545"/>
      <c r="N82" s="117"/>
      <c r="O82" s="117"/>
      <c r="P82" s="117"/>
      <c r="Q82" s="117"/>
      <c r="R82" s="117"/>
    </row>
    <row r="83" spans="1:18" ht="23.1" customHeight="1">
      <c r="A83" s="475"/>
      <c r="B83" s="475"/>
      <c r="C83" s="475" t="str">
        <f>+C43</f>
        <v xml:space="preserve">                (                                                                                                                                )           </v>
      </c>
      <c r="D83" s="475"/>
      <c r="E83" s="475"/>
      <c r="F83" s="475"/>
      <c r="G83" s="475"/>
      <c r="H83" s="475"/>
      <c r="I83" s="475"/>
      <c r="J83" s="475"/>
      <c r="K83" s="70"/>
      <c r="L83" s="70"/>
      <c r="M83" s="70"/>
      <c r="N83" s="117"/>
      <c r="O83" s="117"/>
      <c r="P83" s="117"/>
      <c r="Q83" s="117"/>
      <c r="R83" s="117"/>
    </row>
    <row r="84" spans="1:18" ht="23.1" customHeight="1">
      <c r="A84" s="545" t="s">
        <v>1554</v>
      </c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117"/>
      <c r="O84" s="117"/>
      <c r="P84" s="117"/>
      <c r="Q84" s="117"/>
      <c r="R84" s="117"/>
    </row>
    <row r="85" spans="1:18" ht="23.1" customHeight="1">
      <c r="A85" s="141"/>
      <c r="G85" s="141"/>
      <c r="I85" s="141"/>
      <c r="K85" s="141"/>
      <c r="L85" s="141"/>
      <c r="M85" s="141"/>
      <c r="N85" s="117"/>
      <c r="O85" s="117"/>
      <c r="P85" s="117"/>
      <c r="Q85" s="117"/>
      <c r="R85" s="117"/>
    </row>
    <row r="86" spans="1:18" ht="23.1" customHeight="1">
      <c r="A86" s="141" t="s">
        <v>1918</v>
      </c>
      <c r="N86" s="117"/>
      <c r="O86" s="117"/>
      <c r="P86" s="117"/>
      <c r="Q86" s="117"/>
      <c r="R86" s="117"/>
    </row>
    <row r="87" spans="1:18" ht="23.1" customHeight="1">
      <c r="A87" s="288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</row>
    <row r="88" spans="1:18" ht="23.1" customHeight="1">
      <c r="A88" s="141"/>
      <c r="G88" s="544" t="s">
        <v>127</v>
      </c>
      <c r="H88" s="544"/>
      <c r="I88" s="544"/>
      <c r="J88" s="544"/>
      <c r="K88" s="544"/>
      <c r="L88" s="544"/>
      <c r="M88" s="544"/>
      <c r="N88" s="117"/>
      <c r="O88" s="117"/>
      <c r="P88" s="117"/>
      <c r="Q88" s="117"/>
      <c r="R88" s="117"/>
    </row>
    <row r="89" spans="1:18" ht="23.1" customHeight="1">
      <c r="A89" s="141"/>
      <c r="E89" s="141"/>
      <c r="F89" s="141"/>
      <c r="G89" s="143" t="s">
        <v>149</v>
      </c>
      <c r="H89" s="143"/>
      <c r="I89" s="548" t="s">
        <v>150</v>
      </c>
      <c r="J89" s="548"/>
      <c r="K89" s="548"/>
      <c r="L89" s="143"/>
      <c r="M89" s="143" t="s">
        <v>149</v>
      </c>
      <c r="N89" s="117"/>
      <c r="O89" s="117"/>
      <c r="P89" s="117"/>
      <c r="Q89" s="117"/>
      <c r="R89" s="117"/>
    </row>
    <row r="90" spans="1:18" ht="23.1" customHeight="1">
      <c r="A90" s="141"/>
      <c r="G90" s="145" t="str">
        <f>+I48</f>
        <v>December 31, 2020</v>
      </c>
      <c r="H90" s="143"/>
      <c r="I90" s="145" t="s">
        <v>151</v>
      </c>
      <c r="J90" s="143"/>
      <c r="K90" s="145" t="s">
        <v>152</v>
      </c>
      <c r="L90" s="143"/>
      <c r="M90" s="145" t="str">
        <f>+G48</f>
        <v>June 30, 2021</v>
      </c>
      <c r="N90" s="117"/>
      <c r="O90" s="117"/>
      <c r="P90" s="117"/>
      <c r="Q90" s="117"/>
      <c r="R90" s="117"/>
    </row>
    <row r="91" spans="1:18" ht="23.1" customHeight="1">
      <c r="A91" s="141" t="s">
        <v>392</v>
      </c>
      <c r="B91" s="58"/>
      <c r="C91" s="58"/>
      <c r="D91" s="58"/>
      <c r="E91" s="58"/>
      <c r="F91" s="58"/>
      <c r="G91" s="58"/>
      <c r="N91" s="117"/>
      <c r="O91" s="117"/>
      <c r="P91" s="117"/>
      <c r="Q91" s="117"/>
      <c r="R91" s="117"/>
    </row>
    <row r="92" spans="1:18" ht="23.1" customHeight="1">
      <c r="A92" s="44" t="s">
        <v>146</v>
      </c>
      <c r="B92" s="58"/>
      <c r="C92" s="58"/>
      <c r="D92" s="58"/>
      <c r="E92" s="58"/>
      <c r="G92" s="42">
        <v>1262361.08</v>
      </c>
      <c r="H92" s="346"/>
      <c r="I92" s="338">
        <v>0</v>
      </c>
      <c r="J92" s="338"/>
      <c r="K92" s="338">
        <v>0</v>
      </c>
      <c r="L92" s="46"/>
      <c r="M92" s="338">
        <f>SUM(G92:K92)</f>
        <v>1262361.08</v>
      </c>
      <c r="N92" s="117"/>
      <c r="O92" s="117"/>
      <c r="P92" s="117"/>
      <c r="Q92" s="117"/>
      <c r="R92" s="117"/>
    </row>
    <row r="93" spans="1:18" ht="23.1" customHeight="1">
      <c r="A93" s="327" t="s">
        <v>148</v>
      </c>
      <c r="B93" s="58"/>
      <c r="C93" s="58"/>
      <c r="D93" s="58"/>
      <c r="E93" s="58"/>
      <c r="G93" s="338">
        <v>0</v>
      </c>
      <c r="H93" s="346"/>
      <c r="I93" s="338">
        <v>5000000</v>
      </c>
      <c r="J93" s="338"/>
      <c r="K93" s="338">
        <v>5000000</v>
      </c>
      <c r="L93" s="46"/>
      <c r="M93" s="338">
        <f>+I93-K93</f>
        <v>0</v>
      </c>
      <c r="N93" s="117"/>
      <c r="O93" s="117"/>
      <c r="P93" s="117"/>
      <c r="Q93" s="117"/>
      <c r="R93" s="117"/>
    </row>
    <row r="94" spans="1:18" ht="23.1" customHeight="1">
      <c r="A94" s="49" t="s">
        <v>142</v>
      </c>
      <c r="B94" s="58"/>
      <c r="C94" s="58"/>
      <c r="D94" s="58"/>
      <c r="E94" s="58"/>
      <c r="G94" s="146">
        <v>115000000</v>
      </c>
      <c r="H94" s="507"/>
      <c r="I94" s="338">
        <v>18000000</v>
      </c>
      <c r="J94" s="338"/>
      <c r="K94" s="338">
        <v>35000000</v>
      </c>
      <c r="L94" s="46"/>
      <c r="M94" s="338">
        <f>+G94+I94-K94</f>
        <v>98000000</v>
      </c>
      <c r="N94" s="117"/>
      <c r="O94" s="117"/>
      <c r="P94" s="117"/>
      <c r="Q94" s="117"/>
      <c r="R94" s="117"/>
    </row>
    <row r="95" spans="1:18" ht="23.1" customHeight="1">
      <c r="A95" s="49" t="s">
        <v>1997</v>
      </c>
      <c r="B95" s="58"/>
      <c r="C95" s="58"/>
      <c r="D95" s="58"/>
      <c r="E95" s="58"/>
      <c r="G95" s="338">
        <v>0</v>
      </c>
      <c r="H95" s="346"/>
      <c r="I95" s="42">
        <v>1425000</v>
      </c>
      <c r="J95" s="338"/>
      <c r="K95" s="338">
        <v>0</v>
      </c>
      <c r="L95" s="46"/>
      <c r="M95" s="338">
        <f t="shared" ref="M95:M96" si="0">+G95+I95-K95</f>
        <v>1425000</v>
      </c>
      <c r="N95" s="117"/>
      <c r="O95" s="117"/>
      <c r="P95" s="117"/>
      <c r="Q95" s="117"/>
      <c r="R95" s="117"/>
    </row>
    <row r="96" spans="1:18" ht="23.1" customHeight="1">
      <c r="A96" s="49" t="s">
        <v>2003</v>
      </c>
      <c r="B96" s="58"/>
      <c r="C96" s="58"/>
      <c r="D96" s="58"/>
      <c r="E96" s="58"/>
      <c r="G96" s="347">
        <v>0</v>
      </c>
      <c r="H96" s="346"/>
      <c r="I96" s="147">
        <v>1000000</v>
      </c>
      <c r="J96" s="338"/>
      <c r="K96" s="347">
        <v>0</v>
      </c>
      <c r="L96" s="46"/>
      <c r="M96" s="347">
        <f t="shared" si="0"/>
        <v>1000000</v>
      </c>
      <c r="N96" s="117"/>
      <c r="O96" s="117"/>
      <c r="P96" s="117"/>
      <c r="Q96" s="117"/>
      <c r="R96" s="117"/>
    </row>
    <row r="97" spans="1:18" ht="23.1" customHeight="1">
      <c r="A97" s="141" t="s">
        <v>134</v>
      </c>
      <c r="B97" s="58"/>
      <c r="C97" s="58"/>
      <c r="D97" s="58"/>
      <c r="E97" s="58"/>
      <c r="G97" s="42">
        <f>SUM(G92:G96)</f>
        <v>116262361.08</v>
      </c>
      <c r="H97" s="41"/>
      <c r="I97" s="42">
        <f>SUM(I92:I96)</f>
        <v>25425000</v>
      </c>
      <c r="J97" s="41"/>
      <c r="K97" s="42">
        <f>SUM(K92:K96)</f>
        <v>40000000</v>
      </c>
      <c r="L97" s="41"/>
      <c r="M97" s="42">
        <f>SUM(M92:M96)</f>
        <v>101687361.08</v>
      </c>
      <c r="N97" s="117"/>
      <c r="O97" s="117"/>
      <c r="P97" s="117"/>
      <c r="Q97" s="117"/>
      <c r="R97" s="117"/>
    </row>
    <row r="98" spans="1:18" ht="23.1" customHeight="1">
      <c r="A98" s="210" t="s">
        <v>1208</v>
      </c>
      <c r="C98" s="212"/>
      <c r="D98" s="58"/>
      <c r="E98" s="58"/>
      <c r="G98" s="90">
        <v>-1262361.08</v>
      </c>
      <c r="H98" s="47"/>
      <c r="I98" s="147">
        <v>0</v>
      </c>
      <c r="J98" s="141"/>
      <c r="K98" s="42">
        <v>0</v>
      </c>
      <c r="L98" s="46"/>
      <c r="M98" s="90">
        <f>SUM(G98:K98)</f>
        <v>-1262361.08</v>
      </c>
      <c r="N98" s="117"/>
      <c r="O98" s="117"/>
      <c r="P98" s="117"/>
      <c r="Q98" s="117"/>
      <c r="R98" s="117"/>
    </row>
    <row r="99" spans="1:18" ht="23.1" customHeight="1" thickBot="1">
      <c r="A99" s="141" t="s">
        <v>135</v>
      </c>
      <c r="B99" s="58"/>
      <c r="C99" s="58"/>
      <c r="D99" s="58"/>
      <c r="E99" s="58"/>
      <c r="G99" s="53">
        <f>SUM(G97:G98)</f>
        <v>115000000</v>
      </c>
      <c r="H99" s="41"/>
      <c r="I99" s="54">
        <f>SUM(I97:I98)</f>
        <v>25425000</v>
      </c>
      <c r="J99" s="41"/>
      <c r="K99" s="54">
        <f>SUM(K97:K98)</f>
        <v>40000000</v>
      </c>
      <c r="L99" s="41"/>
      <c r="M99" s="53">
        <f>SUM(M97:M98)</f>
        <v>100425000</v>
      </c>
      <c r="N99" s="117"/>
      <c r="O99" s="117"/>
      <c r="P99" s="117"/>
      <c r="Q99" s="117"/>
      <c r="R99" s="117"/>
    </row>
    <row r="100" spans="1:18" ht="23.1" customHeight="1" thickTop="1">
      <c r="A100" s="141" t="s">
        <v>393</v>
      </c>
      <c r="B100" s="58"/>
      <c r="C100" s="58"/>
      <c r="D100" s="58"/>
      <c r="E100" s="58"/>
      <c r="G100" s="58"/>
      <c r="K100" s="58"/>
      <c r="N100" s="117"/>
      <c r="O100" s="117"/>
      <c r="P100" s="117"/>
      <c r="Q100" s="117"/>
      <c r="R100" s="117"/>
    </row>
    <row r="101" spans="1:18" ht="23.1" customHeight="1">
      <c r="A101" s="141" t="s">
        <v>136</v>
      </c>
      <c r="B101" s="58"/>
      <c r="C101" s="58"/>
      <c r="D101" s="58"/>
      <c r="E101" s="58"/>
      <c r="G101" s="42">
        <v>215790100</v>
      </c>
      <c r="H101" s="41"/>
      <c r="I101" s="42">
        <v>3300000</v>
      </c>
      <c r="J101" s="141"/>
      <c r="K101" s="42">
        <v>0</v>
      </c>
      <c r="L101" s="41"/>
      <c r="M101" s="42">
        <f>SUM(G101:K101)</f>
        <v>219090100</v>
      </c>
      <c r="N101" s="117"/>
      <c r="O101" s="117"/>
      <c r="P101" s="117"/>
      <c r="Q101" s="117"/>
      <c r="R101" s="117"/>
    </row>
    <row r="102" spans="1:18" ht="23.1" customHeight="1">
      <c r="A102" s="44" t="s">
        <v>144</v>
      </c>
      <c r="B102" s="58"/>
      <c r="C102" s="58"/>
      <c r="D102" s="58"/>
      <c r="E102" s="58"/>
      <c r="G102" s="42"/>
      <c r="H102" s="70"/>
      <c r="I102" s="42"/>
      <c r="J102" s="70"/>
      <c r="K102" s="42"/>
      <c r="L102" s="70"/>
      <c r="M102" s="42"/>
      <c r="N102" s="117"/>
      <c r="O102" s="117"/>
      <c r="P102" s="117"/>
      <c r="Q102" s="117"/>
      <c r="R102" s="117"/>
    </row>
    <row r="103" spans="1:18" ht="23.1" customHeight="1">
      <c r="A103" s="141" t="s">
        <v>145</v>
      </c>
      <c r="B103" s="58"/>
      <c r="C103" s="58"/>
      <c r="D103" s="58"/>
      <c r="E103" s="58"/>
      <c r="G103" s="42">
        <v>40703784.630000003</v>
      </c>
      <c r="H103" s="41"/>
      <c r="I103" s="42">
        <v>0</v>
      </c>
      <c r="J103" s="141"/>
      <c r="K103" s="42">
        <v>0</v>
      </c>
      <c r="L103" s="41"/>
      <c r="M103" s="42">
        <f>SUM(G103:K103)</f>
        <v>40703784.630000003</v>
      </c>
      <c r="N103" s="117"/>
      <c r="O103" s="117"/>
      <c r="P103" s="117"/>
      <c r="Q103" s="117"/>
      <c r="R103" s="117"/>
    </row>
    <row r="104" spans="1:18" ht="23.1" customHeight="1">
      <c r="A104" s="44" t="s">
        <v>146</v>
      </c>
      <c r="B104" s="58"/>
      <c r="C104" s="58"/>
      <c r="D104" s="58"/>
      <c r="E104" s="58"/>
      <c r="G104" s="147">
        <v>1262361.08</v>
      </c>
      <c r="H104" s="41"/>
      <c r="I104" s="147">
        <v>0</v>
      </c>
      <c r="J104" s="49"/>
      <c r="K104" s="147">
        <v>0</v>
      </c>
      <c r="L104" s="41"/>
      <c r="M104" s="147">
        <f>SUM(G104:K104)</f>
        <v>1262361.08</v>
      </c>
      <c r="N104" s="117"/>
      <c r="O104" s="117"/>
      <c r="P104" s="117"/>
      <c r="Q104" s="117"/>
      <c r="R104" s="117"/>
    </row>
    <row r="105" spans="1:18" ht="23.1" customHeight="1">
      <c r="A105" s="141" t="s">
        <v>134</v>
      </c>
      <c r="B105" s="58"/>
      <c r="C105" s="58"/>
      <c r="D105" s="58"/>
      <c r="E105" s="58"/>
      <c r="G105" s="42">
        <f>SUM(G101:G104)</f>
        <v>257756245.71000001</v>
      </c>
      <c r="H105" s="41"/>
      <c r="I105" s="42">
        <f>SUM(I101:I104)</f>
        <v>3300000</v>
      </c>
      <c r="J105" s="41"/>
      <c r="K105" s="42">
        <f>SUM(K101:K104)</f>
        <v>0</v>
      </c>
      <c r="L105" s="41"/>
      <c r="M105" s="42">
        <f>SUM(M101:M104)</f>
        <v>261056245.71000001</v>
      </c>
      <c r="N105" s="117"/>
      <c r="O105" s="117"/>
      <c r="P105" s="117"/>
      <c r="Q105" s="117"/>
      <c r="R105" s="117"/>
    </row>
    <row r="106" spans="1:18" ht="23.1" customHeight="1">
      <c r="A106" s="210" t="s">
        <v>1208</v>
      </c>
      <c r="C106" s="58"/>
      <c r="D106" s="58"/>
      <c r="E106" s="58"/>
      <c r="G106" s="90">
        <v>-41966145.710000001</v>
      </c>
      <c r="H106" s="141"/>
      <c r="I106" s="147">
        <v>0</v>
      </c>
      <c r="J106" s="141"/>
      <c r="K106" s="42">
        <v>0</v>
      </c>
      <c r="L106" s="47"/>
      <c r="M106" s="90">
        <f>SUM(G106:K106)</f>
        <v>-41966145.710000001</v>
      </c>
      <c r="N106" s="117"/>
      <c r="O106" s="117"/>
      <c r="P106" s="117"/>
      <c r="Q106" s="117"/>
      <c r="R106" s="117"/>
    </row>
    <row r="107" spans="1:18" ht="23.1" customHeight="1" thickBot="1">
      <c r="A107" s="141" t="s">
        <v>135</v>
      </c>
      <c r="B107" s="58"/>
      <c r="C107" s="58"/>
      <c r="D107" s="58"/>
      <c r="E107" s="58"/>
      <c r="G107" s="53">
        <f>SUM(G105:G106)</f>
        <v>215790100</v>
      </c>
      <c r="H107" s="41"/>
      <c r="I107" s="54">
        <f>SUM(I105:I106)</f>
        <v>3300000</v>
      </c>
      <c r="J107" s="41"/>
      <c r="K107" s="54">
        <f>SUM(K105:K106)</f>
        <v>0</v>
      </c>
      <c r="L107" s="41"/>
      <c r="M107" s="53">
        <f>SUM(M105:M106)</f>
        <v>219090100</v>
      </c>
      <c r="N107" s="117"/>
      <c r="O107" s="117"/>
      <c r="P107" s="117"/>
      <c r="Q107" s="117"/>
      <c r="R107" s="117"/>
    </row>
    <row r="108" spans="1:18" ht="23.1" customHeight="1" thickTop="1">
      <c r="A108" s="141"/>
      <c r="G108" s="141"/>
      <c r="H108" s="82"/>
      <c r="I108" s="141"/>
      <c r="J108" s="40"/>
      <c r="K108" s="141"/>
      <c r="L108" s="40"/>
      <c r="M108" s="141"/>
      <c r="O108" s="117"/>
      <c r="P108" s="117"/>
      <c r="Q108" s="117"/>
      <c r="R108" s="117"/>
    </row>
    <row r="109" spans="1:18" ht="23.1" customHeight="1">
      <c r="A109" s="141"/>
      <c r="G109" s="544" t="s">
        <v>127</v>
      </c>
      <c r="H109" s="544"/>
      <c r="I109" s="544"/>
      <c r="J109" s="544"/>
      <c r="K109" s="544"/>
      <c r="L109" s="544"/>
      <c r="M109" s="544"/>
      <c r="N109" s="117"/>
      <c r="O109" s="117"/>
      <c r="P109" s="117"/>
      <c r="Q109" s="117"/>
      <c r="R109" s="117"/>
    </row>
    <row r="110" spans="1:18" ht="23.1" customHeight="1">
      <c r="A110" s="141"/>
      <c r="G110" s="548" t="s">
        <v>128</v>
      </c>
      <c r="H110" s="548"/>
      <c r="I110" s="548"/>
      <c r="J110" s="154"/>
      <c r="K110" s="548" t="s">
        <v>129</v>
      </c>
      <c r="L110" s="548"/>
      <c r="M110" s="548"/>
      <c r="N110" s="117"/>
      <c r="O110" s="117"/>
      <c r="P110" s="117"/>
      <c r="Q110" s="117"/>
      <c r="R110" s="117"/>
    </row>
    <row r="111" spans="1:18" ht="23.1" customHeight="1">
      <c r="A111" s="141"/>
      <c r="G111" s="156" t="str">
        <f>+G48</f>
        <v>June 30, 2021</v>
      </c>
      <c r="H111" s="154"/>
      <c r="I111" s="156" t="str">
        <f>+I48</f>
        <v>December 31, 2020</v>
      </c>
      <c r="J111" s="154"/>
      <c r="K111" s="156" t="str">
        <f>+G111</f>
        <v>June 30, 2021</v>
      </c>
      <c r="L111" s="154"/>
      <c r="M111" s="156" t="str">
        <f>+I111</f>
        <v>December 31, 2020</v>
      </c>
      <c r="N111" s="117"/>
      <c r="O111" s="117"/>
      <c r="P111" s="117"/>
      <c r="Q111" s="117"/>
      <c r="R111" s="117"/>
    </row>
    <row r="112" spans="1:18" ht="23.1" customHeight="1">
      <c r="A112" s="19" t="s">
        <v>719</v>
      </c>
      <c r="G112" s="52"/>
      <c r="I112" s="141"/>
      <c r="J112" s="52"/>
      <c r="K112" s="52"/>
      <c r="L112" s="52"/>
      <c r="M112" s="52"/>
      <c r="N112" s="135"/>
      <c r="O112" s="117"/>
      <c r="P112" s="117"/>
      <c r="Q112" s="117"/>
      <c r="R112" s="117"/>
    </row>
    <row r="113" spans="1:18" ht="23.1" customHeight="1">
      <c r="A113" s="141" t="s">
        <v>155</v>
      </c>
      <c r="G113" s="42">
        <v>37000000</v>
      </c>
      <c r="H113" s="43"/>
      <c r="I113" s="42">
        <v>37000000</v>
      </c>
      <c r="J113" s="43"/>
      <c r="K113" s="42">
        <v>0</v>
      </c>
      <c r="L113" s="43"/>
      <c r="M113" s="42">
        <v>0</v>
      </c>
      <c r="N113" s="135"/>
      <c r="O113" s="117"/>
      <c r="P113" s="117"/>
      <c r="Q113" s="117"/>
      <c r="R113" s="117"/>
    </row>
    <row r="114" spans="1:18" ht="23.1" customHeight="1">
      <c r="A114" s="141" t="s">
        <v>620</v>
      </c>
      <c r="G114" s="348">
        <v>22071690</v>
      </c>
      <c r="H114" s="43"/>
      <c r="I114" s="42">
        <v>27900000</v>
      </c>
      <c r="J114" s="43"/>
      <c r="K114" s="42">
        <v>0</v>
      </c>
      <c r="L114" s="43"/>
      <c r="M114" s="42">
        <v>0</v>
      </c>
      <c r="O114" s="117"/>
      <c r="P114" s="117"/>
      <c r="Q114" s="117"/>
      <c r="R114" s="117"/>
    </row>
    <row r="115" spans="1:18" ht="23.1" customHeight="1" thickBot="1">
      <c r="A115" s="141" t="s">
        <v>134</v>
      </c>
      <c r="G115" s="94">
        <f>SUM(G113:G114)</f>
        <v>59071690</v>
      </c>
      <c r="H115" s="82"/>
      <c r="I115" s="94">
        <f>SUM(I113:I114)</f>
        <v>64900000</v>
      </c>
      <c r="J115" s="40"/>
      <c r="K115" s="94">
        <f>SUM(K113:K114)</f>
        <v>0</v>
      </c>
      <c r="L115" s="40"/>
      <c r="M115" s="94">
        <f>SUM(M113:M114)</f>
        <v>0</v>
      </c>
      <c r="O115" s="117"/>
      <c r="P115" s="117"/>
      <c r="Q115" s="117"/>
      <c r="R115" s="117"/>
    </row>
    <row r="116" spans="1:18" ht="23.1" customHeight="1" thickTop="1">
      <c r="A116" s="495"/>
      <c r="G116" s="222"/>
      <c r="H116" s="82"/>
      <c r="I116" s="222"/>
      <c r="J116" s="40"/>
      <c r="K116" s="222"/>
      <c r="L116" s="40"/>
      <c r="M116" s="222"/>
      <c r="O116" s="117"/>
      <c r="P116" s="117"/>
      <c r="Q116" s="117"/>
      <c r="R116" s="117"/>
    </row>
    <row r="117" spans="1:18" ht="23.1" customHeight="1">
      <c r="A117" s="136" t="s">
        <v>975</v>
      </c>
      <c r="B117" s="141"/>
      <c r="C117" s="141"/>
      <c r="D117" s="141"/>
      <c r="G117" s="222"/>
      <c r="H117" s="82"/>
      <c r="I117" s="222"/>
      <c r="J117" s="40"/>
      <c r="K117" s="222"/>
      <c r="L117" s="40"/>
      <c r="M117" s="222"/>
      <c r="O117" s="117"/>
      <c r="P117" s="117"/>
      <c r="Q117" s="117"/>
      <c r="R117" s="117"/>
    </row>
    <row r="118" spans="1:18" ht="23.1" customHeight="1">
      <c r="A118" s="141" t="s">
        <v>973</v>
      </c>
      <c r="B118" s="141"/>
      <c r="C118" s="141"/>
      <c r="D118" s="141"/>
      <c r="G118" s="222"/>
      <c r="H118" s="82"/>
      <c r="I118" s="222"/>
      <c r="J118" s="40"/>
      <c r="K118" s="222"/>
      <c r="L118" s="40"/>
      <c r="M118" s="222"/>
      <c r="O118" s="117"/>
      <c r="P118" s="117"/>
      <c r="Q118" s="117"/>
      <c r="R118" s="117"/>
    </row>
    <row r="119" spans="1:18" ht="23.1" customHeight="1">
      <c r="A119" s="141" t="s">
        <v>974</v>
      </c>
      <c r="B119" s="141"/>
      <c r="C119" s="141"/>
      <c r="D119" s="141"/>
      <c r="G119" s="222"/>
      <c r="H119" s="82"/>
      <c r="I119" s="222"/>
      <c r="J119" s="40"/>
      <c r="K119" s="222"/>
      <c r="L119" s="40"/>
      <c r="M119" s="222"/>
      <c r="O119" s="117"/>
      <c r="P119" s="117"/>
      <c r="Q119" s="117"/>
      <c r="R119" s="117"/>
    </row>
    <row r="120" spans="1:18" ht="23.1" customHeight="1">
      <c r="A120" s="495"/>
      <c r="B120" s="495"/>
      <c r="C120" s="495"/>
      <c r="D120" s="495"/>
      <c r="G120" s="222"/>
      <c r="H120" s="82"/>
      <c r="I120" s="222"/>
      <c r="J120" s="40"/>
      <c r="K120" s="222"/>
      <c r="L120" s="40"/>
      <c r="M120" s="222"/>
      <c r="O120" s="117"/>
      <c r="P120" s="117"/>
      <c r="Q120" s="117"/>
      <c r="R120" s="117"/>
    </row>
    <row r="121" spans="1:18" ht="23.1" customHeight="1">
      <c r="A121" s="141"/>
      <c r="G121" s="141"/>
      <c r="H121" s="82"/>
      <c r="I121" s="141"/>
      <c r="J121" s="40"/>
      <c r="K121" s="141"/>
      <c r="L121" s="40"/>
      <c r="M121" s="141"/>
      <c r="O121" s="117"/>
      <c r="P121" s="117"/>
      <c r="Q121" s="117"/>
      <c r="R121" s="117"/>
    </row>
    <row r="122" spans="1:18" ht="23.1" customHeight="1">
      <c r="A122" s="545" t="str">
        <f>+A82</f>
        <v>(Sign) ……………………………………...........……………………………...……………. Authorized Director</v>
      </c>
      <c r="B122" s="545"/>
      <c r="C122" s="545"/>
      <c r="D122" s="545"/>
      <c r="E122" s="545"/>
      <c r="F122" s="545"/>
      <c r="G122" s="545"/>
      <c r="H122" s="545"/>
      <c r="I122" s="545"/>
      <c r="J122" s="545"/>
      <c r="K122" s="545"/>
      <c r="L122" s="545"/>
      <c r="M122" s="545"/>
      <c r="N122" s="135"/>
      <c r="O122" s="117"/>
      <c r="P122" s="117"/>
      <c r="Q122" s="117"/>
      <c r="R122" s="117"/>
    </row>
    <row r="123" spans="1:18" ht="23.1" customHeight="1">
      <c r="A123" s="141"/>
      <c r="B123" s="141"/>
      <c r="C123" s="141" t="str">
        <f>+C83</f>
        <v xml:space="preserve">                (                                                                                                                                )           </v>
      </c>
      <c r="D123" s="141"/>
      <c r="E123" s="141"/>
      <c r="F123" s="141"/>
      <c r="G123" s="141"/>
      <c r="H123" s="141"/>
      <c r="I123" s="141"/>
      <c r="J123" s="141"/>
      <c r="K123" s="70"/>
      <c r="L123" s="70"/>
      <c r="M123" s="70"/>
      <c r="N123" s="135"/>
      <c r="O123" s="117"/>
      <c r="P123" s="117"/>
      <c r="Q123" s="117"/>
      <c r="R123" s="117"/>
    </row>
    <row r="124" spans="1:18" ht="24" customHeight="1">
      <c r="A124" s="546" t="s">
        <v>1555</v>
      </c>
      <c r="B124" s="545"/>
      <c r="C124" s="545"/>
      <c r="D124" s="545"/>
      <c r="E124" s="545"/>
      <c r="F124" s="545"/>
      <c r="G124" s="545"/>
      <c r="H124" s="545"/>
      <c r="I124" s="545"/>
      <c r="J124" s="545"/>
      <c r="K124" s="545"/>
      <c r="L124" s="545"/>
      <c r="M124" s="545"/>
      <c r="N124" s="135"/>
      <c r="O124" s="117"/>
      <c r="P124" s="117"/>
      <c r="Q124" s="117"/>
      <c r="R124" s="117"/>
    </row>
    <row r="125" spans="1:18" ht="24" customHeight="1">
      <c r="A125" s="117"/>
      <c r="B125" s="117"/>
      <c r="C125" s="117"/>
      <c r="D125" s="117"/>
      <c r="E125" s="141"/>
      <c r="G125" s="141"/>
      <c r="H125" s="82"/>
      <c r="I125" s="141"/>
      <c r="J125" s="40"/>
      <c r="K125" s="141"/>
      <c r="L125" s="40"/>
      <c r="M125" s="141"/>
      <c r="O125" s="117"/>
      <c r="P125" s="117"/>
      <c r="Q125" s="117"/>
      <c r="R125" s="117"/>
    </row>
    <row r="126" spans="1:18" ht="24" customHeight="1">
      <c r="A126" s="136" t="s">
        <v>976</v>
      </c>
      <c r="B126" s="141"/>
      <c r="C126" s="541"/>
      <c r="D126" s="141"/>
      <c r="E126" s="141"/>
      <c r="F126" s="141"/>
      <c r="G126" s="141"/>
      <c r="H126" s="141"/>
      <c r="I126" s="141"/>
      <c r="K126" s="141"/>
      <c r="M126" s="141"/>
      <c r="O126" s="117"/>
      <c r="P126" s="117"/>
      <c r="Q126" s="117"/>
      <c r="R126" s="117"/>
    </row>
    <row r="127" spans="1:18" s="49" customFormat="1" ht="24" customHeight="1">
      <c r="A127" s="141" t="s">
        <v>977</v>
      </c>
      <c r="B127" s="141"/>
      <c r="C127" s="141"/>
      <c r="D127" s="141"/>
      <c r="E127" s="141"/>
      <c r="F127" s="141"/>
      <c r="G127" s="141"/>
      <c r="H127" s="141"/>
      <c r="I127" s="141"/>
      <c r="J127" s="44"/>
      <c r="K127" s="141"/>
      <c r="L127" s="44"/>
      <c r="M127" s="141"/>
    </row>
    <row r="128" spans="1:18" s="49" customFormat="1" ht="24" customHeight="1">
      <c r="A128" s="141" t="s">
        <v>978</v>
      </c>
      <c r="B128" s="141"/>
      <c r="C128" s="141"/>
      <c r="D128" s="141"/>
      <c r="E128" s="141"/>
      <c r="F128" s="141"/>
      <c r="G128" s="141"/>
      <c r="H128" s="141"/>
      <c r="I128" s="141"/>
      <c r="J128" s="44"/>
      <c r="K128" s="141"/>
      <c r="L128" s="44"/>
      <c r="M128" s="141"/>
    </row>
    <row r="129" spans="1:18" s="115" customFormat="1" ht="24" customHeight="1">
      <c r="A129" s="141" t="s">
        <v>979</v>
      </c>
      <c r="B129" s="141"/>
      <c r="C129" s="141"/>
      <c r="D129" s="141"/>
      <c r="E129" s="141"/>
      <c r="F129" s="141"/>
      <c r="G129" s="141"/>
      <c r="H129" s="141"/>
      <c r="I129" s="141"/>
      <c r="J129" s="44"/>
      <c r="K129" s="141"/>
      <c r="L129" s="44"/>
      <c r="M129" s="141"/>
    </row>
    <row r="130" spans="1:18" s="115" customFormat="1" ht="24" customHeight="1">
      <c r="A130" s="136" t="s">
        <v>924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49"/>
      <c r="M130" s="49"/>
    </row>
    <row r="131" spans="1:18" s="115" customFormat="1" ht="24" customHeight="1">
      <c r="A131" s="136" t="s">
        <v>925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49"/>
      <c r="M131" s="49"/>
    </row>
    <row r="132" spans="1:18" s="115" customFormat="1" ht="24" customHeight="1">
      <c r="A132" s="141" t="s">
        <v>927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</row>
    <row r="133" spans="1:18" s="115" customFormat="1" ht="24" customHeight="1">
      <c r="A133" s="136" t="s">
        <v>928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</row>
    <row r="134" spans="1:18" s="115" customFormat="1" ht="24" customHeight="1">
      <c r="A134" s="141" t="s">
        <v>929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</row>
    <row r="135" spans="1:18" ht="24" customHeight="1">
      <c r="A135" s="70"/>
      <c r="B135" s="141"/>
      <c r="C135" s="141"/>
      <c r="D135" s="141"/>
      <c r="E135" s="141"/>
      <c r="F135" s="141"/>
      <c r="G135" s="544" t="s">
        <v>127</v>
      </c>
      <c r="H135" s="544"/>
      <c r="I135" s="544"/>
      <c r="J135" s="544"/>
      <c r="K135" s="544"/>
      <c r="L135" s="544"/>
      <c r="M135" s="544"/>
      <c r="N135" s="135"/>
      <c r="O135" s="117"/>
      <c r="P135" s="117"/>
      <c r="Q135" s="117"/>
      <c r="R135" s="117"/>
    </row>
    <row r="136" spans="1:18" ht="24" customHeight="1">
      <c r="A136" s="70"/>
      <c r="B136" s="141"/>
      <c r="C136" s="141"/>
      <c r="D136" s="141"/>
      <c r="E136" s="141"/>
      <c r="F136" s="141"/>
      <c r="G136" s="548" t="s">
        <v>128</v>
      </c>
      <c r="H136" s="548"/>
      <c r="I136" s="548"/>
      <c r="J136" s="154"/>
      <c r="K136" s="548" t="s">
        <v>129</v>
      </c>
      <c r="L136" s="548"/>
      <c r="M136" s="548"/>
      <c r="N136" s="135"/>
      <c r="O136" s="117"/>
      <c r="P136" s="117"/>
      <c r="Q136" s="117"/>
      <c r="R136" s="117"/>
    </row>
    <row r="137" spans="1:18" ht="24" customHeight="1">
      <c r="A137" s="70"/>
      <c r="B137" s="141"/>
      <c r="C137" s="141"/>
      <c r="D137" s="141"/>
      <c r="E137" s="141"/>
      <c r="F137" s="141"/>
      <c r="G137" s="156" t="str">
        <f>+G111</f>
        <v>June 30, 2021</v>
      </c>
      <c r="H137" s="154"/>
      <c r="I137" s="156" t="str">
        <f>+I111</f>
        <v>December 31, 2020</v>
      </c>
      <c r="J137" s="154"/>
      <c r="K137" s="156" t="str">
        <f>+G137</f>
        <v>June 30, 2021</v>
      </c>
      <c r="L137" s="154"/>
      <c r="M137" s="156" t="str">
        <f>+I137</f>
        <v>December 31, 2020</v>
      </c>
      <c r="N137" s="135"/>
      <c r="O137" s="117"/>
      <c r="P137" s="117"/>
      <c r="Q137" s="117"/>
      <c r="R137" s="117"/>
    </row>
    <row r="138" spans="1:18" ht="24" customHeight="1">
      <c r="A138" s="19" t="s">
        <v>157</v>
      </c>
      <c r="G138" s="42"/>
      <c r="I138" s="42"/>
      <c r="K138" s="42"/>
      <c r="M138" s="42"/>
      <c r="N138" s="135"/>
      <c r="O138" s="117"/>
      <c r="P138" s="117"/>
      <c r="Q138" s="117"/>
      <c r="R138" s="117"/>
    </row>
    <row r="139" spans="1:18" s="115" customFormat="1" ht="24" customHeight="1">
      <c r="A139" s="115" t="s">
        <v>137</v>
      </c>
      <c r="B139" s="44"/>
      <c r="C139" s="44"/>
      <c r="D139" s="44"/>
      <c r="E139" s="44"/>
      <c r="F139" s="44"/>
      <c r="G139" s="146">
        <v>0</v>
      </c>
      <c r="H139" s="40"/>
      <c r="I139" s="146">
        <v>0</v>
      </c>
      <c r="J139" s="40"/>
      <c r="K139" s="146">
        <v>8710636.7799999993</v>
      </c>
      <c r="L139" s="40"/>
      <c r="M139" s="146">
        <v>6820616.0700000003</v>
      </c>
    </row>
    <row r="140" spans="1:18" ht="24" customHeight="1">
      <c r="A140" s="49" t="s">
        <v>230</v>
      </c>
      <c r="B140" s="49"/>
      <c r="C140" s="49"/>
      <c r="G140" s="146">
        <v>0</v>
      </c>
      <c r="H140" s="108"/>
      <c r="I140" s="146">
        <v>0</v>
      </c>
      <c r="J140" s="108"/>
      <c r="K140" s="146">
        <v>0</v>
      </c>
      <c r="L140" s="108"/>
      <c r="M140" s="146">
        <v>322538.2</v>
      </c>
      <c r="N140" s="135"/>
      <c r="O140" s="117"/>
      <c r="P140" s="117"/>
      <c r="Q140" s="117"/>
      <c r="R140" s="117"/>
    </row>
    <row r="141" spans="1:18" s="115" customFormat="1" ht="24" customHeight="1">
      <c r="A141" s="49" t="s">
        <v>231</v>
      </c>
      <c r="B141" s="49"/>
      <c r="C141" s="49"/>
      <c r="D141" s="44"/>
      <c r="E141" s="44"/>
      <c r="F141" s="44"/>
      <c r="G141" s="146">
        <v>0</v>
      </c>
      <c r="H141" s="108"/>
      <c r="I141" s="146">
        <v>0</v>
      </c>
      <c r="J141" s="108"/>
      <c r="K141" s="146">
        <v>0</v>
      </c>
      <c r="L141" s="108"/>
      <c r="M141" s="146">
        <v>131315.42000000001</v>
      </c>
    </row>
    <row r="142" spans="1:18" s="115" customFormat="1" ht="24" customHeight="1">
      <c r="A142" s="141" t="s">
        <v>155</v>
      </c>
      <c r="B142" s="44"/>
      <c r="C142" s="44"/>
      <c r="D142" s="44"/>
      <c r="E142" s="44"/>
      <c r="F142" s="44"/>
      <c r="G142" s="146">
        <v>44729539.43</v>
      </c>
      <c r="H142" s="43"/>
      <c r="I142" s="146">
        <v>32733987.489999998</v>
      </c>
      <c r="J142" s="42"/>
      <c r="K142" s="146">
        <v>0</v>
      </c>
      <c r="L142" s="42"/>
      <c r="M142" s="146">
        <v>0</v>
      </c>
    </row>
    <row r="143" spans="1:18" s="115" customFormat="1" ht="24" customHeight="1">
      <c r="A143" s="115" t="s">
        <v>140</v>
      </c>
      <c r="B143" s="44"/>
      <c r="C143" s="44"/>
      <c r="D143" s="44"/>
      <c r="E143" s="44"/>
      <c r="F143" s="44"/>
      <c r="G143" s="146">
        <v>16682414.359999999</v>
      </c>
      <c r="H143" s="43"/>
      <c r="I143" s="146">
        <v>16509115.15</v>
      </c>
      <c r="J143" s="42"/>
      <c r="K143" s="146">
        <v>0</v>
      </c>
      <c r="L143" s="42"/>
      <c r="M143" s="146">
        <v>0</v>
      </c>
    </row>
    <row r="144" spans="1:18" s="115" customFormat="1" ht="24" customHeight="1">
      <c r="A144" s="70" t="s">
        <v>387</v>
      </c>
      <c r="B144" s="70"/>
      <c r="C144" s="49"/>
      <c r="D144" s="44"/>
      <c r="E144" s="44"/>
      <c r="F144" s="44"/>
      <c r="G144" s="146">
        <v>1586007.89</v>
      </c>
      <c r="H144" s="146"/>
      <c r="I144" s="146">
        <v>355267.77</v>
      </c>
      <c r="J144" s="146"/>
      <c r="K144" s="146">
        <v>0</v>
      </c>
      <c r="L144" s="146"/>
      <c r="M144" s="146">
        <v>0</v>
      </c>
    </row>
    <row r="145" spans="1:18" ht="24" customHeight="1">
      <c r="A145" s="70" t="s">
        <v>880</v>
      </c>
      <c r="B145" s="70"/>
      <c r="C145" s="49"/>
      <c r="G145" s="146">
        <v>18416955.039999999</v>
      </c>
      <c r="H145" s="146"/>
      <c r="I145" s="146">
        <v>20709012.879999999</v>
      </c>
      <c r="J145" s="146"/>
      <c r="K145" s="146">
        <v>0</v>
      </c>
      <c r="L145" s="146"/>
      <c r="M145" s="146">
        <v>0</v>
      </c>
      <c r="N145" s="117"/>
      <c r="O145" s="117"/>
      <c r="P145" s="117"/>
      <c r="Q145" s="117"/>
      <c r="R145" s="117"/>
    </row>
    <row r="146" spans="1:18" ht="24" customHeight="1">
      <c r="A146" s="70" t="s">
        <v>911</v>
      </c>
      <c r="B146" s="70"/>
      <c r="C146" s="49"/>
      <c r="G146" s="146">
        <v>25821419.920000002</v>
      </c>
      <c r="H146" s="146"/>
      <c r="I146" s="146">
        <v>26661714.809999999</v>
      </c>
      <c r="J146" s="146"/>
      <c r="K146" s="146">
        <v>0</v>
      </c>
      <c r="L146" s="146"/>
      <c r="M146" s="146">
        <v>0</v>
      </c>
      <c r="N146" s="117"/>
      <c r="O146" s="117"/>
      <c r="P146" s="117"/>
      <c r="Q146" s="117"/>
      <c r="R146" s="117"/>
    </row>
    <row r="147" spans="1:18" ht="24" customHeight="1" thickBot="1">
      <c r="A147" s="141" t="s">
        <v>134</v>
      </c>
      <c r="G147" s="54">
        <f>SUM(G139:G146)</f>
        <v>107236336.64</v>
      </c>
      <c r="H147" s="43"/>
      <c r="I147" s="54">
        <f>SUM(I139:I146)</f>
        <v>96969098.100000009</v>
      </c>
      <c r="J147" s="42"/>
      <c r="K147" s="54">
        <f>SUM(K139:K146)</f>
        <v>8710636.7799999993</v>
      </c>
      <c r="L147" s="42"/>
      <c r="M147" s="54">
        <f>SUM(M139:M146)</f>
        <v>7274469.6900000004</v>
      </c>
      <c r="N147" s="117"/>
      <c r="O147" s="117"/>
      <c r="P147" s="117"/>
      <c r="Q147" s="117"/>
      <c r="R147" s="117"/>
    </row>
    <row r="148" spans="1:18" ht="24" customHeight="1" thickTop="1">
      <c r="A148" s="19" t="s">
        <v>477</v>
      </c>
      <c r="B148" s="49"/>
      <c r="C148" s="49"/>
      <c r="D148" s="49"/>
      <c r="E148" s="141"/>
      <c r="F148" s="51"/>
      <c r="G148" s="42"/>
      <c r="H148" s="51"/>
      <c r="I148" s="42"/>
      <c r="J148" s="51"/>
      <c r="K148" s="42"/>
      <c r="L148" s="49"/>
      <c r="M148" s="42"/>
      <c r="N148" s="117"/>
      <c r="O148" s="117"/>
      <c r="P148" s="117"/>
      <c r="Q148" s="117"/>
      <c r="R148" s="117"/>
    </row>
    <row r="149" spans="1:18" ht="24" customHeight="1">
      <c r="A149" s="70" t="s">
        <v>911</v>
      </c>
      <c r="B149" s="70"/>
      <c r="C149" s="49"/>
      <c r="G149" s="146">
        <v>0</v>
      </c>
      <c r="H149" s="146"/>
      <c r="I149" s="146">
        <v>2836323.79</v>
      </c>
      <c r="J149" s="146"/>
      <c r="K149" s="146">
        <v>0</v>
      </c>
      <c r="L149" s="146"/>
      <c r="M149" s="146">
        <v>0</v>
      </c>
      <c r="N149" s="117"/>
      <c r="O149" s="117"/>
      <c r="P149" s="117"/>
      <c r="Q149" s="117"/>
      <c r="R149" s="117"/>
    </row>
    <row r="150" spans="1:18" ht="24" customHeight="1">
      <c r="A150" s="19" t="s">
        <v>1785</v>
      </c>
      <c r="B150" s="70"/>
      <c r="C150" s="49"/>
      <c r="G150" s="89"/>
      <c r="H150" s="89"/>
      <c r="I150" s="146"/>
      <c r="J150" s="146"/>
      <c r="K150" s="146"/>
      <c r="L150" s="146"/>
      <c r="M150" s="146"/>
      <c r="N150" s="117"/>
      <c r="O150" s="117"/>
      <c r="P150" s="117"/>
      <c r="Q150" s="117"/>
      <c r="R150" s="117"/>
    </row>
    <row r="151" spans="1:18" ht="24" customHeight="1">
      <c r="A151" s="70" t="s">
        <v>1998</v>
      </c>
      <c r="B151" s="70"/>
      <c r="C151" s="49"/>
      <c r="G151" s="146">
        <v>0</v>
      </c>
      <c r="H151" s="89"/>
      <c r="I151" s="146">
        <v>0</v>
      </c>
      <c r="J151" s="146"/>
      <c r="K151" s="146">
        <v>1917.81</v>
      </c>
      <c r="L151" s="146"/>
      <c r="M151" s="146">
        <v>0</v>
      </c>
      <c r="N151" s="117"/>
      <c r="O151" s="117"/>
      <c r="P151" s="117"/>
      <c r="Q151" s="117"/>
      <c r="R151" s="117"/>
    </row>
    <row r="152" spans="1:18" ht="24" customHeight="1">
      <c r="A152" s="19" t="s">
        <v>906</v>
      </c>
      <c r="B152" s="49"/>
      <c r="C152" s="49"/>
      <c r="D152" s="49"/>
      <c r="E152" s="49"/>
      <c r="F152" s="49"/>
      <c r="G152" s="348"/>
      <c r="H152" s="51"/>
      <c r="I152" s="348"/>
      <c r="J152" s="51"/>
      <c r="K152" s="348"/>
      <c r="L152" s="348"/>
      <c r="M152" s="348"/>
      <c r="N152" s="117"/>
      <c r="O152" s="117"/>
      <c r="P152" s="117"/>
      <c r="Q152" s="117"/>
      <c r="R152" s="117"/>
    </row>
    <row r="153" spans="1:18" ht="24" customHeight="1">
      <c r="A153" s="49" t="s">
        <v>230</v>
      </c>
      <c r="B153" s="49"/>
      <c r="C153" s="49"/>
      <c r="D153" s="49"/>
      <c r="E153" s="49"/>
      <c r="F153" s="49"/>
      <c r="G153" s="146">
        <v>0</v>
      </c>
      <c r="H153" s="51"/>
      <c r="I153" s="146">
        <v>0</v>
      </c>
      <c r="J153" s="51"/>
      <c r="K153" s="348">
        <v>227348.38</v>
      </c>
      <c r="L153" s="348"/>
      <c r="M153" s="146">
        <v>0</v>
      </c>
      <c r="N153" s="117"/>
      <c r="O153" s="117"/>
      <c r="P153" s="117"/>
      <c r="Q153" s="117"/>
      <c r="R153" s="117"/>
    </row>
    <row r="154" spans="1:18" ht="24" customHeight="1">
      <c r="A154" s="49" t="s">
        <v>231</v>
      </c>
      <c r="B154" s="49"/>
      <c r="C154" s="49"/>
      <c r="D154" s="49"/>
      <c r="E154" s="49"/>
      <c r="F154" s="49"/>
      <c r="G154" s="146">
        <v>0</v>
      </c>
      <c r="H154" s="51"/>
      <c r="I154" s="146">
        <v>0</v>
      </c>
      <c r="J154" s="51"/>
      <c r="K154" s="348">
        <v>211209.44</v>
      </c>
      <c r="L154" s="348"/>
      <c r="M154" s="146">
        <v>0</v>
      </c>
      <c r="N154" s="117"/>
      <c r="O154" s="117"/>
      <c r="P154" s="117"/>
      <c r="Q154" s="117"/>
      <c r="R154" s="117"/>
    </row>
    <row r="155" spans="1:18" ht="24" customHeight="1">
      <c r="A155" s="141" t="s">
        <v>140</v>
      </c>
      <c r="B155" s="49"/>
      <c r="C155" s="49"/>
      <c r="D155" s="49"/>
      <c r="E155" s="49"/>
      <c r="F155" s="49"/>
      <c r="G155" s="348">
        <v>2293495</v>
      </c>
      <c r="H155" s="51"/>
      <c r="I155" s="348">
        <v>2452295</v>
      </c>
      <c r="J155" s="51"/>
      <c r="K155" s="348">
        <v>167860.53</v>
      </c>
      <c r="L155" s="348"/>
      <c r="M155" s="348">
        <v>0</v>
      </c>
      <c r="N155" s="117"/>
      <c r="O155" s="117"/>
      <c r="P155" s="117"/>
      <c r="Q155" s="117"/>
      <c r="R155" s="117"/>
    </row>
    <row r="156" spans="1:18" ht="24" customHeight="1">
      <c r="A156" s="141" t="s">
        <v>155</v>
      </c>
      <c r="B156" s="49"/>
      <c r="C156" s="49"/>
      <c r="D156" s="49"/>
      <c r="E156" s="49"/>
      <c r="F156" s="49"/>
      <c r="G156" s="348">
        <v>4910246.75</v>
      </c>
      <c r="H156" s="51"/>
      <c r="I156" s="348">
        <v>3051217.5</v>
      </c>
      <c r="J156" s="51"/>
      <c r="K156" s="348">
        <v>0</v>
      </c>
      <c r="L156" s="348"/>
      <c r="M156" s="348">
        <v>0</v>
      </c>
      <c r="N156" s="117"/>
      <c r="O156" s="117"/>
      <c r="P156" s="117"/>
      <c r="Q156" s="117"/>
      <c r="R156" s="117"/>
    </row>
    <row r="157" spans="1:18" ht="24" customHeight="1" thickBot="1">
      <c r="A157" s="141" t="s">
        <v>134</v>
      </c>
      <c r="B157" s="49"/>
      <c r="C157" s="49"/>
      <c r="D157" s="49"/>
      <c r="E157" s="49"/>
      <c r="F157" s="49"/>
      <c r="G157" s="54">
        <f>SUM(G153:G156)</f>
        <v>7203741.75</v>
      </c>
      <c r="H157" s="51"/>
      <c r="I157" s="54">
        <f>SUM(I153:I156)</f>
        <v>5503512.5</v>
      </c>
      <c r="J157" s="141"/>
      <c r="K157" s="54">
        <f>SUM(K153:K156)</f>
        <v>606418.35</v>
      </c>
      <c r="L157" s="141"/>
      <c r="M157" s="54">
        <f>SUM(M153:M156)</f>
        <v>0</v>
      </c>
      <c r="N157" s="117"/>
      <c r="O157" s="117"/>
      <c r="P157" s="117"/>
      <c r="Q157" s="117"/>
      <c r="R157" s="117"/>
    </row>
    <row r="158" spans="1:18" ht="24" customHeight="1" thickTop="1">
      <c r="A158" s="415"/>
      <c r="B158" s="49"/>
      <c r="C158" s="49"/>
      <c r="D158" s="49"/>
      <c r="E158" s="49"/>
      <c r="F158" s="49"/>
      <c r="G158" s="146"/>
      <c r="H158" s="51"/>
      <c r="I158" s="146"/>
      <c r="J158" s="415"/>
      <c r="K158" s="146"/>
      <c r="L158" s="415"/>
      <c r="M158" s="146"/>
      <c r="N158" s="117"/>
      <c r="O158" s="117"/>
      <c r="P158" s="117"/>
      <c r="Q158" s="117"/>
      <c r="R158" s="117"/>
    </row>
    <row r="159" spans="1:18" ht="24" customHeight="1">
      <c r="A159" s="332"/>
      <c r="B159" s="49"/>
      <c r="C159" s="49"/>
      <c r="D159" s="49"/>
      <c r="E159" s="49"/>
      <c r="F159" s="49"/>
      <c r="G159" s="146"/>
      <c r="H159" s="51"/>
      <c r="I159" s="146"/>
      <c r="J159" s="332"/>
      <c r="K159" s="146"/>
      <c r="L159" s="332"/>
      <c r="M159" s="146"/>
      <c r="N159" s="117"/>
      <c r="O159" s="117"/>
      <c r="P159" s="117"/>
      <c r="Q159" s="117"/>
      <c r="R159" s="117"/>
    </row>
    <row r="160" spans="1:18" s="115" customFormat="1" ht="24" customHeight="1">
      <c r="A160" s="545" t="str">
        <f>+A122</f>
        <v>(Sign) ……………………………………...........……………………………...……………. Authorized Director</v>
      </c>
      <c r="B160" s="545"/>
      <c r="C160" s="545"/>
      <c r="D160" s="545"/>
      <c r="E160" s="545"/>
      <c r="F160" s="545"/>
      <c r="G160" s="545"/>
      <c r="H160" s="545"/>
      <c r="I160" s="545"/>
      <c r="J160" s="545"/>
      <c r="K160" s="545"/>
      <c r="L160" s="545"/>
      <c r="M160" s="545"/>
    </row>
    <row r="161" spans="1:18" s="115" customFormat="1" ht="24" customHeight="1">
      <c r="A161" s="141"/>
      <c r="B161" s="141"/>
      <c r="C161" s="141" t="str">
        <f>+C123</f>
        <v xml:space="preserve">                (                                                                                                                                )           </v>
      </c>
      <c r="D161" s="141"/>
      <c r="E161" s="141"/>
      <c r="F161" s="141"/>
      <c r="G161" s="141"/>
      <c r="H161" s="141"/>
      <c r="I161" s="141"/>
      <c r="J161" s="141"/>
      <c r="K161" s="70"/>
      <c r="L161" s="70"/>
      <c r="M161" s="70"/>
    </row>
    <row r="162" spans="1:18" s="115" customFormat="1" ht="23.45" customHeight="1">
      <c r="A162" s="546" t="s">
        <v>173</v>
      </c>
      <c r="B162" s="545"/>
      <c r="C162" s="545"/>
      <c r="D162" s="545"/>
      <c r="E162" s="545"/>
      <c r="F162" s="545"/>
      <c r="G162" s="545"/>
      <c r="H162" s="545"/>
      <c r="I162" s="545"/>
      <c r="J162" s="545"/>
      <c r="K162" s="545"/>
      <c r="L162" s="545"/>
      <c r="M162" s="545"/>
    </row>
    <row r="163" spans="1:18" s="115" customFormat="1" ht="23.45" customHeight="1">
      <c r="A163" s="70"/>
      <c r="B163" s="141"/>
      <c r="C163" s="141"/>
      <c r="D163" s="141"/>
      <c r="E163" s="141"/>
      <c r="F163" s="141"/>
      <c r="G163" s="153"/>
      <c r="H163" s="153"/>
      <c r="I163" s="153"/>
      <c r="J163" s="153"/>
      <c r="K163" s="153"/>
    </row>
    <row r="164" spans="1:18" s="115" customFormat="1" ht="23.45" customHeight="1">
      <c r="A164" s="141"/>
      <c r="B164" s="141"/>
      <c r="C164" s="141"/>
      <c r="D164" s="141"/>
      <c r="E164" s="141"/>
      <c r="F164" s="141"/>
      <c r="G164" s="544" t="s">
        <v>127</v>
      </c>
      <c r="H164" s="544"/>
      <c r="I164" s="544"/>
      <c r="J164" s="544"/>
      <c r="K164" s="544"/>
      <c r="L164" s="544"/>
      <c r="M164" s="544"/>
    </row>
    <row r="165" spans="1:18" s="115" customFormat="1" ht="23.45" customHeight="1">
      <c r="A165" s="141"/>
      <c r="B165" s="141"/>
      <c r="C165" s="141"/>
      <c r="D165" s="141"/>
      <c r="E165" s="141"/>
      <c r="F165" s="141"/>
      <c r="G165" s="548" t="s">
        <v>128</v>
      </c>
      <c r="H165" s="548"/>
      <c r="I165" s="548"/>
      <c r="J165" s="154"/>
      <c r="K165" s="548" t="s">
        <v>129</v>
      </c>
      <c r="L165" s="548"/>
      <c r="M165" s="548"/>
    </row>
    <row r="166" spans="1:18" s="115" customFormat="1" ht="23.45" customHeight="1">
      <c r="A166" s="141"/>
      <c r="B166" s="141"/>
      <c r="C166" s="141"/>
      <c r="D166" s="141"/>
      <c r="E166" s="141"/>
      <c r="F166" s="141"/>
      <c r="G166" s="156" t="str">
        <f>+G137</f>
        <v>June 30, 2021</v>
      </c>
      <c r="H166" s="154"/>
      <c r="I166" s="156" t="str">
        <f>+I137</f>
        <v>December 31, 2020</v>
      </c>
      <c r="J166" s="154"/>
      <c r="K166" s="156" t="str">
        <f>+G166</f>
        <v>June 30, 2021</v>
      </c>
      <c r="L166" s="154"/>
      <c r="M166" s="156" t="str">
        <f>+I166</f>
        <v>December 31, 2020</v>
      </c>
    </row>
    <row r="167" spans="1:18" ht="23.45" customHeight="1">
      <c r="A167" s="19" t="s">
        <v>159</v>
      </c>
      <c r="B167" s="115"/>
      <c r="C167" s="115"/>
      <c r="D167" s="115"/>
      <c r="G167" s="42"/>
      <c r="H167" s="43"/>
      <c r="I167" s="42"/>
      <c r="J167" s="43"/>
      <c r="K167" s="42"/>
      <c r="L167" s="43"/>
      <c r="M167" s="42"/>
      <c r="N167" s="117"/>
      <c r="O167" s="117"/>
      <c r="P167" s="117"/>
      <c r="Q167" s="117"/>
      <c r="R167" s="117"/>
    </row>
    <row r="168" spans="1:18" ht="23.45" customHeight="1">
      <c r="A168" s="141" t="s">
        <v>154</v>
      </c>
      <c r="B168" s="115"/>
      <c r="C168" s="115"/>
      <c r="D168" s="115"/>
      <c r="G168" s="348">
        <v>250000</v>
      </c>
      <c r="H168" s="342"/>
      <c r="I168" s="348">
        <v>250000</v>
      </c>
      <c r="J168" s="40"/>
      <c r="K168" s="348">
        <v>250000</v>
      </c>
      <c r="L168" s="40"/>
      <c r="M168" s="348">
        <v>250000</v>
      </c>
      <c r="N168" s="117"/>
      <c r="O168" s="117"/>
      <c r="P168" s="117"/>
      <c r="Q168" s="117"/>
      <c r="R168" s="117"/>
    </row>
    <row r="169" spans="1:18" ht="23.45" customHeight="1">
      <c r="A169" s="19" t="s">
        <v>2153</v>
      </c>
      <c r="B169" s="49"/>
      <c r="C169" s="49"/>
      <c r="D169" s="49"/>
      <c r="E169" s="49"/>
      <c r="F169" s="141"/>
      <c r="G169" s="370"/>
      <c r="H169" s="108"/>
      <c r="I169" s="370"/>
      <c r="J169" s="108"/>
      <c r="K169" s="370"/>
      <c r="L169" s="108"/>
      <c r="M169" s="370"/>
      <c r="N169" s="117"/>
      <c r="O169" s="117"/>
      <c r="P169" s="117"/>
      <c r="Q169" s="117"/>
      <c r="R169" s="117"/>
    </row>
    <row r="170" spans="1:18" ht="23.45" customHeight="1">
      <c r="A170" s="141" t="s">
        <v>147</v>
      </c>
      <c r="B170" s="49"/>
      <c r="C170" s="49"/>
      <c r="D170" s="49"/>
      <c r="E170" s="49"/>
      <c r="F170" s="141">
        <v>0</v>
      </c>
      <c r="G170" s="42">
        <v>0</v>
      </c>
      <c r="H170" s="108"/>
      <c r="I170" s="42">
        <v>0</v>
      </c>
      <c r="J170" s="108"/>
      <c r="K170" s="42">
        <v>7520466.9400000004</v>
      </c>
      <c r="L170" s="108"/>
      <c r="M170" s="42">
        <v>45000000</v>
      </c>
      <c r="N170" s="117"/>
      <c r="O170" s="117"/>
      <c r="P170" s="117"/>
      <c r="Q170" s="117"/>
      <c r="R170" s="117"/>
    </row>
    <row r="171" spans="1:18" ht="23.45" customHeight="1">
      <c r="A171" s="480" t="s">
        <v>1998</v>
      </c>
      <c r="B171" s="49"/>
      <c r="C171" s="49"/>
      <c r="D171" s="49"/>
      <c r="E171" s="49"/>
      <c r="F171" s="480"/>
      <c r="G171" s="42">
        <v>0</v>
      </c>
      <c r="H171" s="108"/>
      <c r="I171" s="42">
        <v>0</v>
      </c>
      <c r="J171" s="108"/>
      <c r="K171" s="42">
        <v>7000000</v>
      </c>
      <c r="L171" s="108"/>
      <c r="M171" s="42">
        <v>0</v>
      </c>
      <c r="N171" s="117"/>
      <c r="O171" s="117"/>
      <c r="P171" s="117"/>
      <c r="Q171" s="117"/>
      <c r="R171" s="117"/>
    </row>
    <row r="172" spans="1:18" ht="23.45" customHeight="1">
      <c r="A172" s="475" t="s">
        <v>148</v>
      </c>
      <c r="B172" s="49"/>
      <c r="C172" s="49"/>
      <c r="D172" s="49"/>
      <c r="E172" s="49"/>
      <c r="F172" s="475"/>
      <c r="G172" s="42">
        <v>5000000</v>
      </c>
      <c r="H172" s="108"/>
      <c r="I172" s="42">
        <v>0</v>
      </c>
      <c r="J172" s="108"/>
      <c r="K172" s="42">
        <v>0</v>
      </c>
      <c r="L172" s="108"/>
      <c r="M172" s="42">
        <v>0</v>
      </c>
      <c r="N172" s="117"/>
      <c r="O172" s="117"/>
      <c r="P172" s="117"/>
      <c r="Q172" s="117"/>
      <c r="R172" s="117"/>
    </row>
    <row r="173" spans="1:18" ht="23.45" customHeight="1" thickBot="1">
      <c r="A173" s="480" t="s">
        <v>134</v>
      </c>
      <c r="B173" s="49"/>
      <c r="C173" s="49"/>
      <c r="D173" s="49"/>
      <c r="E173" s="49"/>
      <c r="F173" s="311"/>
      <c r="G173" s="54">
        <f>SUM(G170:G172)</f>
        <v>5000000</v>
      </c>
      <c r="H173" s="346"/>
      <c r="I173" s="54">
        <f>SUM(I170:I172)</f>
        <v>0</v>
      </c>
      <c r="J173" s="346"/>
      <c r="K173" s="54">
        <f>SUM(K170:K172)</f>
        <v>14520466.940000001</v>
      </c>
      <c r="L173" s="42"/>
      <c r="M173" s="54">
        <f>SUM(M170:M172)</f>
        <v>45000000</v>
      </c>
      <c r="N173" s="117"/>
      <c r="O173" s="117"/>
      <c r="P173" s="117"/>
      <c r="Q173" s="117"/>
      <c r="R173" s="117"/>
    </row>
    <row r="174" spans="1:18" ht="23.45" customHeight="1" thickTop="1">
      <c r="A174" s="480"/>
      <c r="B174" s="49"/>
      <c r="C174" s="49"/>
      <c r="D174" s="49"/>
      <c r="E174" s="49"/>
      <c r="F174" s="480"/>
      <c r="G174" s="146"/>
      <c r="H174" s="346"/>
      <c r="I174" s="146"/>
      <c r="J174" s="346"/>
      <c r="K174" s="146"/>
      <c r="L174" s="42"/>
      <c r="M174" s="146"/>
      <c r="N174" s="117"/>
      <c r="O174" s="117"/>
      <c r="P174" s="117"/>
      <c r="Q174" s="117"/>
      <c r="R174" s="117"/>
    </row>
    <row r="175" spans="1:18" ht="23.45" customHeight="1">
      <c r="A175" s="141" t="s">
        <v>1808</v>
      </c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7"/>
      <c r="O175" s="117"/>
      <c r="P175" s="117"/>
      <c r="Q175" s="117"/>
      <c r="R175" s="117"/>
    </row>
    <row r="176" spans="1:18" ht="23.45" customHeight="1">
      <c r="A176" s="141"/>
      <c r="B176" s="58"/>
      <c r="C176" s="58"/>
      <c r="D176" s="58"/>
      <c r="E176" s="58"/>
      <c r="G176" s="41"/>
      <c r="H176" s="41"/>
      <c r="I176" s="41"/>
      <c r="J176" s="41"/>
      <c r="K176" s="41"/>
      <c r="L176" s="41"/>
      <c r="M176" s="41"/>
      <c r="N176" s="117"/>
      <c r="O176" s="117"/>
      <c r="P176" s="117"/>
      <c r="Q176" s="117"/>
      <c r="R176" s="117"/>
    </row>
    <row r="177" spans="1:18" ht="23.45" customHeight="1">
      <c r="A177" s="141"/>
      <c r="G177" s="544" t="s">
        <v>127</v>
      </c>
      <c r="H177" s="544"/>
      <c r="I177" s="544"/>
      <c r="J177" s="544"/>
      <c r="K177" s="544"/>
      <c r="L177" s="544"/>
      <c r="M177" s="544"/>
      <c r="N177" s="117"/>
      <c r="O177" s="117"/>
      <c r="P177" s="117"/>
      <c r="Q177" s="117"/>
      <c r="R177" s="117"/>
    </row>
    <row r="178" spans="1:18" ht="23.45" customHeight="1">
      <c r="A178" s="141"/>
      <c r="E178" s="141"/>
      <c r="F178" s="141"/>
      <c r="G178" s="143" t="s">
        <v>149</v>
      </c>
      <c r="H178" s="143"/>
      <c r="I178" s="548" t="s">
        <v>150</v>
      </c>
      <c r="J178" s="548"/>
      <c r="K178" s="548"/>
      <c r="L178" s="143"/>
      <c r="M178" s="143" t="s">
        <v>149</v>
      </c>
      <c r="N178" s="117"/>
      <c r="O178" s="117"/>
      <c r="P178" s="117"/>
      <c r="Q178" s="117"/>
      <c r="R178" s="117"/>
    </row>
    <row r="179" spans="1:18" ht="23.45" customHeight="1">
      <c r="A179" s="141"/>
      <c r="G179" s="145" t="str">
        <f>+I166</f>
        <v>December 31, 2020</v>
      </c>
      <c r="H179" s="143"/>
      <c r="I179" s="145" t="s">
        <v>151</v>
      </c>
      <c r="J179" s="143"/>
      <c r="K179" s="145" t="s">
        <v>152</v>
      </c>
      <c r="L179" s="143"/>
      <c r="M179" s="145" t="str">
        <f>+G166</f>
        <v>June 30, 2021</v>
      </c>
      <c r="N179" s="117"/>
      <c r="O179" s="117"/>
      <c r="P179" s="117"/>
      <c r="Q179" s="117"/>
      <c r="R179" s="117"/>
    </row>
    <row r="180" spans="1:18" ht="23.45" customHeight="1">
      <c r="A180" s="123" t="s">
        <v>1556</v>
      </c>
      <c r="B180" s="58"/>
      <c r="G180" s="331"/>
      <c r="H180" s="328"/>
      <c r="I180" s="331"/>
      <c r="J180" s="328"/>
      <c r="K180" s="331"/>
      <c r="L180" s="328"/>
      <c r="M180" s="331"/>
      <c r="N180" s="117"/>
      <c r="O180" s="117"/>
      <c r="P180" s="117"/>
      <c r="Q180" s="117"/>
      <c r="R180" s="117"/>
    </row>
    <row r="181" spans="1:18" ht="23.45" customHeight="1">
      <c r="A181" s="327" t="s">
        <v>148</v>
      </c>
      <c r="B181" s="58"/>
      <c r="G181" s="348">
        <v>0</v>
      </c>
      <c r="H181" s="108"/>
      <c r="I181" s="348">
        <v>23000000</v>
      </c>
      <c r="J181" s="40"/>
      <c r="K181" s="348">
        <v>18000000</v>
      </c>
      <c r="L181" s="108"/>
      <c r="M181" s="348">
        <f>+G181+I181-K181</f>
        <v>5000000</v>
      </c>
      <c r="N181" s="117"/>
      <c r="O181" s="117"/>
      <c r="P181" s="117"/>
      <c r="Q181" s="117"/>
      <c r="R181" s="117"/>
    </row>
    <row r="182" spans="1:18" ht="23.45" customHeight="1">
      <c r="A182" s="123" t="s">
        <v>393</v>
      </c>
      <c r="B182" s="58"/>
      <c r="C182" s="58"/>
      <c r="D182" s="58"/>
      <c r="E182" s="58"/>
      <c r="F182" s="58"/>
      <c r="G182" s="369"/>
      <c r="H182" s="108"/>
      <c r="I182" s="108"/>
      <c r="J182" s="108"/>
      <c r="K182" s="108"/>
      <c r="L182" s="108"/>
      <c r="M182" s="370"/>
      <c r="N182" s="117"/>
      <c r="O182" s="117"/>
      <c r="P182" s="117"/>
      <c r="Q182" s="117"/>
      <c r="R182" s="117"/>
    </row>
    <row r="183" spans="1:18" ht="23.45" customHeight="1">
      <c r="A183" s="141" t="s">
        <v>147</v>
      </c>
      <c r="B183" s="58"/>
      <c r="C183" s="58"/>
      <c r="D183" s="58"/>
      <c r="E183" s="58"/>
      <c r="G183" s="348">
        <v>45000000</v>
      </c>
      <c r="H183" s="342"/>
      <c r="I183" s="348">
        <v>15000000</v>
      </c>
      <c r="J183" s="40"/>
      <c r="K183" s="348">
        <v>52479533.060000002</v>
      </c>
      <c r="L183" s="40"/>
      <c r="M183" s="348">
        <f>+G183+I183-K183</f>
        <v>7520466.9399999976</v>
      </c>
      <c r="N183" s="117"/>
      <c r="O183" s="117"/>
      <c r="P183" s="117"/>
      <c r="Q183" s="117"/>
      <c r="R183" s="117"/>
    </row>
    <row r="184" spans="1:18" ht="23.45" customHeight="1">
      <c r="A184" s="493" t="s">
        <v>1998</v>
      </c>
      <c r="B184" s="58"/>
      <c r="C184" s="58"/>
      <c r="D184" s="58"/>
      <c r="E184" s="58"/>
      <c r="G184" s="42">
        <v>0</v>
      </c>
      <c r="H184" s="342"/>
      <c r="I184" s="348">
        <v>7000000</v>
      </c>
      <c r="J184" s="40"/>
      <c r="K184" s="42">
        <v>0</v>
      </c>
      <c r="L184" s="40"/>
      <c r="M184" s="348">
        <f>+G184+I184-K184</f>
        <v>7000000</v>
      </c>
      <c r="N184" s="117"/>
      <c r="O184" s="117"/>
      <c r="P184" s="117"/>
      <c r="Q184" s="117"/>
      <c r="R184" s="117"/>
    </row>
    <row r="185" spans="1:18" ht="23.45" customHeight="1" thickBot="1">
      <c r="A185" s="480" t="s">
        <v>134</v>
      </c>
      <c r="B185" s="58"/>
      <c r="C185" s="58"/>
      <c r="D185" s="58"/>
      <c r="E185" s="58"/>
      <c r="G185" s="377">
        <f>SUM(G183:G184)</f>
        <v>45000000</v>
      </c>
      <c r="H185" s="342"/>
      <c r="I185" s="377">
        <f>SUM(I183:I184)</f>
        <v>22000000</v>
      </c>
      <c r="J185" s="40"/>
      <c r="K185" s="377">
        <f>SUM(K183:K184)</f>
        <v>52479533.060000002</v>
      </c>
      <c r="L185" s="40"/>
      <c r="M185" s="377">
        <f>SUM(M183:M184)</f>
        <v>14520466.939999998</v>
      </c>
      <c r="N185" s="117"/>
      <c r="O185" s="117"/>
      <c r="P185" s="117"/>
      <c r="Q185" s="117"/>
      <c r="R185" s="117"/>
    </row>
    <row r="186" spans="1:18" ht="23.45" customHeight="1" thickTop="1">
      <c r="A186" s="141"/>
      <c r="B186" s="115"/>
      <c r="C186" s="70"/>
      <c r="D186" s="115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</row>
    <row r="187" spans="1:18" ht="23.45" customHeight="1">
      <c r="A187" s="115"/>
      <c r="B187" s="115"/>
      <c r="C187" s="115"/>
      <c r="D187" s="115"/>
      <c r="E187" s="115"/>
      <c r="F187" s="115"/>
      <c r="G187" s="544" t="s">
        <v>127</v>
      </c>
      <c r="H187" s="544"/>
      <c r="I187" s="544"/>
      <c r="J187" s="544"/>
      <c r="K187" s="544"/>
      <c r="L187" s="544"/>
      <c r="M187" s="544"/>
      <c r="N187" s="117"/>
      <c r="O187" s="117"/>
      <c r="P187" s="117"/>
      <c r="Q187" s="117"/>
      <c r="R187" s="117"/>
    </row>
    <row r="188" spans="1:18" ht="23.45" customHeight="1">
      <c r="A188" s="115"/>
      <c r="B188" s="115"/>
      <c r="C188" s="115"/>
      <c r="D188" s="115"/>
      <c r="E188" s="543"/>
      <c r="F188" s="543"/>
      <c r="G188" s="548" t="s">
        <v>128</v>
      </c>
      <c r="H188" s="548"/>
      <c r="I188" s="548"/>
      <c r="J188" s="143"/>
      <c r="K188" s="548" t="s">
        <v>129</v>
      </c>
      <c r="L188" s="548"/>
      <c r="M188" s="548"/>
      <c r="N188" s="117"/>
      <c r="O188" s="117"/>
      <c r="P188" s="117"/>
      <c r="Q188" s="117"/>
      <c r="R188" s="117"/>
    </row>
    <row r="189" spans="1:18" ht="23.45" customHeight="1">
      <c r="A189" s="115"/>
      <c r="B189" s="115"/>
      <c r="C189" s="115"/>
      <c r="D189" s="115"/>
      <c r="E189" s="115"/>
      <c r="F189" s="115"/>
      <c r="G189" s="144" t="str">
        <f>+M179</f>
        <v>June 30, 2021</v>
      </c>
      <c r="H189" s="143"/>
      <c r="I189" s="144" t="str">
        <f>+G179</f>
        <v>December 31, 2020</v>
      </c>
      <c r="J189" s="143"/>
      <c r="K189" s="144" t="str">
        <f>+G189</f>
        <v>June 30, 2021</v>
      </c>
      <c r="L189" s="143"/>
      <c r="M189" s="144" t="str">
        <f>+I189</f>
        <v>December 31, 2020</v>
      </c>
      <c r="N189" s="117"/>
      <c r="O189" s="117"/>
      <c r="P189" s="117"/>
      <c r="Q189" s="117"/>
      <c r="R189" s="117"/>
    </row>
    <row r="190" spans="1:18" ht="23.45" customHeight="1">
      <c r="A190" s="141" t="s">
        <v>881</v>
      </c>
      <c r="B190" s="115"/>
      <c r="C190" s="115"/>
      <c r="D190" s="115"/>
      <c r="E190" s="115"/>
      <c r="F190" s="115"/>
      <c r="G190" s="49"/>
      <c r="H190" s="49"/>
      <c r="I190" s="49"/>
      <c r="J190" s="49"/>
      <c r="K190" s="141"/>
      <c r="L190" s="49"/>
      <c r="M190" s="49"/>
      <c r="N190" s="117"/>
      <c r="O190" s="117"/>
      <c r="P190" s="117"/>
      <c r="Q190" s="117"/>
      <c r="R190" s="117"/>
    </row>
    <row r="191" spans="1:18" ht="23.45" customHeight="1">
      <c r="A191" s="49" t="s">
        <v>168</v>
      </c>
      <c r="B191" s="49"/>
      <c r="C191" s="49"/>
      <c r="D191" s="49"/>
      <c r="E191" s="141"/>
      <c r="F191" s="141"/>
      <c r="G191" s="342">
        <v>0</v>
      </c>
      <c r="H191" s="342"/>
      <c r="I191" s="342">
        <v>0</v>
      </c>
      <c r="J191" s="43"/>
      <c r="K191" s="40">
        <v>984494.6</v>
      </c>
      <c r="L191" s="43"/>
      <c r="M191" s="342">
        <v>0</v>
      </c>
      <c r="N191" s="117"/>
      <c r="O191" s="117"/>
      <c r="P191" s="117"/>
      <c r="Q191" s="117"/>
      <c r="R191" s="117"/>
    </row>
    <row r="192" spans="1:18" ht="23.45" customHeight="1">
      <c r="A192" s="49" t="s">
        <v>230</v>
      </c>
      <c r="B192" s="49"/>
      <c r="C192" s="49"/>
      <c r="D192" s="49"/>
      <c r="E192" s="475"/>
      <c r="F192" s="475"/>
      <c r="G192" s="342">
        <v>0</v>
      </c>
      <c r="H192" s="342"/>
      <c r="I192" s="342">
        <v>0</v>
      </c>
      <c r="J192" s="40"/>
      <c r="K192" s="342">
        <v>1446582</v>
      </c>
      <c r="L192" s="40"/>
      <c r="M192" s="342">
        <v>2444673</v>
      </c>
      <c r="N192" s="117"/>
      <c r="O192" s="117"/>
      <c r="P192" s="117"/>
      <c r="Q192" s="117"/>
      <c r="R192" s="117"/>
    </row>
    <row r="193" spans="1:18" ht="23.45" customHeight="1">
      <c r="A193" s="49" t="s">
        <v>231</v>
      </c>
      <c r="B193" s="49"/>
      <c r="C193" s="49"/>
      <c r="D193" s="49"/>
      <c r="E193" s="141"/>
      <c r="F193" s="141"/>
      <c r="G193" s="342">
        <v>0</v>
      </c>
      <c r="H193" s="342"/>
      <c r="I193" s="342">
        <v>0</v>
      </c>
      <c r="J193" s="40"/>
      <c r="K193" s="342">
        <v>1443624.6</v>
      </c>
      <c r="L193" s="40"/>
      <c r="M193" s="342">
        <v>5426578.2000000002</v>
      </c>
      <c r="N193" s="117"/>
      <c r="O193" s="117"/>
      <c r="P193" s="117"/>
      <c r="Q193" s="117"/>
      <c r="R193" s="117"/>
    </row>
    <row r="194" spans="1:18" ht="23.45" customHeight="1">
      <c r="A194" s="49" t="s">
        <v>232</v>
      </c>
      <c r="B194" s="115"/>
      <c r="C194" s="115"/>
      <c r="D194" s="115"/>
      <c r="E194" s="115"/>
      <c r="F194" s="115"/>
      <c r="G194" s="342">
        <v>0</v>
      </c>
      <c r="H194" s="342"/>
      <c r="I194" s="342">
        <v>0</v>
      </c>
      <c r="J194" s="40"/>
      <c r="K194" s="342">
        <v>503241.3</v>
      </c>
      <c r="L194" s="40"/>
      <c r="M194" s="342">
        <v>1379060.1</v>
      </c>
      <c r="N194" s="117"/>
      <c r="O194" s="117"/>
      <c r="P194" s="117"/>
      <c r="Q194" s="117"/>
      <c r="R194" s="117"/>
    </row>
    <row r="195" spans="1:18" ht="23.45" customHeight="1">
      <c r="A195" s="141" t="s">
        <v>142</v>
      </c>
      <c r="B195" s="115"/>
      <c r="C195" s="115"/>
      <c r="D195" s="115"/>
      <c r="E195" s="115"/>
      <c r="F195" s="115"/>
      <c r="G195" s="342">
        <v>47040996.619999997</v>
      </c>
      <c r="H195" s="342"/>
      <c r="I195" s="342">
        <v>48199139.340000004</v>
      </c>
      <c r="J195" s="40"/>
      <c r="K195" s="342">
        <v>0</v>
      </c>
      <c r="L195" s="40"/>
      <c r="M195" s="342">
        <v>0</v>
      </c>
      <c r="N195" s="117"/>
      <c r="O195" s="117"/>
      <c r="P195" s="117"/>
      <c r="Q195" s="117"/>
      <c r="R195" s="117"/>
    </row>
    <row r="196" spans="1:18" ht="23.45" customHeight="1" thickBot="1">
      <c r="A196" s="141" t="s">
        <v>134</v>
      </c>
      <c r="B196" s="115"/>
      <c r="C196" s="115"/>
      <c r="D196" s="115"/>
      <c r="E196" s="115"/>
      <c r="F196" s="115"/>
      <c r="G196" s="54">
        <f>SUM(G191:G195)</f>
        <v>47040996.619999997</v>
      </c>
      <c r="H196" s="42"/>
      <c r="I196" s="54">
        <f>SUM(I191:I195)</f>
        <v>48199139.340000004</v>
      </c>
      <c r="J196" s="43"/>
      <c r="K196" s="54">
        <f>SUM(K191:K195)</f>
        <v>4377942.5</v>
      </c>
      <c r="L196" s="43"/>
      <c r="M196" s="54">
        <f>SUM(M191:M195)</f>
        <v>9250311.3000000007</v>
      </c>
      <c r="N196" s="117"/>
      <c r="O196" s="117"/>
      <c r="P196" s="117"/>
      <c r="Q196" s="117"/>
      <c r="R196" s="117"/>
    </row>
    <row r="197" spans="1:18" ht="23.45" customHeight="1" thickTop="1">
      <c r="A197" s="266"/>
      <c r="B197" s="58"/>
      <c r="C197" s="58"/>
      <c r="D197" s="58"/>
      <c r="E197" s="58"/>
      <c r="G197" s="41"/>
      <c r="H197" s="41"/>
      <c r="I197" s="41"/>
      <c r="J197" s="41"/>
      <c r="K197" s="41"/>
      <c r="L197" s="41"/>
      <c r="M197" s="41"/>
      <c r="N197" s="117"/>
      <c r="O197" s="117"/>
      <c r="P197" s="117"/>
      <c r="Q197" s="117"/>
      <c r="R197" s="117"/>
    </row>
    <row r="198" spans="1:18" ht="23.45" customHeight="1">
      <c r="A198" s="141"/>
      <c r="B198" s="58"/>
      <c r="C198" s="58"/>
      <c r="D198" s="58"/>
      <c r="E198" s="58"/>
      <c r="G198" s="41"/>
      <c r="H198" s="41"/>
      <c r="I198" s="41"/>
      <c r="J198" s="41"/>
      <c r="K198" s="41"/>
      <c r="L198" s="41"/>
      <c r="M198" s="41"/>
      <c r="N198" s="117"/>
      <c r="O198" s="117"/>
      <c r="P198" s="117"/>
      <c r="Q198" s="117"/>
      <c r="R198" s="117"/>
    </row>
    <row r="199" spans="1:18" ht="23.45" customHeight="1">
      <c r="A199" s="545" t="str">
        <f>+A160</f>
        <v>(Sign) ……………………………………...........……………………………...……………. Authorized Director</v>
      </c>
      <c r="B199" s="545"/>
      <c r="C199" s="545"/>
      <c r="D199" s="545"/>
      <c r="E199" s="545"/>
      <c r="F199" s="545"/>
      <c r="G199" s="545"/>
      <c r="H199" s="545"/>
      <c r="I199" s="545"/>
      <c r="J199" s="545"/>
      <c r="K199" s="545"/>
      <c r="L199" s="545"/>
      <c r="M199" s="545"/>
      <c r="N199" s="117"/>
      <c r="O199" s="117"/>
      <c r="P199" s="117"/>
      <c r="Q199" s="117"/>
      <c r="R199" s="117"/>
    </row>
    <row r="200" spans="1:18" ht="23.45" customHeight="1">
      <c r="A200" s="141"/>
      <c r="B200" s="141"/>
      <c r="C200" s="141" t="str">
        <f>+C161</f>
        <v xml:space="preserve">                (                                                                                                                                )           </v>
      </c>
      <c r="D200" s="141"/>
      <c r="E200" s="141"/>
      <c r="F200" s="141"/>
      <c r="G200" s="141"/>
      <c r="H200" s="141"/>
      <c r="I200" s="141"/>
      <c r="J200" s="141"/>
      <c r="K200" s="70"/>
      <c r="L200" s="70"/>
      <c r="M200" s="70"/>
      <c r="N200" s="117"/>
      <c r="O200" s="117"/>
      <c r="P200" s="117"/>
      <c r="Q200" s="117"/>
      <c r="R200" s="117"/>
    </row>
    <row r="201" spans="1:18" ht="24" customHeight="1">
      <c r="A201" s="546" t="s">
        <v>371</v>
      </c>
      <c r="B201" s="545"/>
      <c r="C201" s="545"/>
      <c r="D201" s="545"/>
      <c r="E201" s="545"/>
      <c r="F201" s="545"/>
      <c r="G201" s="545"/>
      <c r="H201" s="545"/>
      <c r="I201" s="545"/>
      <c r="J201" s="545"/>
      <c r="K201" s="545"/>
      <c r="L201" s="545"/>
      <c r="M201" s="545"/>
      <c r="N201" s="117"/>
      <c r="O201" s="117"/>
      <c r="P201" s="117"/>
      <c r="Q201" s="117"/>
      <c r="R201" s="117"/>
    </row>
    <row r="202" spans="1:18" ht="24" customHeight="1">
      <c r="A202" s="141"/>
      <c r="B202" s="115"/>
      <c r="C202" s="115"/>
      <c r="D202" s="115"/>
      <c r="E202" s="115"/>
      <c r="F202" s="115"/>
      <c r="G202" s="141"/>
      <c r="H202" s="42"/>
      <c r="I202" s="141"/>
      <c r="J202" s="43"/>
      <c r="K202" s="141"/>
      <c r="L202" s="43"/>
      <c r="M202" s="141"/>
      <c r="N202" s="117"/>
      <c r="O202" s="117"/>
      <c r="P202" s="117"/>
      <c r="Q202" s="117"/>
      <c r="R202" s="117"/>
    </row>
    <row r="203" spans="1:18" s="49" customFormat="1" ht="24" customHeight="1">
      <c r="A203" s="141" t="s">
        <v>160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</row>
    <row r="204" spans="1:18" s="115" customFormat="1" ht="24" customHeight="1">
      <c r="A204" s="141" t="s">
        <v>1850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</row>
    <row r="205" spans="1:18" s="115" customFormat="1" ht="24" customHeight="1">
      <c r="A205" s="44"/>
      <c r="B205" s="44"/>
      <c r="C205" s="44"/>
      <c r="D205" s="44"/>
      <c r="E205" s="44"/>
      <c r="F205" s="44"/>
      <c r="G205" s="544" t="s">
        <v>127</v>
      </c>
      <c r="H205" s="544"/>
      <c r="I205" s="544"/>
      <c r="J205" s="544"/>
      <c r="K205" s="544"/>
      <c r="L205" s="544"/>
      <c r="M205" s="544"/>
    </row>
    <row r="206" spans="1:18" s="115" customFormat="1" ht="24" customHeight="1">
      <c r="A206" s="44"/>
      <c r="B206" s="44"/>
      <c r="C206" s="44"/>
      <c r="D206" s="44"/>
      <c r="E206" s="44"/>
      <c r="F206" s="44"/>
      <c r="G206" s="548" t="s">
        <v>128</v>
      </c>
      <c r="H206" s="548"/>
      <c r="I206" s="548"/>
      <c r="J206" s="143"/>
      <c r="K206" s="548" t="s">
        <v>129</v>
      </c>
      <c r="L206" s="548"/>
      <c r="M206" s="548"/>
    </row>
    <row r="207" spans="1:18" s="115" customFormat="1" ht="24" customHeight="1">
      <c r="A207" s="44"/>
      <c r="B207" s="44"/>
      <c r="C207" s="44"/>
      <c r="D207" s="44"/>
      <c r="E207" s="44"/>
      <c r="F207" s="44"/>
      <c r="G207" s="264" t="s">
        <v>1513</v>
      </c>
      <c r="H207" s="259"/>
      <c r="I207" s="264" t="s">
        <v>1514</v>
      </c>
      <c r="J207" s="143"/>
      <c r="K207" s="144" t="str">
        <f>+G207</f>
        <v>2021</v>
      </c>
      <c r="L207" s="143"/>
      <c r="M207" s="144" t="str">
        <f>+I207</f>
        <v>2020</v>
      </c>
    </row>
    <row r="208" spans="1:18" s="115" customFormat="1" ht="24" customHeight="1">
      <c r="A208" s="19" t="s">
        <v>161</v>
      </c>
      <c r="B208" s="44"/>
      <c r="C208" s="44"/>
      <c r="D208" s="44"/>
      <c r="E208" s="44"/>
      <c r="F208" s="44"/>
      <c r="G208" s="141"/>
      <c r="H208" s="57"/>
      <c r="I208" s="141"/>
      <c r="J208" s="141"/>
      <c r="K208" s="141"/>
      <c r="L208" s="57"/>
      <c r="M208" s="141"/>
    </row>
    <row r="209" spans="1:13" s="115" customFormat="1" ht="24" customHeight="1">
      <c r="A209" s="44" t="s">
        <v>147</v>
      </c>
      <c r="B209" s="44"/>
      <c r="C209" s="141"/>
      <c r="D209" s="44"/>
      <c r="E209" s="44"/>
      <c r="F209" s="44"/>
      <c r="G209" s="349">
        <v>0</v>
      </c>
      <c r="H209" s="56"/>
      <c r="I209" s="349">
        <v>0</v>
      </c>
      <c r="J209" s="56"/>
      <c r="K209" s="349">
        <v>23842409.309999999</v>
      </c>
      <c r="L209" s="56"/>
      <c r="M209" s="349">
        <v>0</v>
      </c>
    </row>
    <row r="210" spans="1:13" s="115" customFormat="1" ht="24" customHeight="1">
      <c r="A210" s="49" t="s">
        <v>300</v>
      </c>
      <c r="B210" s="44"/>
      <c r="C210" s="141"/>
      <c r="D210" s="44"/>
      <c r="E210" s="44"/>
      <c r="F210" s="44"/>
      <c r="G210" s="349">
        <v>0</v>
      </c>
      <c r="H210" s="56"/>
      <c r="I210" s="349">
        <v>0</v>
      </c>
      <c r="J210" s="56"/>
      <c r="K210" s="349">
        <v>99839.37</v>
      </c>
      <c r="L210" s="56"/>
      <c r="M210" s="349">
        <v>0</v>
      </c>
    </row>
    <row r="211" spans="1:13" s="115" customFormat="1" ht="24" customHeight="1">
      <c r="A211" s="49" t="s">
        <v>168</v>
      </c>
      <c r="B211" s="44"/>
      <c r="C211" s="44"/>
      <c r="D211" s="44"/>
      <c r="E211" s="44"/>
      <c r="F211" s="44"/>
      <c r="G211" s="349">
        <v>0</v>
      </c>
      <c r="H211" s="56"/>
      <c r="I211" s="349">
        <v>0</v>
      </c>
      <c r="J211" s="56"/>
      <c r="K211" s="349">
        <v>3826871.83</v>
      </c>
      <c r="L211" s="56"/>
      <c r="M211" s="349">
        <v>41706438.609999999</v>
      </c>
    </row>
    <row r="212" spans="1:13" s="115" customFormat="1" ht="24" customHeight="1">
      <c r="A212" s="49" t="s">
        <v>1787</v>
      </c>
      <c r="B212" s="44"/>
      <c r="C212" s="141"/>
      <c r="D212" s="44"/>
      <c r="E212" s="44"/>
      <c r="F212" s="44"/>
      <c r="G212" s="349">
        <v>0</v>
      </c>
      <c r="H212" s="56"/>
      <c r="I212" s="349">
        <v>0</v>
      </c>
      <c r="J212" s="56"/>
      <c r="K212" s="349">
        <v>187167.83</v>
      </c>
      <c r="L212" s="56"/>
      <c r="M212" s="349">
        <v>0</v>
      </c>
    </row>
    <row r="213" spans="1:13" s="115" customFormat="1" ht="24" customHeight="1">
      <c r="A213" s="49" t="s">
        <v>230</v>
      </c>
      <c r="B213" s="44"/>
      <c r="C213" s="44"/>
      <c r="D213" s="44"/>
      <c r="E213" s="44"/>
      <c r="F213" s="44"/>
      <c r="G213" s="349">
        <v>0</v>
      </c>
      <c r="H213" s="56"/>
      <c r="I213" s="349">
        <v>0</v>
      </c>
      <c r="J213" s="56"/>
      <c r="K213" s="349">
        <v>3732408.46</v>
      </c>
      <c r="L213" s="56"/>
      <c r="M213" s="349">
        <v>37609476.359999999</v>
      </c>
    </row>
    <row r="214" spans="1:13" s="115" customFormat="1" ht="24" customHeight="1">
      <c r="A214" s="49" t="s">
        <v>231</v>
      </c>
      <c r="B214" s="44"/>
      <c r="C214" s="44"/>
      <c r="D214" s="44"/>
      <c r="E214" s="44"/>
      <c r="F214" s="44"/>
      <c r="G214" s="349">
        <v>0</v>
      </c>
      <c r="H214" s="56"/>
      <c r="I214" s="349">
        <v>0</v>
      </c>
      <c r="J214" s="56"/>
      <c r="K214" s="349">
        <v>4735128.8099999996</v>
      </c>
      <c r="L214" s="56"/>
      <c r="M214" s="349">
        <v>41861118.979999997</v>
      </c>
    </row>
    <row r="215" spans="1:13" s="115" customFormat="1" ht="24" customHeight="1">
      <c r="A215" s="49" t="s">
        <v>232</v>
      </c>
      <c r="B215" s="44"/>
      <c r="C215" s="44"/>
      <c r="D215" s="44"/>
      <c r="E215" s="44"/>
      <c r="F215" s="44"/>
      <c r="G215" s="349">
        <v>0</v>
      </c>
      <c r="H215" s="56"/>
      <c r="I215" s="349">
        <v>0</v>
      </c>
      <c r="J215" s="56"/>
      <c r="K215" s="349">
        <v>1976204.44</v>
      </c>
      <c r="L215" s="56"/>
      <c r="M215" s="349">
        <v>46880415.280000001</v>
      </c>
    </row>
    <row r="216" spans="1:13" s="115" customFormat="1" ht="24" customHeight="1">
      <c r="A216" s="141" t="s">
        <v>142</v>
      </c>
      <c r="B216" s="44"/>
      <c r="C216" s="44"/>
      <c r="D216" s="44"/>
      <c r="E216" s="44"/>
      <c r="F216" s="44"/>
      <c r="G216" s="349">
        <v>51958447.850000001</v>
      </c>
      <c r="H216" s="56"/>
      <c r="I216" s="349">
        <v>108553735.43000001</v>
      </c>
      <c r="J216" s="56"/>
      <c r="K216" s="349">
        <v>0</v>
      </c>
      <c r="L216" s="56"/>
      <c r="M216" s="349">
        <v>0</v>
      </c>
    </row>
    <row r="217" spans="1:13" s="115" customFormat="1" ht="24" customHeight="1" thickBot="1">
      <c r="A217" s="141" t="s">
        <v>134</v>
      </c>
      <c r="B217" s="44"/>
      <c r="C217" s="44"/>
      <c r="D217" s="44"/>
      <c r="E217" s="44"/>
      <c r="F217" s="44"/>
      <c r="G217" s="94">
        <f>SUM(G209:G216)</f>
        <v>51958447.850000001</v>
      </c>
      <c r="H217" s="56"/>
      <c r="I217" s="94">
        <f>SUM(I209:I216)</f>
        <v>108553735.43000001</v>
      </c>
      <c r="J217" s="56"/>
      <c r="K217" s="94">
        <f>SUM(K209:K216)</f>
        <v>38400030.049999997</v>
      </c>
      <c r="L217" s="56"/>
      <c r="M217" s="94">
        <f>SUM(M209:M216)</f>
        <v>168057449.22999999</v>
      </c>
    </row>
    <row r="218" spans="1:13" s="115" customFormat="1" ht="24" customHeight="1" thickTop="1">
      <c r="A218" s="512" t="s">
        <v>2060</v>
      </c>
      <c r="B218" s="49"/>
      <c r="C218" s="49"/>
      <c r="D218" s="44"/>
      <c r="E218" s="44"/>
      <c r="F218" s="44"/>
      <c r="G218" s="222"/>
      <c r="H218" s="56"/>
      <c r="I218" s="222"/>
      <c r="J218" s="56"/>
      <c r="K218" s="222"/>
      <c r="L218" s="56"/>
      <c r="M218" s="222"/>
    </row>
    <row r="219" spans="1:13" s="115" customFormat="1" ht="24" customHeight="1">
      <c r="A219" s="49" t="s">
        <v>1995</v>
      </c>
      <c r="B219" s="49"/>
      <c r="C219" s="49"/>
      <c r="D219" s="44"/>
      <c r="E219" s="44"/>
      <c r="F219" s="44"/>
      <c r="G219" s="349">
        <v>0</v>
      </c>
      <c r="H219" s="43"/>
      <c r="I219" s="349">
        <v>0</v>
      </c>
      <c r="J219" s="43"/>
      <c r="K219" s="349">
        <v>1110000</v>
      </c>
      <c r="L219" s="43"/>
      <c r="M219" s="349">
        <v>0</v>
      </c>
    </row>
    <row r="220" spans="1:13" s="115" customFormat="1" ht="24" customHeight="1">
      <c r="A220" s="49" t="s">
        <v>1996</v>
      </c>
      <c r="B220" s="49"/>
      <c r="C220" s="49"/>
      <c r="D220" s="44"/>
      <c r="E220" s="44"/>
      <c r="F220" s="44"/>
      <c r="G220" s="349">
        <v>0</v>
      </c>
      <c r="H220" s="43"/>
      <c r="I220" s="349">
        <v>0</v>
      </c>
      <c r="J220" s="43"/>
      <c r="K220" s="349">
        <v>1110000</v>
      </c>
      <c r="L220" s="43"/>
      <c r="M220" s="349">
        <v>0</v>
      </c>
    </row>
    <row r="221" spans="1:13" s="115" customFormat="1" ht="24" customHeight="1" thickBot="1">
      <c r="A221" s="475" t="s">
        <v>134</v>
      </c>
      <c r="B221" s="49"/>
      <c r="C221" s="49"/>
      <c r="D221" s="44"/>
      <c r="E221" s="44"/>
      <c r="F221" s="44"/>
      <c r="G221" s="485">
        <f>SUM(G219:G220)</f>
        <v>0</v>
      </c>
      <c r="H221" s="342"/>
      <c r="I221" s="485">
        <f>SUM(I219:I220)</f>
        <v>0</v>
      </c>
      <c r="J221" s="40"/>
      <c r="K221" s="485">
        <f>SUM(K219:K220)</f>
        <v>2220000</v>
      </c>
      <c r="L221" s="40"/>
      <c r="M221" s="485">
        <f>SUM(M219:M220)</f>
        <v>0</v>
      </c>
    </row>
    <row r="222" spans="1:13" s="115" customFormat="1" ht="24" customHeight="1" thickTop="1">
      <c r="A222" s="19" t="s">
        <v>163</v>
      </c>
      <c r="B222" s="141"/>
      <c r="C222" s="141"/>
      <c r="D222" s="141"/>
      <c r="E222" s="70" t="s">
        <v>593</v>
      </c>
      <c r="F222" s="493"/>
      <c r="G222" s="369"/>
      <c r="H222" s="108"/>
      <c r="I222" s="370"/>
      <c r="J222" s="108"/>
      <c r="K222" s="369"/>
      <c r="L222" s="108"/>
      <c r="M222" s="370"/>
    </row>
    <row r="223" spans="1:13" s="115" customFormat="1" ht="24" customHeight="1">
      <c r="A223" s="44" t="s">
        <v>138</v>
      </c>
      <c r="B223" s="415"/>
      <c r="C223" s="415"/>
      <c r="D223" s="415"/>
      <c r="E223" s="70" t="s">
        <v>593</v>
      </c>
      <c r="F223" s="493"/>
      <c r="G223" s="349">
        <v>0</v>
      </c>
      <c r="H223" s="342"/>
      <c r="I223" s="349">
        <v>0</v>
      </c>
      <c r="J223" s="40"/>
      <c r="K223" s="349">
        <v>391121.5</v>
      </c>
      <c r="L223" s="40"/>
      <c r="M223" s="349">
        <v>0</v>
      </c>
    </row>
    <row r="224" spans="1:13" s="115" customFormat="1" ht="24" customHeight="1">
      <c r="A224" s="141" t="s">
        <v>148</v>
      </c>
      <c r="B224" s="141"/>
      <c r="C224" s="141"/>
      <c r="D224" s="141"/>
      <c r="E224" s="141"/>
      <c r="F224" s="141"/>
      <c r="G224" s="349">
        <v>30000</v>
      </c>
      <c r="H224" s="43"/>
      <c r="I224" s="349">
        <v>30000</v>
      </c>
      <c r="J224" s="43"/>
      <c r="K224" s="349">
        <v>0</v>
      </c>
      <c r="L224" s="43"/>
      <c r="M224" s="349">
        <v>0</v>
      </c>
    </row>
    <row r="225" spans="1:18" s="115" customFormat="1" ht="24" customHeight="1">
      <c r="A225" s="141" t="s">
        <v>142</v>
      </c>
      <c r="B225" s="141"/>
      <c r="C225" s="141"/>
      <c r="D225" s="141"/>
      <c r="E225" s="141"/>
      <c r="F225" s="141"/>
      <c r="G225" s="349">
        <v>0</v>
      </c>
      <c r="H225" s="43"/>
      <c r="I225" s="349">
        <v>0</v>
      </c>
      <c r="J225" s="43"/>
      <c r="K225" s="349">
        <v>0</v>
      </c>
      <c r="L225" s="43"/>
      <c r="M225" s="349">
        <v>0</v>
      </c>
    </row>
    <row r="226" spans="1:18" s="115" customFormat="1" ht="24" customHeight="1" thickBot="1">
      <c r="A226" s="141" t="s">
        <v>134</v>
      </c>
      <c r="B226" s="141"/>
      <c r="C226" s="141"/>
      <c r="D226" s="141"/>
      <c r="E226" s="141"/>
      <c r="F226" s="141"/>
      <c r="G226" s="94">
        <f>SUM(G223:G225)</f>
        <v>30000</v>
      </c>
      <c r="H226" s="141"/>
      <c r="I226" s="94">
        <f>SUM(I223:I225)</f>
        <v>30000</v>
      </c>
      <c r="J226" s="141"/>
      <c r="K226" s="94">
        <f>SUM(K223:K225)</f>
        <v>391121.5</v>
      </c>
      <c r="L226" s="40"/>
      <c r="M226" s="94">
        <f>SUM(M223:M225)</f>
        <v>0</v>
      </c>
    </row>
    <row r="227" spans="1:18" s="115" customFormat="1" ht="24" customHeight="1" thickTop="1">
      <c r="A227" s="19" t="s">
        <v>164</v>
      </c>
      <c r="B227" s="58"/>
      <c r="C227" s="58"/>
      <c r="D227" s="58"/>
      <c r="E227" s="58"/>
      <c r="F227" s="58"/>
      <c r="G227" s="49"/>
      <c r="H227" s="49"/>
      <c r="I227" s="49"/>
      <c r="J227" s="49"/>
      <c r="K227" s="49"/>
      <c r="L227" s="49"/>
      <c r="M227" s="49"/>
    </row>
    <row r="228" spans="1:18" s="115" customFormat="1" ht="24" customHeight="1">
      <c r="A228" s="44" t="s">
        <v>136</v>
      </c>
      <c r="B228" s="141"/>
      <c r="C228" s="141"/>
      <c r="D228" s="141"/>
      <c r="E228" s="141"/>
      <c r="F228" s="58"/>
      <c r="G228" s="42">
        <v>0</v>
      </c>
      <c r="H228" s="42"/>
      <c r="I228" s="42">
        <v>0</v>
      </c>
      <c r="J228" s="42"/>
      <c r="K228" s="42">
        <v>2720986.17</v>
      </c>
      <c r="L228" s="42"/>
      <c r="M228" s="42">
        <v>4085962.98</v>
      </c>
    </row>
    <row r="229" spans="1:18" s="115" customFormat="1" ht="24" customHeight="1">
      <c r="A229" s="44" t="s">
        <v>144</v>
      </c>
      <c r="B229" s="141"/>
      <c r="C229" s="141"/>
      <c r="D229" s="141"/>
      <c r="E229" s="141"/>
      <c r="F229" s="58"/>
    </row>
    <row r="230" spans="1:18" s="115" customFormat="1" ht="24" customHeight="1">
      <c r="A230" s="141" t="s">
        <v>145</v>
      </c>
      <c r="B230" s="58"/>
      <c r="C230" s="58"/>
      <c r="D230" s="58"/>
      <c r="E230" s="58"/>
      <c r="F230" s="58"/>
      <c r="G230" s="42">
        <v>0</v>
      </c>
      <c r="H230" s="42"/>
      <c r="I230" s="42">
        <v>0</v>
      </c>
      <c r="J230" s="42"/>
      <c r="K230" s="42">
        <v>507403.35</v>
      </c>
      <c r="L230" s="42"/>
      <c r="M230" s="42">
        <v>607220.4</v>
      </c>
    </row>
    <row r="231" spans="1:18" s="115" customFormat="1" ht="24" customHeight="1">
      <c r="A231" s="44" t="s">
        <v>147</v>
      </c>
      <c r="B231" s="58"/>
      <c r="C231" s="58"/>
      <c r="D231" s="58"/>
      <c r="E231" s="141"/>
      <c r="F231" s="58"/>
      <c r="G231" s="42">
        <v>0</v>
      </c>
      <c r="H231" s="40"/>
      <c r="I231" s="42">
        <v>0</v>
      </c>
      <c r="J231" s="40"/>
      <c r="K231" s="42">
        <v>0</v>
      </c>
      <c r="L231" s="43"/>
      <c r="M231" s="42">
        <v>1217342.06</v>
      </c>
    </row>
    <row r="232" spans="1:18" ht="24" customHeight="1">
      <c r="A232" s="44" t="s">
        <v>146</v>
      </c>
      <c r="B232" s="58"/>
      <c r="C232" s="58"/>
      <c r="D232" s="58"/>
      <c r="E232" s="58"/>
      <c r="F232" s="58"/>
      <c r="G232" s="42">
        <v>15736.29</v>
      </c>
      <c r="H232" s="42"/>
      <c r="I232" s="42">
        <v>18541.78</v>
      </c>
      <c r="J232" s="42"/>
      <c r="K232" s="42">
        <v>15736.29</v>
      </c>
      <c r="L232" s="42"/>
      <c r="M232" s="42">
        <v>18541.78</v>
      </c>
      <c r="O232" s="70"/>
    </row>
    <row r="233" spans="1:18" ht="24" customHeight="1">
      <c r="A233" s="70" t="s">
        <v>142</v>
      </c>
      <c r="B233" s="58"/>
      <c r="C233" s="58"/>
      <c r="D233" s="58"/>
      <c r="E233" s="141"/>
      <c r="F233" s="58"/>
      <c r="G233" s="42">
        <v>900513.74</v>
      </c>
      <c r="H233" s="40"/>
      <c r="I233" s="42">
        <v>2746800</v>
      </c>
      <c r="J233" s="40"/>
      <c r="K233" s="42">
        <v>0</v>
      </c>
      <c r="L233" s="42"/>
      <c r="M233" s="42">
        <v>0</v>
      </c>
      <c r="P233" s="117"/>
      <c r="Q233" s="117"/>
      <c r="R233" s="117"/>
    </row>
    <row r="234" spans="1:18" ht="24" customHeight="1" thickBot="1">
      <c r="A234" s="141" t="s">
        <v>134</v>
      </c>
      <c r="B234" s="58"/>
      <c r="C234" s="58"/>
      <c r="D234" s="58"/>
      <c r="E234" s="58"/>
      <c r="F234" s="58"/>
      <c r="G234" s="94">
        <f>SUM(G228:G233)</f>
        <v>916250.03</v>
      </c>
      <c r="H234" s="141"/>
      <c r="I234" s="94">
        <f>SUM(I228:I233)</f>
        <v>2765341.78</v>
      </c>
      <c r="J234" s="141"/>
      <c r="K234" s="94">
        <f>SUM(K228:K233)</f>
        <v>3244125.81</v>
      </c>
      <c r="L234" s="40"/>
      <c r="M234" s="94">
        <f>SUM(M228:M233)</f>
        <v>5929067.2199999997</v>
      </c>
      <c r="P234" s="117"/>
      <c r="Q234" s="117"/>
      <c r="R234" s="117"/>
    </row>
    <row r="235" spans="1:18" ht="24" customHeight="1" thickTop="1">
      <c r="G235" s="42"/>
      <c r="H235" s="42"/>
      <c r="I235" s="42"/>
      <c r="J235" s="42"/>
      <c r="K235" s="42"/>
      <c r="L235" s="42"/>
      <c r="M235" s="42"/>
      <c r="N235" s="117"/>
      <c r="O235" s="117"/>
      <c r="P235" s="117"/>
      <c r="Q235" s="117"/>
      <c r="R235" s="117"/>
    </row>
    <row r="236" spans="1:18" ht="24" customHeight="1">
      <c r="G236" s="42"/>
      <c r="H236" s="42"/>
      <c r="I236" s="42"/>
      <c r="J236" s="42"/>
      <c r="K236" s="42"/>
      <c r="L236" s="42"/>
      <c r="M236" s="42"/>
      <c r="N236" s="117"/>
      <c r="O236" s="117"/>
      <c r="P236" s="117"/>
      <c r="Q236" s="117"/>
      <c r="R236" s="117"/>
    </row>
    <row r="237" spans="1:18" ht="24" customHeight="1">
      <c r="A237" s="545" t="str">
        <f>+A199</f>
        <v>(Sign) ……………………………………...........……………………………...……………. Authorized Director</v>
      </c>
      <c r="B237" s="545"/>
      <c r="C237" s="545"/>
      <c r="D237" s="545"/>
      <c r="E237" s="545"/>
      <c r="F237" s="545"/>
      <c r="G237" s="545"/>
      <c r="H237" s="545"/>
      <c r="I237" s="545"/>
      <c r="J237" s="545"/>
      <c r="K237" s="545"/>
      <c r="L237" s="545"/>
      <c r="M237" s="545"/>
      <c r="N237" s="117"/>
      <c r="O237" s="117"/>
      <c r="P237" s="117"/>
      <c r="Q237" s="117"/>
      <c r="R237" s="117"/>
    </row>
    <row r="238" spans="1:18" ht="24" customHeight="1">
      <c r="A238" s="141"/>
      <c r="B238" s="141"/>
      <c r="C238" s="141" t="str">
        <f>+C200</f>
        <v xml:space="preserve">                (                                                                                                                                )           </v>
      </c>
      <c r="D238" s="141"/>
      <c r="E238" s="141"/>
      <c r="F238" s="141"/>
      <c r="G238" s="141"/>
      <c r="H238" s="141"/>
      <c r="I238" s="141"/>
      <c r="J238" s="141"/>
      <c r="K238" s="70"/>
      <c r="L238" s="70"/>
      <c r="M238" s="70"/>
      <c r="N238" s="117"/>
      <c r="O238" s="117"/>
      <c r="P238" s="117"/>
      <c r="Q238" s="117"/>
      <c r="R238" s="117"/>
    </row>
    <row r="239" spans="1:18" ht="23.45" customHeight="1">
      <c r="A239" s="546" t="s">
        <v>193</v>
      </c>
      <c r="B239" s="545"/>
      <c r="C239" s="545"/>
      <c r="D239" s="545"/>
      <c r="E239" s="545"/>
      <c r="F239" s="545"/>
      <c r="G239" s="545"/>
      <c r="H239" s="545"/>
      <c r="I239" s="545"/>
      <c r="J239" s="545"/>
      <c r="K239" s="545"/>
      <c r="L239" s="545"/>
      <c r="M239" s="545"/>
      <c r="N239" s="117"/>
      <c r="O239" s="117"/>
      <c r="P239" s="117"/>
      <c r="Q239" s="117"/>
      <c r="R239" s="117"/>
    </row>
    <row r="240" spans="1:18" ht="23.45" customHeight="1">
      <c r="A240" s="141"/>
      <c r="B240" s="58"/>
      <c r="C240" s="58"/>
      <c r="D240" s="58"/>
      <c r="E240" s="58"/>
      <c r="G240" s="41"/>
      <c r="H240" s="41"/>
      <c r="I240" s="41"/>
      <c r="J240" s="41"/>
      <c r="K240" s="41"/>
      <c r="L240" s="41"/>
      <c r="M240" s="41"/>
      <c r="N240" s="117"/>
      <c r="O240" s="117"/>
      <c r="P240" s="117"/>
      <c r="Q240" s="117"/>
      <c r="R240" s="117"/>
    </row>
    <row r="241" spans="1:18" ht="23.45" customHeight="1">
      <c r="A241" s="141"/>
      <c r="B241" s="58"/>
      <c r="C241" s="58"/>
      <c r="D241" s="58"/>
      <c r="E241" s="58"/>
      <c r="G241" s="544" t="s">
        <v>127</v>
      </c>
      <c r="H241" s="544"/>
      <c r="I241" s="544"/>
      <c r="J241" s="544"/>
      <c r="K241" s="544"/>
      <c r="L241" s="544"/>
      <c r="M241" s="544"/>
      <c r="N241" s="117"/>
      <c r="O241" s="117"/>
      <c r="P241" s="117"/>
      <c r="Q241" s="117"/>
      <c r="R241" s="117"/>
    </row>
    <row r="242" spans="1:18" ht="23.45" customHeight="1">
      <c r="A242" s="141"/>
      <c r="B242" s="58"/>
      <c r="C242" s="58"/>
      <c r="D242" s="58"/>
      <c r="E242" s="58"/>
      <c r="G242" s="548" t="s">
        <v>128</v>
      </c>
      <c r="H242" s="548"/>
      <c r="I242" s="548"/>
      <c r="J242" s="154"/>
      <c r="K242" s="548" t="s">
        <v>129</v>
      </c>
      <c r="L242" s="548"/>
      <c r="M242" s="548"/>
      <c r="N242" s="117"/>
      <c r="O242" s="117"/>
      <c r="P242" s="117"/>
      <c r="Q242" s="117"/>
      <c r="R242" s="117"/>
    </row>
    <row r="243" spans="1:18" ht="23.45" customHeight="1">
      <c r="A243" s="141"/>
      <c r="B243" s="58"/>
      <c r="C243" s="58"/>
      <c r="D243" s="58"/>
      <c r="E243" s="58"/>
      <c r="G243" s="156" t="str">
        <f>+G207</f>
        <v>2021</v>
      </c>
      <c r="H243" s="154"/>
      <c r="I243" s="156" t="str">
        <f>+I207</f>
        <v>2020</v>
      </c>
      <c r="J243" s="154"/>
      <c r="K243" s="155" t="str">
        <f>+G243</f>
        <v>2021</v>
      </c>
      <c r="L243" s="154"/>
      <c r="M243" s="156" t="str">
        <f>+I243</f>
        <v>2020</v>
      </c>
      <c r="N243" s="117"/>
      <c r="O243" s="117"/>
      <c r="P243" s="117"/>
      <c r="Q243" s="117"/>
      <c r="R243" s="117"/>
    </row>
    <row r="244" spans="1:18" ht="23.45" customHeight="1">
      <c r="A244" s="447" t="s">
        <v>1846</v>
      </c>
      <c r="G244" s="180"/>
      <c r="H244" s="57"/>
      <c r="I244" s="448"/>
      <c r="J244" s="182"/>
      <c r="K244" s="180"/>
      <c r="L244" s="57"/>
      <c r="M244" s="180"/>
      <c r="N244" s="117"/>
      <c r="O244" s="117"/>
      <c r="P244" s="117"/>
      <c r="Q244" s="117"/>
      <c r="R244" s="117"/>
    </row>
    <row r="245" spans="1:18" ht="23.45" customHeight="1">
      <c r="A245" s="44" t="s">
        <v>138</v>
      </c>
      <c r="G245" s="449">
        <v>0</v>
      </c>
      <c r="H245" s="40"/>
      <c r="I245" s="449">
        <v>0</v>
      </c>
      <c r="J245" s="43"/>
      <c r="K245" s="348">
        <v>18210495.600000001</v>
      </c>
      <c r="L245" s="43"/>
      <c r="M245" s="42">
        <v>20362645.079999998</v>
      </c>
      <c r="N245" s="117"/>
      <c r="O245" s="117"/>
      <c r="P245" s="117"/>
      <c r="Q245" s="117"/>
      <c r="R245" s="117"/>
    </row>
    <row r="246" spans="1:18" ht="23.45" customHeight="1">
      <c r="A246" s="19" t="s">
        <v>478</v>
      </c>
      <c r="G246" s="42"/>
      <c r="H246" s="42"/>
      <c r="I246" s="42"/>
      <c r="J246" s="43"/>
      <c r="K246" s="42"/>
      <c r="L246" s="43"/>
      <c r="M246" s="42"/>
      <c r="P246" s="117"/>
      <c r="Q246" s="117"/>
      <c r="R246" s="117"/>
    </row>
    <row r="247" spans="1:18" ht="23.45" customHeight="1">
      <c r="A247" s="49" t="s">
        <v>498</v>
      </c>
      <c r="G247" s="42">
        <v>3341717.83</v>
      </c>
      <c r="H247" s="42"/>
      <c r="I247" s="42">
        <v>1911632.42</v>
      </c>
      <c r="J247" s="42"/>
      <c r="K247" s="42">
        <v>0</v>
      </c>
      <c r="L247" s="42"/>
      <c r="M247" s="42">
        <v>0</v>
      </c>
      <c r="P247" s="117"/>
      <c r="Q247" s="117"/>
      <c r="R247" s="117"/>
    </row>
    <row r="248" spans="1:18" ht="23.45" customHeight="1">
      <c r="A248" s="49" t="s">
        <v>140</v>
      </c>
      <c r="G248" s="42">
        <v>0</v>
      </c>
      <c r="H248" s="42"/>
      <c r="I248" s="42">
        <v>4039973.31</v>
      </c>
      <c r="J248" s="42"/>
      <c r="K248" s="42">
        <v>0</v>
      </c>
      <c r="L248" s="42"/>
      <c r="M248" s="42">
        <v>0</v>
      </c>
      <c r="P248" s="117"/>
      <c r="Q248" s="117"/>
      <c r="R248" s="117"/>
    </row>
    <row r="249" spans="1:18" ht="23.45" customHeight="1">
      <c r="A249" s="49" t="s">
        <v>880</v>
      </c>
      <c r="G249" s="42">
        <v>44947376.799999997</v>
      </c>
      <c r="H249" s="42"/>
      <c r="I249" s="42">
        <v>43051134.909999996</v>
      </c>
      <c r="J249" s="42"/>
      <c r="K249" s="42">
        <v>0</v>
      </c>
      <c r="L249" s="42"/>
      <c r="M249" s="42">
        <v>0</v>
      </c>
      <c r="P249" s="117"/>
      <c r="Q249" s="117"/>
      <c r="R249" s="117"/>
    </row>
    <row r="250" spans="1:18" ht="23.45" customHeight="1">
      <c r="A250" s="49" t="s">
        <v>911</v>
      </c>
      <c r="G250" s="42">
        <v>111999186.98999999</v>
      </c>
      <c r="H250" s="42"/>
      <c r="I250" s="42">
        <v>6122468.7999999998</v>
      </c>
      <c r="J250" s="42"/>
      <c r="K250" s="42">
        <v>0</v>
      </c>
      <c r="L250" s="42"/>
      <c r="M250" s="42">
        <v>0</v>
      </c>
      <c r="P250" s="117"/>
      <c r="Q250" s="117"/>
      <c r="R250" s="117"/>
    </row>
    <row r="251" spans="1:18" ht="23.45" customHeight="1">
      <c r="A251" s="115" t="s">
        <v>1847</v>
      </c>
      <c r="G251" s="42">
        <v>0</v>
      </c>
      <c r="H251" s="42"/>
      <c r="I251" s="42">
        <v>5373226.0499999998</v>
      </c>
      <c r="J251" s="42"/>
      <c r="K251" s="42">
        <v>0</v>
      </c>
      <c r="L251" s="42"/>
      <c r="M251" s="42">
        <v>0</v>
      </c>
      <c r="P251" s="117"/>
      <c r="Q251" s="117"/>
      <c r="R251" s="117"/>
    </row>
    <row r="252" spans="1:18" ht="23.45" customHeight="1" thickBot="1">
      <c r="A252" s="141" t="s">
        <v>134</v>
      </c>
      <c r="G252" s="54">
        <f>SUM(G247:G251)</f>
        <v>160288281.62</v>
      </c>
      <c r="H252" s="42"/>
      <c r="I252" s="54">
        <f>SUM(I247:I251)</f>
        <v>60498435.489999995</v>
      </c>
      <c r="J252" s="42"/>
      <c r="K252" s="54">
        <f>SUM(K247:K251)</f>
        <v>0</v>
      </c>
      <c r="L252" s="42"/>
      <c r="M252" s="54">
        <f>SUM(M247:M251)</f>
        <v>0</v>
      </c>
      <c r="P252" s="117"/>
      <c r="Q252" s="117"/>
      <c r="R252" s="117"/>
    </row>
    <row r="253" spans="1:18" ht="23.45" customHeight="1" thickTop="1">
      <c r="A253" s="19" t="s">
        <v>165</v>
      </c>
      <c r="B253" s="115"/>
      <c r="C253" s="115"/>
      <c r="D253" s="115"/>
      <c r="E253" s="55"/>
      <c r="F253" s="55"/>
      <c r="G253" s="46"/>
      <c r="H253" s="40"/>
      <c r="I253" s="46"/>
      <c r="J253" s="43"/>
      <c r="K253" s="46"/>
      <c r="L253" s="43"/>
      <c r="M253" s="46"/>
    </row>
    <row r="254" spans="1:18" ht="23.45" customHeight="1">
      <c r="A254" s="115" t="s">
        <v>137</v>
      </c>
      <c r="B254" s="115"/>
      <c r="C254" s="115"/>
      <c r="D254" s="115"/>
      <c r="E254" s="55"/>
      <c r="F254" s="55"/>
      <c r="G254" s="42">
        <v>0</v>
      </c>
      <c r="H254" s="42"/>
      <c r="I254" s="42">
        <v>0</v>
      </c>
      <c r="J254" s="43"/>
      <c r="K254" s="42">
        <v>5040700.5</v>
      </c>
      <c r="L254" s="43"/>
      <c r="M254" s="42">
        <v>4634354.25</v>
      </c>
    </row>
    <row r="255" spans="1:18" ht="23.45" customHeight="1">
      <c r="A255" s="19" t="s">
        <v>917</v>
      </c>
      <c r="B255" s="141"/>
      <c r="C255" s="141"/>
      <c r="D255" s="141"/>
      <c r="E255" s="58"/>
      <c r="F255" s="58"/>
      <c r="G255" s="146"/>
      <c r="H255" s="295"/>
      <c r="I255" s="146"/>
      <c r="J255" s="295"/>
      <c r="K255" s="146"/>
      <c r="L255" s="295"/>
      <c r="M255" s="146"/>
    </row>
    <row r="256" spans="1:18" ht="23.45" customHeight="1">
      <c r="A256" s="115" t="s">
        <v>140</v>
      </c>
      <c r="B256" s="141"/>
      <c r="C256" s="141"/>
      <c r="D256" s="141"/>
      <c r="E256" s="58"/>
      <c r="F256" s="58"/>
      <c r="G256" s="42">
        <v>7802903</v>
      </c>
      <c r="H256" s="295"/>
      <c r="I256" s="42">
        <v>7034923.5</v>
      </c>
      <c r="J256" s="43"/>
      <c r="K256" s="42">
        <v>0</v>
      </c>
      <c r="L256" s="295"/>
      <c r="M256" s="42">
        <v>0</v>
      </c>
    </row>
    <row r="257" spans="1:13" ht="23.45" customHeight="1">
      <c r="A257" s="19" t="s">
        <v>897</v>
      </c>
      <c r="B257" s="141"/>
      <c r="C257" s="141"/>
      <c r="D257" s="141"/>
      <c r="E257" s="58"/>
      <c r="F257" s="58"/>
      <c r="G257" s="296"/>
      <c r="H257" s="43"/>
      <c r="I257" s="296"/>
      <c r="J257" s="43"/>
      <c r="K257" s="296"/>
      <c r="L257" s="43"/>
      <c r="M257" s="42"/>
    </row>
    <row r="258" spans="1:13" ht="23.45" customHeight="1">
      <c r="A258" s="141" t="s">
        <v>155</v>
      </c>
      <c r="B258" s="70"/>
      <c r="C258" s="70"/>
      <c r="D258" s="141"/>
      <c r="E258" s="58"/>
      <c r="F258" s="58"/>
      <c r="G258" s="42">
        <v>64310735.939999998</v>
      </c>
      <c r="H258" s="43"/>
      <c r="I258" s="42">
        <v>66811040.100000001</v>
      </c>
      <c r="J258" s="43"/>
      <c r="K258" s="42">
        <v>0</v>
      </c>
      <c r="L258" s="43"/>
      <c r="M258" s="42">
        <v>0</v>
      </c>
    </row>
    <row r="259" spans="1:13" ht="23.45" customHeight="1">
      <c r="A259" s="115" t="s">
        <v>140</v>
      </c>
      <c r="B259" s="70"/>
      <c r="C259" s="70"/>
      <c r="D259" s="141"/>
      <c r="E259" s="58"/>
      <c r="F259" s="58"/>
      <c r="G259" s="42">
        <v>16120240.960000001</v>
      </c>
      <c r="H259" s="43"/>
      <c r="I259" s="42">
        <v>14640328.529999999</v>
      </c>
      <c r="J259" s="42">
        <v>0</v>
      </c>
      <c r="K259" s="42">
        <v>0</v>
      </c>
      <c r="L259" s="42">
        <v>0</v>
      </c>
      <c r="M259" s="42">
        <v>0</v>
      </c>
    </row>
    <row r="260" spans="1:13" ht="23.45" customHeight="1" thickBot="1">
      <c r="A260" s="141" t="s">
        <v>134</v>
      </c>
      <c r="B260" s="141"/>
      <c r="C260" s="141"/>
      <c r="D260" s="141"/>
      <c r="E260" s="58"/>
      <c r="F260" s="58"/>
      <c r="G260" s="54">
        <f>SUM(G258:G259)</f>
        <v>80430976.900000006</v>
      </c>
      <c r="H260" s="141"/>
      <c r="I260" s="54">
        <f>SUM(I258:I259)</f>
        <v>81451368.629999995</v>
      </c>
      <c r="J260" s="141"/>
      <c r="K260" s="54">
        <f>SUM(K258:K259)</f>
        <v>0</v>
      </c>
      <c r="L260" s="141"/>
      <c r="M260" s="54">
        <f>SUM(M258:M259)</f>
        <v>0</v>
      </c>
    </row>
    <row r="261" spans="1:13" ht="23.45" customHeight="1" thickTop="1">
      <c r="A261" s="19" t="s">
        <v>910</v>
      </c>
      <c r="B261" s="141"/>
      <c r="C261" s="141"/>
      <c r="D261" s="141"/>
      <c r="E261" s="141"/>
      <c r="F261" s="141"/>
      <c r="G261" s="141"/>
      <c r="H261" s="57"/>
      <c r="I261" s="141"/>
      <c r="J261" s="141"/>
      <c r="K261" s="141"/>
      <c r="L261" s="57"/>
      <c r="M261" s="141"/>
    </row>
    <row r="262" spans="1:13" ht="23.45" customHeight="1">
      <c r="A262" s="115" t="s">
        <v>137</v>
      </c>
      <c r="B262" s="141"/>
      <c r="C262" s="141"/>
      <c r="D262" s="141"/>
      <c r="E262" s="141"/>
      <c r="F262" s="141"/>
      <c r="G262" s="42">
        <v>0</v>
      </c>
      <c r="H262" s="43"/>
      <c r="I262" s="42">
        <v>0</v>
      </c>
      <c r="J262" s="43"/>
      <c r="K262" s="42">
        <v>0</v>
      </c>
      <c r="L262" s="43"/>
      <c r="M262" s="42">
        <v>37500</v>
      </c>
    </row>
    <row r="263" spans="1:13" ht="23.45" customHeight="1">
      <c r="A263" s="19" t="s">
        <v>1786</v>
      </c>
      <c r="B263" s="415"/>
      <c r="C263" s="415"/>
      <c r="D263" s="415"/>
      <c r="E263" s="415"/>
      <c r="F263" s="415"/>
      <c r="G263" s="42"/>
      <c r="H263" s="43"/>
      <c r="I263" s="42"/>
      <c r="J263" s="43"/>
      <c r="K263" s="42"/>
      <c r="L263" s="43"/>
      <c r="M263" s="42"/>
    </row>
    <row r="264" spans="1:13" ht="23.45" customHeight="1">
      <c r="A264" s="49" t="s">
        <v>230</v>
      </c>
      <c r="D264" s="415"/>
      <c r="E264" s="415"/>
      <c r="F264" s="415"/>
      <c r="G264" s="42">
        <v>0</v>
      </c>
      <c r="H264" s="43"/>
      <c r="I264" s="42">
        <v>0</v>
      </c>
      <c r="J264" s="43"/>
      <c r="K264" s="42">
        <v>227688.93</v>
      </c>
      <c r="L264" s="43"/>
      <c r="M264" s="42">
        <v>0</v>
      </c>
    </row>
    <row r="265" spans="1:13" ht="23.45" customHeight="1">
      <c r="A265" s="49" t="s">
        <v>231</v>
      </c>
      <c r="D265" s="415"/>
      <c r="E265" s="415"/>
      <c r="F265" s="415"/>
      <c r="G265" s="42">
        <v>0</v>
      </c>
      <c r="H265" s="43"/>
      <c r="I265" s="42">
        <v>0</v>
      </c>
      <c r="J265" s="43"/>
      <c r="K265" s="42">
        <v>208562.44</v>
      </c>
      <c r="L265" s="43"/>
      <c r="M265" s="42">
        <v>0</v>
      </c>
    </row>
    <row r="266" spans="1:13" ht="23.45" customHeight="1">
      <c r="A266" s="49" t="s">
        <v>232</v>
      </c>
      <c r="D266" s="415"/>
      <c r="E266" s="415"/>
      <c r="F266" s="415"/>
      <c r="G266" s="42">
        <v>0</v>
      </c>
      <c r="H266" s="43"/>
      <c r="I266" s="42">
        <v>0</v>
      </c>
      <c r="J266" s="43"/>
      <c r="K266" s="42">
        <v>156879</v>
      </c>
      <c r="L266" s="43"/>
      <c r="M266" s="42">
        <v>0</v>
      </c>
    </row>
    <row r="267" spans="1:13" ht="23.45" customHeight="1" thickBot="1">
      <c r="A267" s="415" t="s">
        <v>134</v>
      </c>
      <c r="B267" s="415"/>
      <c r="C267" s="415"/>
      <c r="D267" s="415"/>
      <c r="E267" s="415"/>
      <c r="F267" s="415"/>
      <c r="G267" s="377">
        <f>SUM(G264:G266)</f>
        <v>0</v>
      </c>
      <c r="H267" s="295"/>
      <c r="I267" s="377">
        <f>SUM(I264:I266)</f>
        <v>0</v>
      </c>
      <c r="J267" s="295"/>
      <c r="K267" s="377">
        <f>SUM(K264:K266)</f>
        <v>593130.37</v>
      </c>
      <c r="L267" s="295"/>
      <c r="M267" s="377">
        <f>SUM(M264:M266)</f>
        <v>0</v>
      </c>
    </row>
    <row r="268" spans="1:13" ht="23.45" customHeight="1" thickTop="1">
      <c r="A268" s="19" t="s">
        <v>167</v>
      </c>
      <c r="B268" s="58"/>
      <c r="C268" s="58"/>
      <c r="D268" s="58"/>
      <c r="E268" s="58"/>
      <c r="F268" s="58"/>
      <c r="G268" s="49"/>
      <c r="H268" s="49"/>
      <c r="I268" s="49"/>
      <c r="J268" s="49"/>
      <c r="K268" s="50"/>
      <c r="L268" s="49"/>
      <c r="M268" s="297"/>
    </row>
    <row r="269" spans="1:13" ht="23.45" customHeight="1">
      <c r="A269" s="44" t="s">
        <v>138</v>
      </c>
      <c r="B269" s="58"/>
      <c r="C269" s="58"/>
      <c r="D269" s="58"/>
      <c r="F269" s="58"/>
      <c r="G269" s="146">
        <v>0</v>
      </c>
      <c r="H269" s="40"/>
      <c r="I269" s="146">
        <v>0</v>
      </c>
      <c r="J269" s="43"/>
      <c r="K269" s="146">
        <v>311514.06</v>
      </c>
      <c r="L269" s="43"/>
      <c r="M269" s="146">
        <v>0</v>
      </c>
    </row>
    <row r="270" spans="1:13" ht="23.45" customHeight="1">
      <c r="A270" s="44" t="s">
        <v>1998</v>
      </c>
      <c r="B270" s="58"/>
      <c r="C270" s="58"/>
      <c r="D270" s="58"/>
      <c r="F270" s="58"/>
      <c r="G270" s="146">
        <v>0</v>
      </c>
      <c r="H270" s="40"/>
      <c r="I270" s="146">
        <v>0</v>
      </c>
      <c r="J270" s="43"/>
      <c r="K270" s="146">
        <v>1917.81</v>
      </c>
      <c r="L270" s="43"/>
      <c r="M270" s="146">
        <v>0</v>
      </c>
    </row>
    <row r="271" spans="1:13" ht="23.45" customHeight="1">
      <c r="A271" s="44" t="s">
        <v>148</v>
      </c>
      <c r="B271" s="58"/>
      <c r="C271" s="58"/>
      <c r="D271" s="58"/>
      <c r="E271" s="58"/>
      <c r="F271" s="58"/>
      <c r="G271" s="146">
        <v>22191.8</v>
      </c>
      <c r="H271" s="40"/>
      <c r="I271" s="146">
        <v>46404.12</v>
      </c>
      <c r="J271" s="43"/>
      <c r="K271" s="146">
        <v>0</v>
      </c>
      <c r="L271" s="43"/>
      <c r="M271" s="146">
        <v>0</v>
      </c>
    </row>
    <row r="272" spans="1:13" ht="23.45" customHeight="1">
      <c r="A272" s="70" t="s">
        <v>1848</v>
      </c>
      <c r="B272" s="58"/>
      <c r="C272" s="58"/>
      <c r="D272" s="58"/>
      <c r="E272" s="58"/>
      <c r="F272" s="58"/>
      <c r="G272" s="146">
        <v>0</v>
      </c>
      <c r="H272" s="40"/>
      <c r="I272" s="146">
        <v>41589.040000000001</v>
      </c>
      <c r="J272" s="43"/>
      <c r="K272" s="146">
        <v>0</v>
      </c>
      <c r="L272" s="43"/>
      <c r="M272" s="146">
        <v>0</v>
      </c>
    </row>
    <row r="273" spans="1:13" ht="23.45" customHeight="1" thickBot="1">
      <c r="A273" s="141" t="s">
        <v>134</v>
      </c>
      <c r="B273" s="58"/>
      <c r="C273" s="58"/>
      <c r="D273" s="58"/>
      <c r="E273" s="58"/>
      <c r="F273" s="58"/>
      <c r="G273" s="377">
        <f>SUM(G269:G272)</f>
        <v>22191.8</v>
      </c>
      <c r="H273" s="295"/>
      <c r="I273" s="377">
        <f>SUM(I269:I272)</f>
        <v>87993.16</v>
      </c>
      <c r="J273" s="295"/>
      <c r="K273" s="377">
        <f>SUM(K269:K272)</f>
        <v>313431.87</v>
      </c>
      <c r="L273" s="295"/>
      <c r="M273" s="377">
        <f>SUM(M269:M272)</f>
        <v>0</v>
      </c>
    </row>
    <row r="274" spans="1:13" ht="23.45" customHeight="1" thickTop="1">
      <c r="A274" s="495"/>
      <c r="B274" s="58"/>
      <c r="C274" s="58"/>
      <c r="D274" s="58"/>
      <c r="E274" s="58"/>
      <c r="F274" s="58"/>
      <c r="G274" s="348"/>
      <c r="H274" s="295"/>
      <c r="I274" s="348"/>
      <c r="J274" s="295"/>
      <c r="K274" s="348"/>
      <c r="L274" s="295"/>
      <c r="M274" s="348"/>
    </row>
    <row r="275" spans="1:13" ht="23.45" customHeight="1">
      <c r="A275" s="435"/>
      <c r="B275" s="58"/>
      <c r="C275" s="58"/>
      <c r="D275" s="58"/>
      <c r="E275" s="58"/>
      <c r="F275" s="58"/>
      <c r="G275" s="348"/>
      <c r="H275" s="295"/>
      <c r="I275" s="348"/>
      <c r="J275" s="295"/>
      <c r="K275" s="348"/>
      <c r="L275" s="295"/>
      <c r="M275" s="348"/>
    </row>
    <row r="276" spans="1:13" ht="23.45" customHeight="1">
      <c r="A276" s="545" t="str">
        <f>+A237</f>
        <v>(Sign) ……………………………………...........……………………………...……………. Authorized Director</v>
      </c>
      <c r="B276" s="545"/>
      <c r="C276" s="545"/>
      <c r="D276" s="545"/>
      <c r="E276" s="545"/>
      <c r="F276" s="545"/>
      <c r="G276" s="545"/>
      <c r="H276" s="545"/>
      <c r="I276" s="545"/>
      <c r="J276" s="545"/>
      <c r="K276" s="545"/>
      <c r="L276" s="545"/>
      <c r="M276" s="545"/>
    </row>
    <row r="277" spans="1:13" ht="23.45" customHeight="1">
      <c r="A277" s="435"/>
      <c r="B277" s="435"/>
      <c r="C277" s="435" t="str">
        <f>+C238</f>
        <v xml:space="preserve">                (                                                                                                                                )           </v>
      </c>
      <c r="D277" s="435"/>
      <c r="E277" s="435"/>
      <c r="F277" s="435"/>
      <c r="G277" s="435"/>
      <c r="H277" s="435"/>
      <c r="I277" s="435"/>
      <c r="J277" s="435"/>
      <c r="K277" s="70"/>
      <c r="L277" s="70"/>
      <c r="M277" s="70"/>
    </row>
    <row r="278" spans="1:13" ht="22.5" customHeight="1">
      <c r="A278" s="546" t="s">
        <v>197</v>
      </c>
      <c r="B278" s="545"/>
      <c r="C278" s="545"/>
      <c r="D278" s="545"/>
      <c r="E278" s="545"/>
      <c r="F278" s="545"/>
      <c r="G278" s="545"/>
      <c r="H278" s="545"/>
      <c r="I278" s="545"/>
      <c r="J278" s="545"/>
      <c r="K278" s="545"/>
      <c r="L278" s="545"/>
      <c r="M278" s="545"/>
    </row>
    <row r="279" spans="1:13" ht="22.5" customHeight="1">
      <c r="A279" s="435"/>
      <c r="B279" s="435"/>
      <c r="C279" s="435"/>
      <c r="D279" s="435"/>
      <c r="E279" s="435"/>
      <c r="F279" s="435"/>
      <c r="G279" s="435"/>
      <c r="H279" s="435"/>
      <c r="I279" s="435"/>
      <c r="J279" s="435"/>
      <c r="K279" s="70"/>
      <c r="L279" s="70"/>
      <c r="M279" s="70"/>
    </row>
    <row r="280" spans="1:13" ht="22.5" customHeight="1">
      <c r="A280" s="435" t="s">
        <v>1809</v>
      </c>
    </row>
    <row r="281" spans="1:13" ht="22.5" customHeight="1">
      <c r="G281" s="544" t="s">
        <v>127</v>
      </c>
      <c r="H281" s="544"/>
      <c r="I281" s="544"/>
      <c r="J281" s="544"/>
      <c r="K281" s="544"/>
      <c r="L281" s="544"/>
      <c r="M281" s="544"/>
    </row>
    <row r="282" spans="1:13" ht="22.5" customHeight="1">
      <c r="G282" s="548" t="s">
        <v>128</v>
      </c>
      <c r="H282" s="548"/>
      <c r="I282" s="548"/>
      <c r="J282" s="437"/>
      <c r="K282" s="548" t="s">
        <v>129</v>
      </c>
      <c r="L282" s="548"/>
      <c r="M282" s="548"/>
    </row>
    <row r="283" spans="1:13" ht="22.5" customHeight="1">
      <c r="G283" s="264" t="s">
        <v>1513</v>
      </c>
      <c r="H283" s="437"/>
      <c r="I283" s="264" t="s">
        <v>1514</v>
      </c>
      <c r="J283" s="437"/>
      <c r="K283" s="438" t="str">
        <f>+G283</f>
        <v>2021</v>
      </c>
      <c r="L283" s="437"/>
      <c r="M283" s="438" t="str">
        <f>+I283</f>
        <v>2020</v>
      </c>
    </row>
    <row r="284" spans="1:13" ht="22.5" customHeight="1">
      <c r="A284" s="19" t="s">
        <v>161</v>
      </c>
      <c r="G284" s="435"/>
      <c r="H284" s="57"/>
      <c r="I284" s="435"/>
      <c r="J284" s="435"/>
      <c r="K284" s="435"/>
      <c r="L284" s="57"/>
      <c r="M284" s="435"/>
    </row>
    <row r="285" spans="1:13" ht="22.5" customHeight="1">
      <c r="A285" s="44" t="s">
        <v>147</v>
      </c>
      <c r="C285" s="435"/>
      <c r="G285" s="349">
        <v>0</v>
      </c>
      <c r="H285" s="56"/>
      <c r="I285" s="349">
        <v>0</v>
      </c>
      <c r="J285" s="56"/>
      <c r="K285" s="349">
        <v>41064854.950000003</v>
      </c>
      <c r="L285" s="56"/>
      <c r="M285" s="349">
        <v>0</v>
      </c>
    </row>
    <row r="286" spans="1:13" ht="22.5" customHeight="1">
      <c r="A286" s="49" t="s">
        <v>300</v>
      </c>
      <c r="C286" s="435"/>
      <c r="G286" s="349">
        <v>0</v>
      </c>
      <c r="H286" s="56"/>
      <c r="I286" s="349">
        <v>0</v>
      </c>
      <c r="J286" s="56"/>
      <c r="K286" s="349">
        <v>935253.4</v>
      </c>
      <c r="L286" s="56"/>
      <c r="M286" s="349">
        <v>0</v>
      </c>
    </row>
    <row r="287" spans="1:13" ht="22.5" customHeight="1">
      <c r="A287" s="49" t="s">
        <v>168</v>
      </c>
      <c r="G287" s="349">
        <v>0</v>
      </c>
      <c r="H287" s="56"/>
      <c r="I287" s="349">
        <v>0</v>
      </c>
      <c r="J287" s="56"/>
      <c r="K287" s="349">
        <v>16624598.18</v>
      </c>
      <c r="L287" s="56"/>
      <c r="M287" s="349">
        <v>169529513.72</v>
      </c>
    </row>
    <row r="288" spans="1:13" ht="22.5" customHeight="1">
      <c r="A288" s="49" t="s">
        <v>133</v>
      </c>
      <c r="C288" s="435"/>
      <c r="G288" s="349">
        <v>0</v>
      </c>
      <c r="H288" s="56"/>
      <c r="I288" s="349">
        <v>0</v>
      </c>
      <c r="J288" s="56"/>
      <c r="K288" s="50">
        <v>808849.35</v>
      </c>
      <c r="L288" s="56"/>
      <c r="M288" s="349">
        <v>0</v>
      </c>
    </row>
    <row r="289" spans="1:13" ht="22.5" customHeight="1">
      <c r="A289" s="49" t="s">
        <v>1787</v>
      </c>
      <c r="C289" s="475"/>
      <c r="G289" s="349">
        <v>0</v>
      </c>
      <c r="H289" s="56"/>
      <c r="I289" s="349">
        <v>0</v>
      </c>
      <c r="J289" s="56"/>
      <c r="K289" s="50">
        <v>1042485.6</v>
      </c>
      <c r="L289" s="56"/>
      <c r="M289" s="349">
        <v>0</v>
      </c>
    </row>
    <row r="290" spans="1:13" ht="22.5" customHeight="1">
      <c r="A290" s="49" t="s">
        <v>230</v>
      </c>
      <c r="G290" s="349">
        <v>0</v>
      </c>
      <c r="H290" s="56"/>
      <c r="I290" s="349">
        <v>0</v>
      </c>
      <c r="J290" s="56"/>
      <c r="K290" s="349">
        <v>58779866.219999999</v>
      </c>
      <c r="L290" s="56"/>
      <c r="M290" s="349">
        <v>114339002.15000001</v>
      </c>
    </row>
    <row r="291" spans="1:13" ht="22.5" customHeight="1">
      <c r="A291" s="49" t="s">
        <v>231</v>
      </c>
      <c r="G291" s="349">
        <v>0</v>
      </c>
      <c r="H291" s="56"/>
      <c r="I291" s="349">
        <v>0</v>
      </c>
      <c r="J291" s="56"/>
      <c r="K291" s="349">
        <v>65444552.960000001</v>
      </c>
      <c r="L291" s="56"/>
      <c r="M291" s="349">
        <v>119516492.77</v>
      </c>
    </row>
    <row r="292" spans="1:13" ht="22.5" customHeight="1">
      <c r="A292" s="49" t="s">
        <v>232</v>
      </c>
      <c r="G292" s="349">
        <v>0</v>
      </c>
      <c r="H292" s="56"/>
      <c r="I292" s="349">
        <v>0</v>
      </c>
      <c r="J292" s="56"/>
      <c r="K292" s="349">
        <v>2359237.4900000002</v>
      </c>
      <c r="L292" s="56"/>
      <c r="M292" s="349">
        <v>149990995.30000001</v>
      </c>
    </row>
    <row r="293" spans="1:13" ht="22.5" customHeight="1">
      <c r="A293" s="435" t="s">
        <v>142</v>
      </c>
      <c r="G293" s="349">
        <v>105510560.84</v>
      </c>
      <c r="H293" s="56"/>
      <c r="I293" s="349">
        <v>161796253.02000001</v>
      </c>
      <c r="J293" s="56"/>
      <c r="K293" s="349">
        <v>0</v>
      </c>
      <c r="L293" s="56"/>
      <c r="M293" s="349">
        <v>0</v>
      </c>
    </row>
    <row r="294" spans="1:13" ht="22.5" customHeight="1" thickBot="1">
      <c r="A294" s="435" t="s">
        <v>134</v>
      </c>
      <c r="G294" s="486">
        <f>SUM(G285:G293)</f>
        <v>105510560.84</v>
      </c>
      <c r="H294" s="56"/>
      <c r="I294" s="486">
        <f>SUM(I285:I293)</f>
        <v>161796253.02000001</v>
      </c>
      <c r="J294" s="56"/>
      <c r="K294" s="486">
        <f>SUM(K285:K293)</f>
        <v>187059698.15000001</v>
      </c>
      <c r="L294" s="56"/>
      <c r="M294" s="486">
        <f>SUM(M285:M293)</f>
        <v>553376003.94000006</v>
      </c>
    </row>
    <row r="295" spans="1:13" ht="22.5" customHeight="1" thickTop="1">
      <c r="A295" s="512" t="s">
        <v>2060</v>
      </c>
      <c r="B295" s="49"/>
      <c r="G295" s="49"/>
      <c r="H295" s="49"/>
      <c r="I295" s="49"/>
      <c r="J295" s="49"/>
      <c r="K295" s="49"/>
      <c r="L295" s="49"/>
      <c r="M295" s="49"/>
    </row>
    <row r="296" spans="1:13" ht="22.5" customHeight="1">
      <c r="A296" s="49" t="s">
        <v>1995</v>
      </c>
      <c r="B296" s="49"/>
      <c r="G296" s="349">
        <v>0</v>
      </c>
      <c r="H296" s="56"/>
      <c r="I296" s="349">
        <v>0</v>
      </c>
      <c r="J296" s="56"/>
      <c r="K296" s="349">
        <v>1110000</v>
      </c>
      <c r="L296" s="56"/>
      <c r="M296" s="349">
        <v>0</v>
      </c>
    </row>
    <row r="297" spans="1:13" ht="22.5" customHeight="1">
      <c r="A297" s="49" t="s">
        <v>1996</v>
      </c>
      <c r="B297" s="49"/>
      <c r="G297" s="349">
        <v>0</v>
      </c>
      <c r="H297" s="56"/>
      <c r="I297" s="349">
        <v>0</v>
      </c>
      <c r="J297" s="56"/>
      <c r="K297" s="349">
        <v>1110000</v>
      </c>
      <c r="L297" s="56"/>
      <c r="M297" s="349">
        <v>0</v>
      </c>
    </row>
    <row r="298" spans="1:13" ht="22.5" customHeight="1" thickBot="1">
      <c r="A298" s="475" t="s">
        <v>134</v>
      </c>
      <c r="B298" s="49"/>
      <c r="G298" s="486">
        <f>SUM(G296:G297)</f>
        <v>0</v>
      </c>
      <c r="H298" s="56"/>
      <c r="I298" s="486">
        <f>SUM(I296:I297)</f>
        <v>0</v>
      </c>
      <c r="J298" s="56"/>
      <c r="K298" s="486">
        <f>SUM(K296:K297)</f>
        <v>2220000</v>
      </c>
      <c r="L298" s="56"/>
      <c r="M298" s="486">
        <f>SUM(M296:M297)</f>
        <v>0</v>
      </c>
    </row>
    <row r="299" spans="1:13" ht="22.5" customHeight="1" thickTop="1">
      <c r="A299" s="19" t="s">
        <v>163</v>
      </c>
      <c r="B299" s="435"/>
      <c r="C299" s="435"/>
      <c r="D299" s="435"/>
      <c r="E299" s="435"/>
      <c r="F299" s="435"/>
    </row>
    <row r="300" spans="1:13" ht="22.5" customHeight="1">
      <c r="A300" s="44" t="s">
        <v>136</v>
      </c>
      <c r="B300" s="435"/>
      <c r="C300" s="435"/>
      <c r="D300" s="435"/>
      <c r="E300" s="435"/>
      <c r="F300" s="435"/>
      <c r="G300" s="349">
        <v>0</v>
      </c>
      <c r="H300" s="342"/>
      <c r="I300" s="349">
        <v>0</v>
      </c>
      <c r="J300" s="108"/>
      <c r="K300" s="349">
        <v>0</v>
      </c>
      <c r="L300" s="108"/>
      <c r="M300" s="349">
        <v>560665.89</v>
      </c>
    </row>
    <row r="301" spans="1:13" ht="22.5" customHeight="1">
      <c r="A301" s="44" t="s">
        <v>138</v>
      </c>
      <c r="B301" s="435"/>
      <c r="C301" s="435"/>
      <c r="D301" s="435"/>
      <c r="E301" s="435"/>
      <c r="F301" s="435"/>
      <c r="G301" s="349">
        <v>0</v>
      </c>
      <c r="H301" s="342"/>
      <c r="I301" s="349">
        <v>0</v>
      </c>
      <c r="J301" s="40"/>
      <c r="K301" s="349">
        <v>783457.94</v>
      </c>
      <c r="L301" s="40"/>
      <c r="M301" s="349">
        <v>0</v>
      </c>
    </row>
    <row r="302" spans="1:13" ht="22.5" customHeight="1">
      <c r="A302" s="44" t="s">
        <v>147</v>
      </c>
      <c r="B302" s="435"/>
      <c r="C302" s="435"/>
      <c r="D302" s="435"/>
      <c r="E302" s="435"/>
      <c r="F302" s="435"/>
      <c r="G302" s="349">
        <v>0</v>
      </c>
      <c r="H302" s="342"/>
      <c r="I302" s="349">
        <v>0</v>
      </c>
      <c r="J302" s="40"/>
      <c r="K302" s="349">
        <v>121039</v>
      </c>
      <c r="L302" s="40"/>
      <c r="M302" s="349">
        <v>0</v>
      </c>
    </row>
    <row r="303" spans="1:13" ht="22.5" customHeight="1">
      <c r="A303" s="435" t="s">
        <v>148</v>
      </c>
      <c r="B303" s="435"/>
      <c r="C303" s="435"/>
      <c r="D303" s="435"/>
      <c r="E303" s="435"/>
      <c r="F303" s="435"/>
      <c r="G303" s="349">
        <v>60000</v>
      </c>
      <c r="H303" s="43"/>
      <c r="I303" s="349">
        <v>60000</v>
      </c>
      <c r="J303" s="43"/>
      <c r="K303" s="349">
        <v>0</v>
      </c>
      <c r="L303" s="43"/>
      <c r="M303" s="349">
        <v>0</v>
      </c>
    </row>
    <row r="304" spans="1:13" ht="22.5" customHeight="1">
      <c r="A304" s="435" t="s">
        <v>142</v>
      </c>
      <c r="B304" s="435"/>
      <c r="C304" s="435"/>
      <c r="D304" s="435"/>
      <c r="E304" s="435"/>
      <c r="F304" s="435"/>
      <c r="G304" s="349">
        <v>0</v>
      </c>
      <c r="H304" s="43"/>
      <c r="I304" s="349">
        <v>553383.56000000006</v>
      </c>
      <c r="J304" s="43"/>
      <c r="K304" s="349">
        <v>0</v>
      </c>
      <c r="L304" s="43"/>
      <c r="M304" s="349">
        <v>0</v>
      </c>
    </row>
    <row r="305" spans="1:13" ht="22.5" customHeight="1" thickBot="1">
      <c r="A305" s="435" t="s">
        <v>134</v>
      </c>
      <c r="B305" s="435"/>
      <c r="C305" s="435"/>
      <c r="D305" s="435"/>
      <c r="E305" s="435"/>
      <c r="F305" s="435"/>
      <c r="G305" s="94">
        <f>SUM(G300:G304)</f>
        <v>60000</v>
      </c>
      <c r="H305" s="435"/>
      <c r="I305" s="94">
        <f>SUM(I300:I304)</f>
        <v>613383.56000000006</v>
      </c>
      <c r="J305" s="435"/>
      <c r="K305" s="94">
        <f>SUM(K300:K304)</f>
        <v>904496.94</v>
      </c>
      <c r="L305" s="40"/>
      <c r="M305" s="94">
        <f>SUM(M300:M304)</f>
        <v>560665.89</v>
      </c>
    </row>
    <row r="306" spans="1:13" ht="22.5" customHeight="1" thickTop="1">
      <c r="A306" s="19" t="s">
        <v>164</v>
      </c>
      <c r="B306" s="58"/>
      <c r="C306" s="58"/>
      <c r="D306" s="58"/>
      <c r="E306" s="58"/>
      <c r="F306" s="58"/>
      <c r="G306" s="49"/>
      <c r="H306" s="49"/>
      <c r="I306" s="49"/>
      <c r="J306" s="49"/>
      <c r="K306" s="49"/>
      <c r="L306" s="49"/>
      <c r="M306" s="49"/>
    </row>
    <row r="307" spans="1:13" ht="22.5" customHeight="1">
      <c r="A307" s="44" t="s">
        <v>136</v>
      </c>
      <c r="B307" s="435"/>
      <c r="C307" s="435"/>
      <c r="D307" s="435"/>
      <c r="E307" s="435"/>
      <c r="F307" s="58"/>
      <c r="G307" s="42">
        <v>0</v>
      </c>
      <c r="H307" s="42"/>
      <c r="I307" s="42">
        <v>0</v>
      </c>
      <c r="J307" s="42"/>
      <c r="K307" s="42">
        <v>5391823.0199999996</v>
      </c>
      <c r="L307" s="42"/>
      <c r="M307" s="42">
        <v>8727197.3200000003</v>
      </c>
    </row>
    <row r="308" spans="1:13" ht="22.5" customHeight="1">
      <c r="A308" s="44" t="s">
        <v>144</v>
      </c>
      <c r="B308" s="435"/>
      <c r="C308" s="435"/>
      <c r="D308" s="435"/>
      <c r="E308" s="435"/>
      <c r="F308" s="58"/>
      <c r="G308" s="117"/>
      <c r="H308" s="117"/>
      <c r="I308" s="117"/>
      <c r="J308" s="117"/>
      <c r="K308" s="117"/>
      <c r="L308" s="117"/>
      <c r="M308" s="117"/>
    </row>
    <row r="309" spans="1:13" ht="22.5" customHeight="1">
      <c r="A309" s="435" t="s">
        <v>145</v>
      </c>
      <c r="B309" s="58"/>
      <c r="C309" s="58"/>
      <c r="D309" s="58"/>
      <c r="E309" s="58"/>
      <c r="F309" s="58"/>
      <c r="G309" s="42">
        <v>0</v>
      </c>
      <c r="H309" s="42"/>
      <c r="I309" s="42">
        <v>0</v>
      </c>
      <c r="J309" s="42"/>
      <c r="K309" s="42">
        <v>1009230.84</v>
      </c>
      <c r="L309" s="42"/>
      <c r="M309" s="42">
        <v>1214440.8</v>
      </c>
    </row>
    <row r="310" spans="1:13" ht="22.5" customHeight="1">
      <c r="A310" s="44" t="s">
        <v>147</v>
      </c>
      <c r="B310" s="58"/>
      <c r="C310" s="58"/>
      <c r="D310" s="58"/>
      <c r="E310" s="435"/>
      <c r="F310" s="58"/>
      <c r="G310" s="42">
        <v>0</v>
      </c>
      <c r="H310" s="40"/>
      <c r="I310" s="42">
        <v>0</v>
      </c>
      <c r="J310" s="40"/>
      <c r="K310" s="42">
        <v>0</v>
      </c>
      <c r="L310" s="43"/>
      <c r="M310" s="42">
        <v>2010266.1</v>
      </c>
    </row>
    <row r="311" spans="1:13" ht="22.5" customHeight="1">
      <c r="A311" s="44" t="s">
        <v>146</v>
      </c>
      <c r="B311" s="58"/>
      <c r="C311" s="58"/>
      <c r="D311" s="58"/>
      <c r="E311" s="58"/>
      <c r="F311" s="58"/>
      <c r="G311" s="42">
        <v>31299.64</v>
      </c>
      <c r="H311" s="42"/>
      <c r="I311" s="42">
        <v>37075.370000000003</v>
      </c>
      <c r="J311" s="42"/>
      <c r="K311" s="42">
        <v>31299.64</v>
      </c>
      <c r="L311" s="42"/>
      <c r="M311" s="42">
        <v>37075.370000000003</v>
      </c>
    </row>
    <row r="312" spans="1:13" ht="22.5" customHeight="1">
      <c r="A312" s="70" t="s">
        <v>148</v>
      </c>
      <c r="B312" s="58"/>
      <c r="C312" s="58"/>
      <c r="D312" s="58"/>
      <c r="E312" s="435"/>
      <c r="F312" s="58"/>
      <c r="G312" s="42">
        <v>11301.37</v>
      </c>
      <c r="H312" s="40"/>
      <c r="I312" s="42">
        <v>0</v>
      </c>
      <c r="J312" s="40"/>
      <c r="K312" s="42">
        <v>0</v>
      </c>
      <c r="L312" s="43"/>
      <c r="M312" s="42">
        <v>0</v>
      </c>
    </row>
    <row r="313" spans="1:13" ht="22.5" customHeight="1">
      <c r="A313" s="70" t="s">
        <v>142</v>
      </c>
      <c r="B313" s="58"/>
      <c r="C313" s="58"/>
      <c r="D313" s="58"/>
      <c r="E313" s="435"/>
      <c r="F313" s="58"/>
      <c r="G313" s="42">
        <v>1857020.65</v>
      </c>
      <c r="H313" s="40"/>
      <c r="I313" s="42">
        <v>6048964.3899999997</v>
      </c>
      <c r="J313" s="40"/>
      <c r="K313" s="42">
        <v>0</v>
      </c>
      <c r="L313" s="42"/>
      <c r="M313" s="42">
        <v>0</v>
      </c>
    </row>
    <row r="314" spans="1:13" ht="22.5" customHeight="1" thickBot="1">
      <c r="A314" s="435" t="s">
        <v>134</v>
      </c>
      <c r="B314" s="58"/>
      <c r="C314" s="58"/>
      <c r="D314" s="58"/>
      <c r="E314" s="58"/>
      <c r="F314" s="58"/>
      <c r="G314" s="94">
        <f>SUM(G307:G313)</f>
        <v>1899621.66</v>
      </c>
      <c r="H314" s="435"/>
      <c r="I314" s="94">
        <f>SUM(I307:I313)</f>
        <v>6086039.7599999998</v>
      </c>
      <c r="J314" s="435"/>
      <c r="K314" s="94">
        <f>SUM(K307:K313)</f>
        <v>6432353.4999999991</v>
      </c>
      <c r="L314" s="40"/>
      <c r="M314" s="94">
        <f>SUM(M307:M313)</f>
        <v>11988979.59</v>
      </c>
    </row>
    <row r="315" spans="1:13" ht="22.5" customHeight="1" thickTop="1">
      <c r="A315" s="495"/>
      <c r="B315" s="58"/>
      <c r="C315" s="58"/>
      <c r="D315" s="58"/>
      <c r="E315" s="58"/>
      <c r="F315" s="58"/>
      <c r="G315" s="222"/>
      <c r="H315" s="495"/>
      <c r="I315" s="222"/>
      <c r="J315" s="495"/>
      <c r="K315" s="222"/>
      <c r="L315" s="40"/>
      <c r="M315" s="222"/>
    </row>
    <row r="316" spans="1:13" ht="22.5" customHeight="1">
      <c r="A316" s="435"/>
      <c r="B316" s="58"/>
      <c r="C316" s="58"/>
      <c r="D316" s="58"/>
      <c r="E316" s="58"/>
      <c r="F316" s="58"/>
      <c r="G316" s="348"/>
      <c r="H316" s="295"/>
      <c r="I316" s="348"/>
      <c r="J316" s="295"/>
      <c r="K316" s="348"/>
      <c r="L316" s="295"/>
      <c r="M316" s="348"/>
    </row>
    <row r="317" spans="1:13" ht="22.5" customHeight="1">
      <c r="A317" s="545" t="str">
        <f>+A276</f>
        <v>(Sign) ……………………………………...........……………………………...……………. Authorized Director</v>
      </c>
      <c r="B317" s="545"/>
      <c r="C317" s="545"/>
      <c r="D317" s="545"/>
      <c r="E317" s="545"/>
      <c r="F317" s="545"/>
      <c r="G317" s="545"/>
      <c r="H317" s="545"/>
      <c r="I317" s="545"/>
      <c r="J317" s="545"/>
      <c r="K317" s="545"/>
      <c r="L317" s="545"/>
      <c r="M317" s="545"/>
    </row>
    <row r="318" spans="1:13" ht="22.5" customHeight="1">
      <c r="A318" s="435"/>
      <c r="B318" s="435"/>
      <c r="C318" s="435" t="str">
        <f>+C277</f>
        <v xml:space="preserve">                (                                                                                                                                )           </v>
      </c>
      <c r="D318" s="435"/>
      <c r="E318" s="435"/>
      <c r="F318" s="435"/>
      <c r="G318" s="435"/>
      <c r="H318" s="435"/>
      <c r="I318" s="435"/>
      <c r="J318" s="435"/>
      <c r="K318" s="70"/>
      <c r="L318" s="70"/>
      <c r="M318" s="70"/>
    </row>
    <row r="319" spans="1:13" ht="23.45" customHeight="1">
      <c r="A319" s="546" t="s">
        <v>1849</v>
      </c>
      <c r="B319" s="545"/>
      <c r="C319" s="545"/>
      <c r="D319" s="545"/>
      <c r="E319" s="545"/>
      <c r="F319" s="545"/>
      <c r="G319" s="545"/>
      <c r="H319" s="545"/>
      <c r="I319" s="545"/>
      <c r="J319" s="545"/>
      <c r="K319" s="545"/>
      <c r="L319" s="545"/>
      <c r="M319" s="545"/>
    </row>
    <row r="320" spans="1:13" ht="23.45" customHeight="1">
      <c r="A320" s="435"/>
      <c r="C320" s="435"/>
      <c r="D320" s="435"/>
      <c r="E320" s="435"/>
      <c r="F320" s="435"/>
      <c r="G320" s="435"/>
      <c r="H320" s="435"/>
      <c r="I320" s="435"/>
      <c r="J320" s="435"/>
      <c r="K320" s="70"/>
      <c r="L320" s="70"/>
      <c r="M320" s="70"/>
    </row>
    <row r="321" spans="1:13" ht="23.45" customHeight="1">
      <c r="A321" s="435"/>
      <c r="B321" s="49"/>
      <c r="C321" s="58"/>
      <c r="D321" s="58"/>
      <c r="E321" s="58"/>
      <c r="G321" s="544" t="s">
        <v>127</v>
      </c>
      <c r="H321" s="544"/>
      <c r="I321" s="544"/>
      <c r="J321" s="544"/>
      <c r="K321" s="544"/>
      <c r="L321" s="544"/>
      <c r="M321" s="544"/>
    </row>
    <row r="322" spans="1:13" ht="23.45" customHeight="1">
      <c r="A322" s="435"/>
      <c r="C322" s="58"/>
      <c r="D322" s="58"/>
      <c r="E322" s="58"/>
      <c r="G322" s="548" t="s">
        <v>128</v>
      </c>
      <c r="H322" s="548"/>
      <c r="I322" s="548"/>
      <c r="J322" s="437"/>
      <c r="K322" s="548" t="s">
        <v>129</v>
      </c>
      <c r="L322" s="548"/>
      <c r="M322" s="548"/>
    </row>
    <row r="323" spans="1:13" ht="23.45" customHeight="1">
      <c r="A323" s="435"/>
      <c r="B323" s="58"/>
      <c r="C323" s="58"/>
      <c r="D323" s="58"/>
      <c r="E323" s="58"/>
      <c r="G323" s="438" t="str">
        <f>+G283</f>
        <v>2021</v>
      </c>
      <c r="H323" s="437"/>
      <c r="I323" s="438" t="str">
        <f>+I283</f>
        <v>2020</v>
      </c>
      <c r="J323" s="437"/>
      <c r="K323" s="436" t="str">
        <f>+G323</f>
        <v>2021</v>
      </c>
      <c r="L323" s="437"/>
      <c r="M323" s="438" t="str">
        <f>+I323</f>
        <v>2020</v>
      </c>
    </row>
    <row r="324" spans="1:13" ht="23.45" customHeight="1">
      <c r="A324" s="447" t="s">
        <v>1846</v>
      </c>
      <c r="G324" s="180"/>
      <c r="H324" s="57"/>
      <c r="I324" s="448"/>
      <c r="J324" s="182"/>
      <c r="K324" s="180"/>
      <c r="L324" s="57"/>
      <c r="M324" s="180"/>
    </row>
    <row r="325" spans="1:13" ht="23.45" customHeight="1">
      <c r="A325" s="44" t="s">
        <v>138</v>
      </c>
      <c r="G325" s="449">
        <v>0</v>
      </c>
      <c r="H325" s="40"/>
      <c r="I325" s="449">
        <v>0</v>
      </c>
      <c r="J325" s="43"/>
      <c r="K325" s="348">
        <v>18210495.600000001</v>
      </c>
      <c r="L325" s="43"/>
      <c r="M325" s="42">
        <v>20362645.079999998</v>
      </c>
    </row>
    <row r="326" spans="1:13" ht="23.45" customHeight="1">
      <c r="A326" s="19" t="s">
        <v>478</v>
      </c>
      <c r="G326" s="42"/>
      <c r="H326" s="42"/>
      <c r="I326" s="42"/>
      <c r="J326" s="43"/>
      <c r="K326" s="42"/>
      <c r="L326" s="43"/>
      <c r="M326" s="42"/>
    </row>
    <row r="327" spans="1:13" ht="23.45" customHeight="1">
      <c r="A327" s="49" t="s">
        <v>498</v>
      </c>
      <c r="G327" s="42">
        <v>4550050.63</v>
      </c>
      <c r="H327" s="42"/>
      <c r="I327" s="42">
        <v>4095256.7</v>
      </c>
      <c r="J327" s="42"/>
      <c r="K327" s="42">
        <v>0</v>
      </c>
      <c r="L327" s="42"/>
      <c r="M327" s="42">
        <v>0</v>
      </c>
    </row>
    <row r="328" spans="1:13" ht="23.45" customHeight="1">
      <c r="A328" s="49" t="s">
        <v>140</v>
      </c>
      <c r="G328" s="42">
        <v>0</v>
      </c>
      <c r="H328" s="42"/>
      <c r="I328" s="42">
        <v>4039973.31</v>
      </c>
      <c r="J328" s="42"/>
      <c r="K328" s="42">
        <v>0</v>
      </c>
      <c r="L328" s="42"/>
      <c r="M328" s="42">
        <v>0</v>
      </c>
    </row>
    <row r="329" spans="1:13" ht="23.45" customHeight="1">
      <c r="A329" s="49" t="s">
        <v>880</v>
      </c>
      <c r="G329" s="42">
        <v>89846672.599999994</v>
      </c>
      <c r="H329" s="42"/>
      <c r="I329" s="42">
        <v>43051134.909999996</v>
      </c>
      <c r="J329" s="42"/>
      <c r="K329" s="42">
        <v>0</v>
      </c>
      <c r="L329" s="42"/>
      <c r="M329" s="42">
        <v>0</v>
      </c>
    </row>
    <row r="330" spans="1:13" ht="23.45" customHeight="1">
      <c r="A330" s="49" t="s">
        <v>911</v>
      </c>
      <c r="G330" s="42">
        <v>191147553.09999999</v>
      </c>
      <c r="H330" s="42"/>
      <c r="I330" s="42">
        <v>6122468.7999999998</v>
      </c>
      <c r="J330" s="42"/>
      <c r="K330" s="42">
        <v>0</v>
      </c>
      <c r="L330" s="42"/>
      <c r="M330" s="42">
        <v>0</v>
      </c>
    </row>
    <row r="331" spans="1:13" ht="23.45" customHeight="1">
      <c r="A331" s="115" t="s">
        <v>1847</v>
      </c>
      <c r="G331" s="42">
        <v>0</v>
      </c>
      <c r="H331" s="42"/>
      <c r="I331" s="42">
        <v>5373226.0499999998</v>
      </c>
      <c r="J331" s="42"/>
      <c r="K331" s="42">
        <v>0</v>
      </c>
      <c r="L331" s="42"/>
      <c r="M331" s="42">
        <v>0</v>
      </c>
    </row>
    <row r="332" spans="1:13" ht="23.45" customHeight="1" thickBot="1">
      <c r="A332" s="435" t="s">
        <v>134</v>
      </c>
      <c r="G332" s="54">
        <f>SUM(G327:G331)</f>
        <v>285544276.32999998</v>
      </c>
      <c r="H332" s="42"/>
      <c r="I332" s="54">
        <f>SUM(I327:I331)</f>
        <v>62682059.769999988</v>
      </c>
      <c r="J332" s="42"/>
      <c r="K332" s="54">
        <f>SUM(K327:K331)</f>
        <v>0</v>
      </c>
      <c r="L332" s="42"/>
      <c r="M332" s="54">
        <f>SUM(M327:M331)</f>
        <v>0</v>
      </c>
    </row>
    <row r="333" spans="1:13" ht="23.45" customHeight="1" thickTop="1">
      <c r="A333" s="19" t="s">
        <v>165</v>
      </c>
      <c r="B333" s="115"/>
      <c r="C333" s="115"/>
      <c r="D333" s="115"/>
      <c r="E333" s="55"/>
      <c r="F333" s="55"/>
      <c r="G333" s="46"/>
      <c r="H333" s="40"/>
      <c r="I333" s="46"/>
      <c r="J333" s="43"/>
      <c r="K333" s="46"/>
      <c r="L333" s="43"/>
      <c r="M333" s="46"/>
    </row>
    <row r="334" spans="1:13" ht="23.45" customHeight="1">
      <c r="A334" s="115" t="s">
        <v>137</v>
      </c>
      <c r="B334" s="115"/>
      <c r="C334" s="115"/>
      <c r="D334" s="115"/>
      <c r="E334" s="55"/>
      <c r="F334" s="55"/>
      <c r="G334" s="42">
        <v>0</v>
      </c>
      <c r="H334" s="42"/>
      <c r="I334" s="42">
        <v>0</v>
      </c>
      <c r="J334" s="43"/>
      <c r="K334" s="42">
        <v>10167747</v>
      </c>
      <c r="L334" s="43"/>
      <c r="M334" s="42">
        <v>11784781.25</v>
      </c>
    </row>
    <row r="335" spans="1:13" ht="23.45" customHeight="1">
      <c r="A335" s="19" t="s">
        <v>917</v>
      </c>
      <c r="B335" s="435"/>
      <c r="C335" s="435"/>
      <c r="D335" s="435"/>
      <c r="E335" s="58"/>
      <c r="F335" s="58"/>
      <c r="G335" s="146"/>
      <c r="H335" s="295"/>
      <c r="I335" s="146"/>
      <c r="J335" s="295"/>
      <c r="K335" s="146"/>
      <c r="L335" s="295"/>
      <c r="M335" s="146"/>
    </row>
    <row r="336" spans="1:13" ht="23.45" customHeight="1">
      <c r="A336" s="115" t="s">
        <v>140</v>
      </c>
      <c r="B336" s="435"/>
      <c r="C336" s="435"/>
      <c r="D336" s="435"/>
      <c r="E336" s="58"/>
      <c r="F336" s="58"/>
      <c r="G336" s="42">
        <v>15023812</v>
      </c>
      <c r="H336" s="295"/>
      <c r="I336" s="146">
        <v>7304923.5</v>
      </c>
      <c r="J336" s="43"/>
      <c r="K336" s="42">
        <v>0</v>
      </c>
      <c r="L336" s="295"/>
      <c r="M336" s="42">
        <v>0</v>
      </c>
    </row>
    <row r="337" spans="1:13" ht="23.45" customHeight="1">
      <c r="A337" s="19" t="s">
        <v>897</v>
      </c>
      <c r="B337" s="435"/>
      <c r="C337" s="435"/>
      <c r="D337" s="435"/>
      <c r="E337" s="58"/>
      <c r="F337" s="58"/>
      <c r="G337" s="296"/>
      <c r="H337" s="43"/>
      <c r="I337" s="296"/>
      <c r="J337" s="43"/>
      <c r="K337" s="296"/>
      <c r="L337" s="43"/>
      <c r="M337" s="42"/>
    </row>
    <row r="338" spans="1:13" ht="23.45" customHeight="1">
      <c r="A338" s="435" t="s">
        <v>155</v>
      </c>
      <c r="B338" s="70"/>
      <c r="C338" s="70"/>
      <c r="D338" s="435"/>
      <c r="E338" s="58"/>
      <c r="F338" s="58"/>
      <c r="G338" s="42">
        <v>128295790.79000001</v>
      </c>
      <c r="H338" s="43"/>
      <c r="I338" s="42">
        <v>134096337.98</v>
      </c>
      <c r="J338" s="43"/>
      <c r="K338" s="42">
        <v>0</v>
      </c>
      <c r="L338" s="43"/>
      <c r="M338" s="42">
        <v>0</v>
      </c>
    </row>
    <row r="339" spans="1:13" ht="23.45" customHeight="1">
      <c r="A339" s="115" t="s">
        <v>140</v>
      </c>
      <c r="B339" s="70"/>
      <c r="C339" s="70"/>
      <c r="D339" s="435"/>
      <c r="E339" s="58"/>
      <c r="F339" s="58"/>
      <c r="G339" s="42">
        <v>30713302.25</v>
      </c>
      <c r="H339" s="43"/>
      <c r="I339" s="42">
        <v>69956570.349999994</v>
      </c>
      <c r="J339" s="42">
        <v>0</v>
      </c>
      <c r="K339" s="42">
        <v>0</v>
      </c>
      <c r="L339" s="42">
        <v>0</v>
      </c>
      <c r="M339" s="42">
        <v>0</v>
      </c>
    </row>
    <row r="340" spans="1:13" ht="23.45" customHeight="1" thickBot="1">
      <c r="A340" s="435" t="s">
        <v>134</v>
      </c>
      <c r="B340" s="435"/>
      <c r="C340" s="435"/>
      <c r="D340" s="435"/>
      <c r="E340" s="58"/>
      <c r="F340" s="58"/>
      <c r="G340" s="54">
        <f>SUM(G338:G339)</f>
        <v>159009093.04000002</v>
      </c>
      <c r="H340" s="435"/>
      <c r="I340" s="54">
        <f>SUM(I338:I339)</f>
        <v>204052908.32999998</v>
      </c>
      <c r="J340" s="435"/>
      <c r="K340" s="54">
        <f>SUM(K338:K339)</f>
        <v>0</v>
      </c>
      <c r="L340" s="435"/>
      <c r="M340" s="54">
        <f>SUM(M338:M339)</f>
        <v>0</v>
      </c>
    </row>
    <row r="341" spans="1:13" ht="23.45" customHeight="1" thickTop="1">
      <c r="A341" s="19" t="s">
        <v>910</v>
      </c>
      <c r="B341" s="435"/>
      <c r="C341" s="435"/>
      <c r="D341" s="435"/>
      <c r="E341" s="435"/>
      <c r="F341" s="435"/>
      <c r="G341" s="435"/>
      <c r="H341" s="57"/>
      <c r="I341" s="435"/>
      <c r="J341" s="435"/>
      <c r="K341" s="435"/>
      <c r="L341" s="57"/>
      <c r="M341" s="435"/>
    </row>
    <row r="342" spans="1:13" ht="23.45" customHeight="1">
      <c r="A342" s="115" t="s">
        <v>137</v>
      </c>
      <c r="B342" s="435"/>
      <c r="C342" s="435"/>
      <c r="D342" s="435"/>
      <c r="E342" s="435"/>
      <c r="F342" s="435"/>
      <c r="G342" s="42">
        <v>0</v>
      </c>
      <c r="H342" s="43"/>
      <c r="I342" s="42">
        <v>0</v>
      </c>
      <c r="J342" s="43"/>
      <c r="K342" s="42">
        <v>0</v>
      </c>
      <c r="L342" s="43"/>
      <c r="M342" s="42">
        <v>57500</v>
      </c>
    </row>
    <row r="343" spans="1:13" ht="23.45" customHeight="1">
      <c r="A343" s="19" t="s">
        <v>1786</v>
      </c>
      <c r="B343" s="435"/>
      <c r="C343" s="435"/>
      <c r="D343" s="435"/>
      <c r="E343" s="435"/>
      <c r="F343" s="435"/>
      <c r="G343" s="42"/>
      <c r="H343" s="43"/>
      <c r="I343" s="42"/>
      <c r="J343" s="43"/>
      <c r="K343" s="42"/>
      <c r="L343" s="43"/>
      <c r="M343" s="42"/>
    </row>
    <row r="344" spans="1:13" ht="23.45" customHeight="1">
      <c r="A344" s="49" t="s">
        <v>230</v>
      </c>
      <c r="D344" s="435"/>
      <c r="E344" s="435"/>
      <c r="F344" s="435"/>
      <c r="G344" s="42">
        <v>0</v>
      </c>
      <c r="H344" s="43"/>
      <c r="I344" s="42">
        <v>0</v>
      </c>
      <c r="J344" s="43"/>
      <c r="K344" s="42">
        <v>596843.75</v>
      </c>
      <c r="L344" s="43"/>
      <c r="M344" s="42">
        <v>0</v>
      </c>
    </row>
    <row r="345" spans="1:13" ht="23.45" customHeight="1">
      <c r="A345" s="49" t="s">
        <v>231</v>
      </c>
      <c r="D345" s="435"/>
      <c r="E345" s="435"/>
      <c r="F345" s="435"/>
      <c r="G345" s="42">
        <v>0</v>
      </c>
      <c r="H345" s="43"/>
      <c r="I345" s="42">
        <v>0</v>
      </c>
      <c r="J345" s="43"/>
      <c r="K345" s="42">
        <v>540829.07999999996</v>
      </c>
      <c r="L345" s="43"/>
      <c r="M345" s="42">
        <v>0</v>
      </c>
    </row>
    <row r="346" spans="1:13" ht="23.45" customHeight="1">
      <c r="A346" s="49" t="s">
        <v>232</v>
      </c>
      <c r="D346" s="435"/>
      <c r="E346" s="435"/>
      <c r="F346" s="435"/>
      <c r="G346" s="42">
        <v>0</v>
      </c>
      <c r="H346" s="43"/>
      <c r="I346" s="42">
        <v>0</v>
      </c>
      <c r="J346" s="43"/>
      <c r="K346" s="42">
        <v>308614</v>
      </c>
      <c r="L346" s="43"/>
      <c r="M346" s="42">
        <v>0</v>
      </c>
    </row>
    <row r="347" spans="1:13" ht="23.45" customHeight="1" thickBot="1">
      <c r="A347" s="435" t="s">
        <v>134</v>
      </c>
      <c r="B347" s="435"/>
      <c r="C347" s="435"/>
      <c r="D347" s="435"/>
      <c r="E347" s="435"/>
      <c r="F347" s="435"/>
      <c r="G347" s="377">
        <f>SUM(G344:G346)</f>
        <v>0</v>
      </c>
      <c r="H347" s="295"/>
      <c r="I347" s="377">
        <f>SUM(I344:I346)</f>
        <v>0</v>
      </c>
      <c r="J347" s="295"/>
      <c r="K347" s="377">
        <f>SUM(K344:K346)</f>
        <v>1446286.83</v>
      </c>
      <c r="L347" s="295"/>
      <c r="M347" s="377">
        <f>SUM(M344:M346)</f>
        <v>0</v>
      </c>
    </row>
    <row r="348" spans="1:13" ht="23.45" customHeight="1" thickTop="1">
      <c r="A348" s="19" t="s">
        <v>167</v>
      </c>
      <c r="B348" s="58"/>
      <c r="C348" s="58"/>
      <c r="D348" s="58"/>
      <c r="E348" s="58"/>
      <c r="F348" s="58"/>
      <c r="G348" s="49"/>
      <c r="H348" s="49"/>
      <c r="I348" s="49"/>
      <c r="J348" s="49"/>
      <c r="K348" s="50"/>
      <c r="L348" s="49"/>
      <c r="M348" s="297"/>
    </row>
    <row r="349" spans="1:13" ht="23.45" customHeight="1">
      <c r="A349" s="44" t="s">
        <v>138</v>
      </c>
      <c r="B349" s="58"/>
      <c r="C349" s="58"/>
      <c r="D349" s="58"/>
      <c r="E349" s="58"/>
      <c r="F349" s="58"/>
      <c r="G349" s="146">
        <v>0</v>
      </c>
      <c r="H349" s="40"/>
      <c r="I349" s="146">
        <v>0</v>
      </c>
      <c r="J349" s="43"/>
      <c r="K349" s="146">
        <v>876582.55</v>
      </c>
      <c r="L349" s="43"/>
      <c r="M349" s="146">
        <v>0</v>
      </c>
    </row>
    <row r="350" spans="1:13" ht="23.45" customHeight="1">
      <c r="A350" s="44" t="s">
        <v>1998</v>
      </c>
      <c r="B350" s="58"/>
      <c r="C350" s="58"/>
      <c r="D350" s="58"/>
      <c r="E350" s="58"/>
      <c r="F350" s="58"/>
      <c r="G350" s="146">
        <v>0</v>
      </c>
      <c r="H350" s="40"/>
      <c r="I350" s="146">
        <v>0</v>
      </c>
      <c r="J350" s="43"/>
      <c r="K350" s="146">
        <v>1917.81</v>
      </c>
      <c r="L350" s="43"/>
      <c r="M350" s="146">
        <v>0</v>
      </c>
    </row>
    <row r="351" spans="1:13" ht="23.45" customHeight="1">
      <c r="A351" s="134" t="s">
        <v>148</v>
      </c>
      <c r="B351" s="58"/>
      <c r="C351" s="58"/>
      <c r="D351" s="58"/>
      <c r="E351" s="58"/>
      <c r="F351" s="58"/>
      <c r="G351" s="146">
        <v>23178.1</v>
      </c>
      <c r="H351" s="40"/>
      <c r="I351" s="146">
        <v>60787.69</v>
      </c>
      <c r="J351" s="43"/>
      <c r="K351" s="146">
        <v>0</v>
      </c>
      <c r="L351" s="43"/>
      <c r="M351" s="146">
        <v>0</v>
      </c>
    </row>
    <row r="352" spans="1:13" ht="23.45" customHeight="1">
      <c r="A352" s="70" t="s">
        <v>1848</v>
      </c>
      <c r="B352" s="58"/>
      <c r="C352" s="58"/>
      <c r="D352" s="58"/>
      <c r="E352" s="58"/>
      <c r="F352" s="58"/>
      <c r="G352" s="146">
        <v>0</v>
      </c>
      <c r="H352" s="40"/>
      <c r="I352" s="146">
        <v>41589.040000000001</v>
      </c>
      <c r="J352" s="43"/>
      <c r="K352" s="146">
        <v>0</v>
      </c>
      <c r="L352" s="43"/>
      <c r="M352" s="146">
        <v>0</v>
      </c>
    </row>
    <row r="353" spans="1:18" ht="23.45" customHeight="1" thickBot="1">
      <c r="A353" s="435" t="s">
        <v>134</v>
      </c>
      <c r="B353" s="58"/>
      <c r="C353" s="58"/>
      <c r="D353" s="58"/>
      <c r="E353" s="58"/>
      <c r="F353" s="58"/>
      <c r="G353" s="377">
        <f>SUM(G349:G352)</f>
        <v>23178.1</v>
      </c>
      <c r="H353" s="295"/>
      <c r="I353" s="377">
        <f>SUM(I349:I352)</f>
        <v>102376.73000000001</v>
      </c>
      <c r="J353" s="295"/>
      <c r="K353" s="377">
        <f>SUM(K349:K352)</f>
        <v>878500.3600000001</v>
      </c>
      <c r="L353" s="295"/>
      <c r="M353" s="377">
        <f>SUM(M349:M352)</f>
        <v>0</v>
      </c>
    </row>
    <row r="354" spans="1:18" ht="23.45" customHeight="1" thickTop="1">
      <c r="A354" s="435"/>
      <c r="B354" s="58"/>
      <c r="C354" s="58"/>
      <c r="D354" s="58"/>
      <c r="E354" s="58"/>
      <c r="F354" s="58"/>
      <c r="G354" s="348"/>
      <c r="H354" s="295"/>
      <c r="I354" s="348"/>
      <c r="J354" s="295"/>
      <c r="K354" s="348"/>
      <c r="L354" s="295"/>
      <c r="M354" s="348"/>
    </row>
    <row r="355" spans="1:18" ht="23.4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17"/>
      <c r="O355" s="117"/>
      <c r="P355" s="117"/>
      <c r="Q355" s="117"/>
      <c r="R355" s="117"/>
    </row>
    <row r="356" spans="1:18" s="115" customFormat="1" ht="23.45" customHeight="1">
      <c r="A356" s="545" t="str">
        <f>+A199</f>
        <v>(Sign) ……………………………………...........……………………………...……………. Authorized Director</v>
      </c>
      <c r="B356" s="545"/>
      <c r="C356" s="545"/>
      <c r="D356" s="545"/>
      <c r="E356" s="545"/>
      <c r="F356" s="545"/>
      <c r="G356" s="545"/>
      <c r="H356" s="545"/>
      <c r="I356" s="545"/>
      <c r="J356" s="545"/>
      <c r="K356" s="545"/>
      <c r="L356" s="545"/>
      <c r="M356" s="545"/>
    </row>
    <row r="357" spans="1:18" s="115" customFormat="1" ht="23.45" customHeight="1">
      <c r="A357" s="141"/>
      <c r="B357" s="141"/>
      <c r="C357" s="141" t="str">
        <f>+C200</f>
        <v xml:space="preserve">                (                                                                                                                                )           </v>
      </c>
      <c r="D357" s="141"/>
      <c r="E357" s="141"/>
      <c r="F357" s="141"/>
      <c r="G357" s="141"/>
      <c r="H357" s="141"/>
      <c r="I357" s="141"/>
      <c r="J357" s="141"/>
      <c r="K357" s="70"/>
      <c r="L357" s="70"/>
      <c r="M357" s="70"/>
    </row>
    <row r="358" spans="1:18" ht="21" customHeight="1">
      <c r="P358" s="117"/>
      <c r="Q358" s="117"/>
      <c r="R358" s="117"/>
    </row>
  </sheetData>
  <sheetProtection formatCells="0" formatColumns="0" formatRows="0" insertColumns="0" insertRows="0" insertHyperlinks="0" deleteColumns="0" deleteRows="0" sort="0" autoFilter="0" pivotTables="0"/>
  <mergeCells count="53">
    <mergeCell ref="A82:M82"/>
    <mergeCell ref="A84:M84"/>
    <mergeCell ref="G88:M88"/>
    <mergeCell ref="G7:I7"/>
    <mergeCell ref="I89:K89"/>
    <mergeCell ref="A1:M1"/>
    <mergeCell ref="A44:M44"/>
    <mergeCell ref="G46:M46"/>
    <mergeCell ref="G47:I47"/>
    <mergeCell ref="A42:M42"/>
    <mergeCell ref="K47:M47"/>
    <mergeCell ref="G6:M6"/>
    <mergeCell ref="K7:M7"/>
    <mergeCell ref="A356:M356"/>
    <mergeCell ref="A237:M237"/>
    <mergeCell ref="A239:M239"/>
    <mergeCell ref="A122:M122"/>
    <mergeCell ref="A124:M124"/>
    <mergeCell ref="G135:M135"/>
    <mergeCell ref="G136:I136"/>
    <mergeCell ref="K136:M136"/>
    <mergeCell ref="A162:M162"/>
    <mergeCell ref="A160:M160"/>
    <mergeCell ref="K206:M206"/>
    <mergeCell ref="A199:M199"/>
    <mergeCell ref="A201:M201"/>
    <mergeCell ref="G177:M177"/>
    <mergeCell ref="I178:K178"/>
    <mergeCell ref="G187:M187"/>
    <mergeCell ref="G109:M109"/>
    <mergeCell ref="G110:I110"/>
    <mergeCell ref="K110:M110"/>
    <mergeCell ref="G164:M164"/>
    <mergeCell ref="G165:I165"/>
    <mergeCell ref="K165:M165"/>
    <mergeCell ref="G241:M241"/>
    <mergeCell ref="G242:I242"/>
    <mergeCell ref="E188:F188"/>
    <mergeCell ref="G188:I188"/>
    <mergeCell ref="K188:M188"/>
    <mergeCell ref="K242:M242"/>
    <mergeCell ref="G205:M205"/>
    <mergeCell ref="G206:I206"/>
    <mergeCell ref="G321:M321"/>
    <mergeCell ref="G322:I322"/>
    <mergeCell ref="K322:M322"/>
    <mergeCell ref="A319:M319"/>
    <mergeCell ref="A276:M276"/>
    <mergeCell ref="A317:M317"/>
    <mergeCell ref="A278:M278"/>
    <mergeCell ref="G281:M281"/>
    <mergeCell ref="G282:I282"/>
    <mergeCell ref="K282:M282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8" manualBreakCount="8">
    <brk id="43" max="16383" man="1"/>
    <brk id="83" min="1" max="12" man="1"/>
    <brk id="123" min="1" max="12" man="1"/>
    <brk id="161" min="1" max="12" man="1"/>
    <brk id="200" min="1" max="12" man="1"/>
    <brk id="238" max="16383" man="1"/>
    <brk id="277" max="16383" man="1"/>
    <brk id="3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2"/>
  <sheetViews>
    <sheetView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2.25" style="44" customWidth="1"/>
    <col min="6" max="6" width="0.875" style="44" customWidth="1"/>
    <col min="7" max="7" width="14.625" style="44" customWidth="1"/>
    <col min="8" max="8" width="0.875" style="44" customWidth="1"/>
    <col min="9" max="9" width="14.625" style="44" customWidth="1"/>
    <col min="10" max="10" width="0.875" style="44" customWidth="1"/>
    <col min="11" max="11" width="14.625" style="44" customWidth="1"/>
    <col min="12" max="12" width="0.875" style="44" customWidth="1"/>
    <col min="13" max="13" width="14.625" style="44" customWidth="1"/>
    <col min="14" max="15" width="15.625" style="44" customWidth="1"/>
    <col min="16" max="18" width="15.625" style="70" customWidth="1"/>
    <col min="19" max="16384" width="9" style="117"/>
  </cols>
  <sheetData>
    <row r="1" spans="1:18" s="115" customFormat="1" ht="26.1" customHeight="1">
      <c r="A1" s="546" t="s">
        <v>1917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8" s="115" customFormat="1" ht="26.1" customHeigh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8" ht="26.1" customHeight="1">
      <c r="A3" s="19" t="s">
        <v>946</v>
      </c>
    </row>
    <row r="4" spans="1:18" s="44" customFormat="1" ht="26.1" customHeight="1">
      <c r="A4" s="280" t="s">
        <v>1810</v>
      </c>
      <c r="P4" s="70"/>
      <c r="Q4" s="70"/>
      <c r="R4" s="70"/>
    </row>
    <row r="5" spans="1:18" s="44" customFormat="1" ht="26.1" customHeight="1">
      <c r="A5" s="19"/>
      <c r="P5" s="70"/>
      <c r="Q5" s="70"/>
      <c r="R5" s="70"/>
    </row>
    <row r="6" spans="1:18" s="44" customFormat="1" ht="26.1" customHeight="1">
      <c r="G6" s="544" t="s">
        <v>127</v>
      </c>
      <c r="H6" s="544"/>
      <c r="I6" s="544"/>
      <c r="J6" s="544"/>
      <c r="K6" s="544"/>
      <c r="L6" s="544"/>
      <c r="M6" s="544"/>
      <c r="P6" s="70"/>
      <c r="Q6" s="70"/>
      <c r="R6" s="70"/>
    </row>
    <row r="7" spans="1:18" s="44" customFormat="1" ht="26.1" customHeight="1">
      <c r="G7" s="548" t="s">
        <v>128</v>
      </c>
      <c r="H7" s="548"/>
      <c r="I7" s="548"/>
      <c r="J7" s="279"/>
      <c r="K7" s="548" t="s">
        <v>129</v>
      </c>
      <c r="L7" s="548"/>
      <c r="M7" s="548"/>
      <c r="P7" s="70"/>
      <c r="Q7" s="70"/>
      <c r="R7" s="70"/>
    </row>
    <row r="8" spans="1:18" s="44" customFormat="1" ht="26.1" customHeight="1">
      <c r="G8" s="317" t="s">
        <v>1806</v>
      </c>
      <c r="H8" s="279"/>
      <c r="I8" s="317" t="s">
        <v>1293</v>
      </c>
      <c r="J8" s="279"/>
      <c r="K8" s="278" t="str">
        <f>+G8</f>
        <v>June 30, 2021</v>
      </c>
      <c r="L8" s="279"/>
      <c r="M8" s="281" t="str">
        <f>+I8</f>
        <v>December 31, 2020</v>
      </c>
      <c r="P8" s="70"/>
      <c r="Q8" s="70"/>
      <c r="R8" s="70"/>
    </row>
    <row r="9" spans="1:18" s="44" customFormat="1" ht="26.1" customHeight="1">
      <c r="A9" s="44" t="s">
        <v>169</v>
      </c>
      <c r="E9" s="280"/>
      <c r="G9" s="146">
        <v>1232560.25</v>
      </c>
      <c r="H9" s="43"/>
      <c r="I9" s="146">
        <v>829098.75</v>
      </c>
      <c r="J9" s="43"/>
      <c r="K9" s="146">
        <v>818480.75</v>
      </c>
      <c r="L9" s="40"/>
      <c r="M9" s="146">
        <v>567100.5</v>
      </c>
      <c r="P9" s="70"/>
      <c r="Q9" s="70"/>
      <c r="R9" s="70"/>
    </row>
    <row r="10" spans="1:18" s="44" customFormat="1" ht="26.1" customHeight="1">
      <c r="A10" s="44" t="s">
        <v>170</v>
      </c>
      <c r="E10" s="280"/>
      <c r="G10" s="146">
        <v>540732.16000000003</v>
      </c>
      <c r="H10" s="43"/>
      <c r="I10" s="146">
        <v>40879372.579999998</v>
      </c>
      <c r="J10" s="43"/>
      <c r="K10" s="146">
        <v>10757.47</v>
      </c>
      <c r="L10" s="40"/>
      <c r="M10" s="146">
        <v>39118558.229999997</v>
      </c>
      <c r="P10" s="70"/>
      <c r="Q10" s="70"/>
      <c r="R10" s="70"/>
    </row>
    <row r="11" spans="1:18" s="44" customFormat="1" ht="26.1" customHeight="1">
      <c r="A11" s="44" t="s">
        <v>171</v>
      </c>
      <c r="E11" s="280"/>
      <c r="G11" s="146">
        <v>82832550.939999998</v>
      </c>
      <c r="H11" s="43"/>
      <c r="I11" s="146">
        <v>124115447.56999999</v>
      </c>
      <c r="J11" s="43"/>
      <c r="K11" s="146">
        <v>5105495.04</v>
      </c>
      <c r="L11" s="40"/>
      <c r="M11" s="146">
        <v>27090990.43</v>
      </c>
      <c r="P11" s="70"/>
      <c r="Q11" s="70"/>
      <c r="R11" s="70"/>
    </row>
    <row r="12" spans="1:18" s="44" customFormat="1" ht="26.1" customHeight="1" thickBot="1">
      <c r="A12" s="70"/>
      <c r="B12" s="58" t="s">
        <v>172</v>
      </c>
      <c r="E12" s="280"/>
      <c r="G12" s="54">
        <f>SUM(G9:G11)</f>
        <v>84605843.349999994</v>
      </c>
      <c r="H12" s="43"/>
      <c r="I12" s="53">
        <f>SUM(I9:I11)</f>
        <v>165823918.89999998</v>
      </c>
      <c r="J12" s="46"/>
      <c r="K12" s="54">
        <f>SUM(K9:K11)</f>
        <v>5934733.2599999998</v>
      </c>
      <c r="L12" s="46"/>
      <c r="M12" s="53">
        <f>SUM(M9:M11)</f>
        <v>66776649.159999996</v>
      </c>
      <c r="P12" s="70"/>
      <c r="Q12" s="70"/>
      <c r="R12" s="70"/>
    </row>
    <row r="13" spans="1:18" s="44" customFormat="1" ht="26.1" customHeight="1" thickTop="1">
      <c r="A13" s="70"/>
      <c r="B13" s="58"/>
      <c r="E13" s="280"/>
      <c r="G13" s="146"/>
      <c r="H13" s="43"/>
      <c r="I13" s="46"/>
      <c r="J13" s="46"/>
      <c r="K13" s="146"/>
      <c r="L13" s="46"/>
      <c r="M13" s="46"/>
      <c r="P13" s="70"/>
      <c r="Q13" s="70"/>
      <c r="R13" s="70"/>
    </row>
    <row r="14" spans="1:18" s="44" customFormat="1" ht="26.1" customHeight="1">
      <c r="A14" s="70"/>
      <c r="B14" s="58"/>
      <c r="E14" s="280"/>
      <c r="G14" s="146"/>
      <c r="H14" s="43"/>
      <c r="I14" s="46"/>
      <c r="J14" s="46"/>
      <c r="K14" s="146"/>
      <c r="L14" s="46"/>
      <c r="M14" s="46"/>
      <c r="P14" s="70"/>
      <c r="Q14" s="70"/>
      <c r="R14" s="70"/>
    </row>
    <row r="15" spans="1:18" s="44" customFormat="1" ht="26.1" customHeight="1">
      <c r="A15" s="70"/>
      <c r="B15" s="58"/>
      <c r="E15" s="280"/>
      <c r="G15" s="146"/>
      <c r="H15" s="43"/>
      <c r="I15" s="46"/>
      <c r="J15" s="46"/>
      <c r="K15" s="146"/>
      <c r="L15" s="46"/>
      <c r="M15" s="46"/>
      <c r="P15" s="70"/>
      <c r="Q15" s="70"/>
      <c r="R15" s="70"/>
    </row>
    <row r="16" spans="1:18" s="44" customFormat="1" ht="26.1" customHeight="1">
      <c r="A16" s="70"/>
      <c r="B16" s="58"/>
      <c r="E16" s="412"/>
      <c r="G16" s="146"/>
      <c r="H16" s="43"/>
      <c r="I16" s="46"/>
      <c r="J16" s="46"/>
      <c r="K16" s="146"/>
      <c r="L16" s="46"/>
      <c r="M16" s="46"/>
      <c r="P16" s="70"/>
      <c r="Q16" s="70"/>
      <c r="R16" s="70"/>
    </row>
    <row r="17" spans="1:18" s="44" customFormat="1" ht="26.1" customHeight="1">
      <c r="A17" s="70"/>
      <c r="B17" s="58"/>
      <c r="E17" s="280"/>
      <c r="G17" s="146"/>
      <c r="H17" s="43"/>
      <c r="I17" s="46"/>
      <c r="J17" s="46"/>
      <c r="K17" s="146"/>
      <c r="L17" s="46"/>
      <c r="M17" s="46"/>
      <c r="P17" s="70"/>
      <c r="Q17" s="70"/>
      <c r="R17" s="70"/>
    </row>
    <row r="18" spans="1:18" s="44" customFormat="1" ht="26.1" customHeight="1">
      <c r="A18" s="70"/>
      <c r="B18" s="58"/>
      <c r="E18" s="280"/>
      <c r="G18" s="146"/>
      <c r="H18" s="43"/>
      <c r="I18" s="46"/>
      <c r="J18" s="46"/>
      <c r="K18" s="146"/>
      <c r="L18" s="46"/>
      <c r="M18" s="46"/>
      <c r="P18" s="70"/>
      <c r="Q18" s="70"/>
      <c r="R18" s="70"/>
    </row>
    <row r="19" spans="1:18" s="44" customFormat="1" ht="26.1" customHeight="1">
      <c r="A19" s="70"/>
      <c r="B19" s="58"/>
      <c r="E19" s="280"/>
      <c r="G19" s="146"/>
      <c r="H19" s="43"/>
      <c r="I19" s="46"/>
      <c r="J19" s="46"/>
      <c r="K19" s="146"/>
      <c r="L19" s="46"/>
      <c r="M19" s="46"/>
      <c r="P19" s="70"/>
      <c r="Q19" s="70"/>
      <c r="R19" s="70"/>
    </row>
    <row r="20" spans="1:18" ht="26.1" customHeight="1">
      <c r="A20" s="70"/>
      <c r="B20" s="58"/>
      <c r="E20" s="280"/>
      <c r="G20" s="146"/>
      <c r="H20" s="43"/>
      <c r="I20" s="46"/>
      <c r="J20" s="46"/>
      <c r="K20" s="146"/>
      <c r="L20" s="46"/>
      <c r="M20" s="46"/>
    </row>
    <row r="21" spans="1:18" ht="26.1" customHeight="1">
      <c r="A21" s="70"/>
      <c r="B21" s="58"/>
      <c r="E21" s="280"/>
      <c r="G21" s="146"/>
      <c r="H21" s="43"/>
      <c r="I21" s="46"/>
      <c r="J21" s="46"/>
      <c r="K21" s="146"/>
      <c r="L21" s="46"/>
      <c r="M21" s="46"/>
    </row>
    <row r="22" spans="1:18" ht="26.1" customHeight="1">
      <c r="A22" s="70"/>
      <c r="B22" s="58"/>
      <c r="E22" s="280"/>
      <c r="G22" s="146"/>
      <c r="H22" s="43"/>
      <c r="I22" s="46"/>
      <c r="J22" s="46"/>
      <c r="K22" s="146"/>
      <c r="L22" s="46"/>
      <c r="M22" s="46"/>
    </row>
    <row r="23" spans="1:18" ht="26.1" customHeight="1">
      <c r="A23" s="70"/>
      <c r="B23" s="58"/>
      <c r="E23" s="311"/>
      <c r="G23" s="146"/>
      <c r="H23" s="43"/>
      <c r="I23" s="46"/>
      <c r="J23" s="46"/>
      <c r="K23" s="146"/>
      <c r="L23" s="46"/>
      <c r="M23" s="46"/>
    </row>
    <row r="24" spans="1:18" ht="26.1" customHeight="1">
      <c r="A24" s="70"/>
      <c r="B24" s="58"/>
      <c r="E24" s="311"/>
      <c r="G24" s="146"/>
      <c r="H24" s="43"/>
      <c r="I24" s="46"/>
      <c r="J24" s="46"/>
      <c r="K24" s="146"/>
      <c r="L24" s="46"/>
      <c r="M24" s="46"/>
    </row>
    <row r="25" spans="1:18" ht="26.1" customHeight="1">
      <c r="A25" s="70"/>
      <c r="B25" s="58"/>
      <c r="E25" s="311"/>
      <c r="G25" s="146"/>
      <c r="H25" s="43"/>
      <c r="I25" s="46"/>
      <c r="J25" s="46"/>
      <c r="K25" s="146"/>
      <c r="L25" s="46"/>
      <c r="M25" s="46"/>
    </row>
    <row r="26" spans="1:18" ht="26.1" customHeight="1">
      <c r="A26" s="70"/>
      <c r="B26" s="58"/>
      <c r="E26" s="280"/>
      <c r="G26" s="146"/>
      <c r="H26" s="43"/>
      <c r="I26" s="46"/>
      <c r="J26" s="46"/>
      <c r="K26" s="146"/>
      <c r="L26" s="46"/>
      <c r="M26" s="46"/>
    </row>
    <row r="27" spans="1:18" ht="26.1" customHeight="1">
      <c r="A27" s="70"/>
      <c r="B27" s="58"/>
      <c r="E27" s="280"/>
      <c r="G27" s="146"/>
      <c r="H27" s="43"/>
      <c r="I27" s="46"/>
      <c r="J27" s="46"/>
      <c r="K27" s="146"/>
      <c r="L27" s="46"/>
      <c r="M27" s="46"/>
    </row>
    <row r="28" spans="1:18" ht="26.1" customHeight="1">
      <c r="A28" s="280"/>
      <c r="G28" s="280"/>
      <c r="H28" s="42"/>
      <c r="I28" s="280"/>
      <c r="J28" s="42"/>
      <c r="K28" s="280"/>
      <c r="L28" s="42"/>
      <c r="M28" s="280"/>
      <c r="P28" s="117"/>
      <c r="Q28" s="117"/>
      <c r="R28" s="117"/>
    </row>
    <row r="29" spans="1:18" s="115" customFormat="1" ht="26.1" customHeight="1">
      <c r="A29" s="280"/>
      <c r="G29" s="280"/>
      <c r="H29" s="280"/>
      <c r="I29" s="280"/>
      <c r="J29" s="280"/>
      <c r="K29" s="280"/>
      <c r="L29" s="40"/>
      <c r="M29" s="280"/>
    </row>
    <row r="30" spans="1:18" s="115" customFormat="1" ht="26.1" customHeight="1">
      <c r="A30" s="545" t="s">
        <v>1483</v>
      </c>
      <c r="B30" s="545"/>
      <c r="C30" s="545"/>
      <c r="D30" s="545"/>
      <c r="E30" s="545"/>
      <c r="F30" s="545"/>
      <c r="G30" s="545"/>
      <c r="H30" s="545"/>
      <c r="I30" s="545"/>
      <c r="J30" s="545"/>
      <c r="K30" s="545"/>
      <c r="L30" s="545"/>
      <c r="M30" s="545"/>
    </row>
    <row r="31" spans="1:18" s="115" customFormat="1" ht="26.1" customHeight="1">
      <c r="A31" s="280"/>
      <c r="B31" s="280"/>
      <c r="C31" s="280" t="s">
        <v>1484</v>
      </c>
      <c r="D31" s="280"/>
      <c r="E31" s="280"/>
      <c r="F31" s="280"/>
      <c r="G31" s="280"/>
      <c r="H31" s="280"/>
      <c r="I31" s="280"/>
      <c r="J31" s="280"/>
      <c r="K31" s="70"/>
      <c r="L31" s="70"/>
      <c r="M31" s="70"/>
    </row>
    <row r="32" spans="1:18" ht="21" customHeight="1">
      <c r="P32" s="117"/>
      <c r="Q32" s="117"/>
      <c r="R32" s="117"/>
    </row>
  </sheetData>
  <sheetProtection formatCells="0" formatColumns="0" formatRows="0" insertColumns="0" insertRows="0" insertHyperlinks="0" deleteColumns="0" deleteRows="0" sort="0" autoFilter="0" pivotTables="0"/>
  <mergeCells count="5">
    <mergeCell ref="A30:M30"/>
    <mergeCell ref="A1:M1"/>
    <mergeCell ref="G6:M6"/>
    <mergeCell ref="G7:I7"/>
    <mergeCell ref="K7:M7"/>
  </mergeCells>
  <pageMargins left="0.78740157480314965" right="0.19685039370078741" top="0.59055118110236227" bottom="0.39370078740157483" header="0.43307086614173229" footer="0.19685039370078741"/>
  <pageSetup paperSize="9" scale="95" orientation="portrait" r:id="rId1"/>
  <headerFooter alignWithMargins="0">
    <oddHeader>&amp;L&amp;"Angsana New,ธรรมดา"&amp;8THAI POLYCONS PUBLIC COMPANY LIMITED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37"/>
  <sheetViews>
    <sheetView zoomScaleNormal="100" zoomScaleSheetLayoutView="85" workbookViewId="0">
      <selection sqref="A1:R1"/>
    </sheetView>
  </sheetViews>
  <sheetFormatPr defaultColWidth="9.125" defaultRowHeight="23.1" customHeight="1"/>
  <cols>
    <col min="1" max="1" width="2.25" style="111" customWidth="1"/>
    <col min="2" max="2" width="8.875" style="111" customWidth="1"/>
    <col min="3" max="3" width="9" style="111" customWidth="1"/>
    <col min="4" max="4" width="6.375" style="111" customWidth="1"/>
    <col min="5" max="5" width="0.375" style="153" customWidth="1"/>
    <col min="6" max="6" width="14.25" style="153" customWidth="1"/>
    <col min="7" max="7" width="0.625" style="153" customWidth="1"/>
    <col min="8" max="8" width="13" style="153" customWidth="1"/>
    <col min="9" max="9" width="0.625" style="153" customWidth="1"/>
    <col min="10" max="10" width="13.625" style="153" customWidth="1"/>
    <col min="11" max="11" width="0.625" style="153" customWidth="1"/>
    <col min="12" max="12" width="13.125" style="153" customWidth="1"/>
    <col min="13" max="13" width="0.625" style="153" customWidth="1"/>
    <col min="14" max="14" width="11.75" style="240" customWidth="1"/>
    <col min="15" max="15" width="0.625" style="240" customWidth="1"/>
    <col min="16" max="16" width="13.125" style="240" customWidth="1"/>
    <col min="17" max="17" width="0.625" style="240" customWidth="1"/>
    <col min="18" max="18" width="15.5" style="153" customWidth="1"/>
    <col min="19" max="19" width="1.875" style="111" customWidth="1"/>
    <col min="20" max="20" width="12.125" style="111" bestFit="1" customWidth="1"/>
    <col min="21" max="21" width="10.375" style="111" bestFit="1" customWidth="1"/>
    <col min="22" max="22" width="9.125" style="111"/>
    <col min="23" max="23" width="12" style="111" customWidth="1"/>
    <col min="24" max="16384" width="9.125" style="111"/>
  </cols>
  <sheetData>
    <row r="1" spans="1:18" ht="32.1" customHeight="1">
      <c r="A1" s="545" t="s">
        <v>1851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</row>
    <row r="2" spans="1:18" ht="32.1" customHeight="1"/>
    <row r="3" spans="1:18" ht="32.1" customHeight="1">
      <c r="A3" s="113"/>
      <c r="B3" s="153" t="s">
        <v>1224</v>
      </c>
      <c r="C3" s="113"/>
      <c r="D3" s="113"/>
    </row>
    <row r="4" spans="1:18" ht="32.1" customHeight="1">
      <c r="A4" s="113"/>
      <c r="B4" s="113" t="s">
        <v>1919</v>
      </c>
      <c r="C4" s="113"/>
      <c r="D4" s="113"/>
    </row>
    <row r="5" spans="1:18" ht="32.1" customHeight="1">
      <c r="A5" s="113"/>
      <c r="B5" s="113"/>
      <c r="C5" s="113"/>
      <c r="D5" s="113"/>
    </row>
    <row r="6" spans="1:18" ht="32.1" customHeight="1">
      <c r="A6" s="113"/>
      <c r="B6" s="113"/>
      <c r="C6" s="113"/>
      <c r="D6" s="113"/>
      <c r="E6" s="126"/>
      <c r="F6" s="551" t="s">
        <v>819</v>
      </c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</row>
    <row r="7" spans="1:18" ht="32.1" customHeight="1">
      <c r="A7" s="113"/>
      <c r="B7" s="113"/>
      <c r="C7" s="113"/>
      <c r="D7" s="113"/>
      <c r="E7" s="126"/>
      <c r="F7" s="214"/>
      <c r="G7" s="214"/>
      <c r="H7" s="214"/>
      <c r="I7" s="214"/>
      <c r="J7" s="214"/>
      <c r="K7" s="214"/>
      <c r="L7" s="550" t="s">
        <v>1958</v>
      </c>
      <c r="M7" s="550"/>
      <c r="N7" s="550"/>
      <c r="O7" s="550"/>
      <c r="P7" s="550"/>
      <c r="Q7" s="550"/>
      <c r="R7" s="214"/>
    </row>
    <row r="8" spans="1:18" ht="32.1" customHeight="1">
      <c r="A8" s="113"/>
      <c r="B8" s="113"/>
      <c r="C8" s="113"/>
      <c r="D8" s="113"/>
      <c r="E8" s="126"/>
      <c r="F8" s="126" t="s">
        <v>1225</v>
      </c>
      <c r="G8" s="126"/>
      <c r="H8" s="249" t="s">
        <v>1273</v>
      </c>
      <c r="I8" s="126"/>
      <c r="J8" s="126" t="s">
        <v>1273</v>
      </c>
      <c r="K8" s="126"/>
      <c r="L8" s="126" t="s">
        <v>1275</v>
      </c>
      <c r="M8" s="126"/>
      <c r="N8" s="126" t="s">
        <v>1279</v>
      </c>
      <c r="O8" s="126"/>
      <c r="P8" s="126" t="s">
        <v>1272</v>
      </c>
      <c r="Q8" s="126"/>
      <c r="R8" s="249" t="s">
        <v>1225</v>
      </c>
    </row>
    <row r="9" spans="1:18" ht="32.1" customHeight="1">
      <c r="A9" s="113"/>
      <c r="B9" s="153"/>
      <c r="C9" s="153"/>
      <c r="D9" s="113"/>
      <c r="E9" s="75"/>
      <c r="F9" s="208" t="s">
        <v>1303</v>
      </c>
      <c r="G9" s="207"/>
      <c r="H9" s="208" t="s">
        <v>1517</v>
      </c>
      <c r="I9" s="207"/>
      <c r="J9" s="208" t="s">
        <v>1274</v>
      </c>
      <c r="K9" s="207"/>
      <c r="L9" s="208" t="s">
        <v>1276</v>
      </c>
      <c r="M9" s="207"/>
      <c r="N9" s="392" t="s">
        <v>1280</v>
      </c>
      <c r="O9" s="241"/>
      <c r="P9" s="242"/>
      <c r="Q9" s="241"/>
      <c r="R9" s="208" t="s">
        <v>1811</v>
      </c>
    </row>
    <row r="10" spans="1:18" ht="32.1" customHeight="1">
      <c r="A10" s="113"/>
      <c r="B10" s="206" t="s">
        <v>1957</v>
      </c>
      <c r="C10" s="206"/>
      <c r="D10" s="48"/>
      <c r="E10" s="75"/>
    </row>
    <row r="11" spans="1:18" ht="32.1" customHeight="1">
      <c r="A11" s="113"/>
      <c r="B11" s="206" t="s">
        <v>1220</v>
      </c>
      <c r="C11" s="206"/>
      <c r="D11" s="48"/>
      <c r="E11" s="75"/>
      <c r="F11" s="194">
        <v>618041639.70000005</v>
      </c>
      <c r="G11" s="75"/>
      <c r="H11" s="371">
        <v>177591018.34999999</v>
      </c>
      <c r="I11" s="75"/>
      <c r="J11" s="194">
        <v>0</v>
      </c>
      <c r="K11" s="75"/>
      <c r="L11" s="194">
        <v>0</v>
      </c>
      <c r="M11" s="194"/>
      <c r="N11" s="194">
        <v>0</v>
      </c>
      <c r="O11" s="194"/>
      <c r="P11" s="194">
        <v>0</v>
      </c>
      <c r="Q11" s="42"/>
      <c r="R11" s="42">
        <f>SUM(F11:Q11)</f>
        <v>795632658.05000007</v>
      </c>
    </row>
    <row r="12" spans="1:18" ht="32.1" customHeight="1">
      <c r="A12" s="113"/>
      <c r="B12" s="206" t="s">
        <v>1221</v>
      </c>
      <c r="C12" s="206"/>
      <c r="D12" s="48"/>
      <c r="E12" s="75"/>
      <c r="F12" s="194">
        <v>3641141878.7399998</v>
      </c>
      <c r="G12" s="75"/>
      <c r="H12" s="371">
        <v>-275581075.5</v>
      </c>
      <c r="I12" s="75"/>
      <c r="J12" s="194">
        <v>458000000</v>
      </c>
      <c r="K12" s="194"/>
      <c r="L12" s="194">
        <v>0</v>
      </c>
      <c r="M12" s="194"/>
      <c r="N12" s="194">
        <v>0</v>
      </c>
      <c r="O12" s="194"/>
      <c r="P12" s="194">
        <v>0</v>
      </c>
      <c r="R12" s="42">
        <f>SUM(F12:Q12)</f>
        <v>3823560803.2399998</v>
      </c>
    </row>
    <row r="13" spans="1:18" ht="32.1" customHeight="1">
      <c r="A13" s="113"/>
      <c r="B13" s="206" t="s">
        <v>1222</v>
      </c>
      <c r="C13" s="206"/>
      <c r="D13" s="48"/>
      <c r="E13" s="75"/>
      <c r="F13" s="194">
        <v>70241035.530000001</v>
      </c>
      <c r="G13" s="75"/>
      <c r="H13" s="371">
        <v>-9437872.2300000004</v>
      </c>
      <c r="I13" s="75"/>
      <c r="J13" s="194">
        <v>0</v>
      </c>
      <c r="K13" s="194"/>
      <c r="L13" s="194">
        <v>4844831.66</v>
      </c>
      <c r="M13" s="194"/>
      <c r="N13" s="194">
        <v>0</v>
      </c>
      <c r="O13" s="194"/>
      <c r="P13" s="194">
        <v>0</v>
      </c>
      <c r="Q13" s="42"/>
      <c r="R13" s="42">
        <f>SUM(F13:Q13)</f>
        <v>65647994.959999993</v>
      </c>
    </row>
    <row r="14" spans="1:18" ht="32.1" customHeight="1" thickBot="1">
      <c r="A14" s="113"/>
      <c r="B14" s="153"/>
      <c r="C14" s="153"/>
      <c r="D14" s="48"/>
      <c r="E14" s="75"/>
      <c r="F14" s="54">
        <f>SUM(F11:F13)</f>
        <v>4329424553.9699993</v>
      </c>
      <c r="G14" s="42"/>
      <c r="H14" s="433">
        <f>SUM(H11:H13)</f>
        <v>-107427929.38000001</v>
      </c>
      <c r="I14" s="42"/>
      <c r="J14" s="54">
        <f>SUM(J11:J13)</f>
        <v>458000000</v>
      </c>
      <c r="K14" s="42"/>
      <c r="L14" s="54">
        <f>SUM(L11:L13)</f>
        <v>4844831.66</v>
      </c>
      <c r="M14" s="42"/>
      <c r="N14" s="54">
        <f>SUM(N11:N13)</f>
        <v>0</v>
      </c>
      <c r="O14" s="42"/>
      <c r="P14" s="54">
        <f>SUM(P11:P13)</f>
        <v>0</v>
      </c>
      <c r="Q14" s="42"/>
      <c r="R14" s="54">
        <f>SUM(R11:R13)</f>
        <v>4684841456.25</v>
      </c>
    </row>
    <row r="15" spans="1:18" ht="32.1" customHeight="1" thickTop="1">
      <c r="A15" s="113"/>
      <c r="B15" s="153"/>
      <c r="C15" s="113"/>
      <c r="D15" s="113"/>
      <c r="E15" s="75"/>
      <c r="G15" s="75"/>
      <c r="H15" s="59"/>
      <c r="I15" s="75"/>
      <c r="M15" s="75"/>
      <c r="N15" s="75"/>
      <c r="O15" s="75"/>
      <c r="P15" s="75"/>
      <c r="Q15" s="75"/>
      <c r="R15" s="59"/>
    </row>
    <row r="16" spans="1:18" ht="32.1" customHeight="1">
      <c r="A16" s="113"/>
      <c r="B16" s="113"/>
      <c r="C16" s="113"/>
      <c r="D16" s="113"/>
      <c r="E16" s="126"/>
      <c r="F16" s="551" t="s">
        <v>864</v>
      </c>
      <c r="G16" s="551"/>
      <c r="H16" s="551"/>
      <c r="I16" s="551"/>
      <c r="J16" s="551"/>
      <c r="K16" s="551"/>
      <c r="L16" s="551"/>
      <c r="M16" s="551"/>
      <c r="N16" s="551"/>
      <c r="O16" s="551"/>
      <c r="P16" s="551"/>
      <c r="Q16" s="551"/>
      <c r="R16" s="551"/>
    </row>
    <row r="17" spans="1:29" ht="32.1" customHeight="1">
      <c r="A17" s="113"/>
      <c r="B17" s="113"/>
      <c r="C17" s="113"/>
      <c r="D17" s="113"/>
      <c r="E17" s="126"/>
      <c r="F17" s="214"/>
      <c r="G17" s="214"/>
      <c r="H17" s="214"/>
      <c r="I17" s="214"/>
      <c r="J17" s="214"/>
      <c r="K17" s="214"/>
      <c r="L17" s="550" t="s">
        <v>1958</v>
      </c>
      <c r="M17" s="550"/>
      <c r="N17" s="550"/>
      <c r="O17" s="550"/>
      <c r="P17" s="550"/>
      <c r="Q17" s="550"/>
      <c r="R17" s="214"/>
      <c r="U17" s="549"/>
      <c r="V17" s="549"/>
      <c r="W17" s="549"/>
      <c r="X17" s="549"/>
      <c r="Y17" s="549"/>
      <c r="Z17" s="549"/>
      <c r="AA17" s="549"/>
      <c r="AB17" s="549"/>
      <c r="AC17" s="549"/>
    </row>
    <row r="18" spans="1:29" ht="32.1" customHeight="1">
      <c r="A18" s="113"/>
      <c r="B18" s="113"/>
      <c r="C18" s="113"/>
      <c r="D18" s="113"/>
      <c r="E18" s="126"/>
      <c r="F18" s="126" t="s">
        <v>1225</v>
      </c>
      <c r="G18" s="126"/>
      <c r="H18" s="313" t="s">
        <v>1273</v>
      </c>
      <c r="I18" s="126"/>
      <c r="J18" s="126" t="s">
        <v>1273</v>
      </c>
      <c r="K18" s="126"/>
      <c r="L18" s="126" t="s">
        <v>1275</v>
      </c>
      <c r="M18" s="126"/>
      <c r="N18" s="126" t="s">
        <v>1279</v>
      </c>
      <c r="O18" s="126"/>
      <c r="P18" s="126" t="s">
        <v>1272</v>
      </c>
      <c r="Q18" s="126"/>
      <c r="R18" s="249" t="s">
        <v>1225</v>
      </c>
    </row>
    <row r="19" spans="1:29" ht="32.1" customHeight="1">
      <c r="A19" s="113"/>
      <c r="B19" s="216"/>
      <c r="C19" s="217"/>
      <c r="D19" s="113"/>
      <c r="E19" s="75"/>
      <c r="F19" s="242" t="str">
        <f>+F9</f>
        <v xml:space="preserve">January 1, 2021 </v>
      </c>
      <c r="G19" s="241"/>
      <c r="H19" s="309" t="s">
        <v>1517</v>
      </c>
      <c r="I19" s="241"/>
      <c r="J19" s="242" t="s">
        <v>1274</v>
      </c>
      <c r="K19" s="241"/>
      <c r="L19" s="242" t="s">
        <v>1276</v>
      </c>
      <c r="M19" s="241"/>
      <c r="N19" s="392" t="s">
        <v>1280</v>
      </c>
      <c r="O19" s="393"/>
      <c r="P19" s="392"/>
      <c r="Q19" s="241"/>
      <c r="R19" s="242" t="str">
        <f>+R9</f>
        <v>June 30,2021</v>
      </c>
    </row>
    <row r="20" spans="1:29" ht="32.1" customHeight="1">
      <c r="A20" s="113"/>
      <c r="B20" s="153" t="s">
        <v>1957</v>
      </c>
      <c r="C20" s="153"/>
      <c r="D20" s="48"/>
      <c r="E20" s="75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29" ht="32.1" customHeight="1">
      <c r="A21" s="113"/>
      <c r="B21" s="153" t="s">
        <v>1220</v>
      </c>
      <c r="C21" s="153"/>
      <c r="D21" s="48"/>
      <c r="E21" s="75"/>
      <c r="F21" s="194">
        <v>363041639.69999999</v>
      </c>
      <c r="G21" s="75"/>
      <c r="H21" s="194">
        <v>5796755.2800000003</v>
      </c>
      <c r="I21" s="75"/>
      <c r="J21" s="194">
        <v>0</v>
      </c>
      <c r="K21" s="75"/>
      <c r="L21" s="194">
        <v>0</v>
      </c>
      <c r="M21" s="194"/>
      <c r="N21" s="194">
        <v>0</v>
      </c>
      <c r="O21" s="194"/>
      <c r="P21" s="194">
        <v>0</v>
      </c>
      <c r="Q21" s="194"/>
      <c r="R21" s="62">
        <f t="shared" ref="R21:R24" si="0">SUM(F21:P21)</f>
        <v>368838394.97999996</v>
      </c>
    </row>
    <row r="22" spans="1:29" s="336" customFormat="1" ht="32.1" customHeight="1">
      <c r="A22" s="332"/>
      <c r="B22" s="332" t="s">
        <v>1957</v>
      </c>
      <c r="C22" s="332"/>
      <c r="D22" s="48"/>
      <c r="E22" s="75"/>
      <c r="F22" s="194"/>
      <c r="G22" s="75"/>
      <c r="H22" s="371"/>
      <c r="I22" s="75"/>
      <c r="J22" s="194"/>
      <c r="K22" s="194"/>
      <c r="L22" s="194"/>
      <c r="M22" s="194"/>
      <c r="N22" s="194"/>
      <c r="O22" s="194"/>
      <c r="P22" s="194"/>
      <c r="Q22" s="194"/>
      <c r="R22" s="62"/>
      <c r="S22" s="332"/>
      <c r="T22" s="332"/>
    </row>
    <row r="23" spans="1:29" s="336" customFormat="1" ht="32.1" customHeight="1">
      <c r="A23" s="332"/>
      <c r="B23" s="332" t="s">
        <v>1706</v>
      </c>
      <c r="C23" s="332"/>
      <c r="D23" s="48"/>
      <c r="E23" s="75"/>
      <c r="F23" s="194">
        <v>45000000</v>
      </c>
      <c r="G23" s="75">
        <v>-150000000</v>
      </c>
      <c r="H23" s="371">
        <v>-52479533.060000002</v>
      </c>
      <c r="I23" s="75"/>
      <c r="J23" s="194">
        <v>22000000</v>
      </c>
      <c r="K23" s="194"/>
      <c r="L23" s="194">
        <v>0</v>
      </c>
      <c r="M23" s="194"/>
      <c r="N23" s="194">
        <v>0</v>
      </c>
      <c r="O23" s="194"/>
      <c r="P23" s="194">
        <v>0</v>
      </c>
      <c r="Q23" s="194"/>
      <c r="R23" s="62">
        <f>+F23+H23+J23+L23</f>
        <v>14520466.939999998</v>
      </c>
      <c r="S23" s="332"/>
      <c r="T23" s="332"/>
    </row>
    <row r="24" spans="1:29" ht="32.1" customHeight="1">
      <c r="A24" s="75"/>
      <c r="B24" s="153" t="s">
        <v>1221</v>
      </c>
      <c r="C24" s="153"/>
      <c r="D24" s="48"/>
      <c r="E24" s="75"/>
      <c r="F24" s="194">
        <v>97268590.530000001</v>
      </c>
      <c r="G24" s="75"/>
      <c r="H24" s="371">
        <v>-25354206.530000001</v>
      </c>
      <c r="I24" s="75"/>
      <c r="J24" s="194">
        <v>0</v>
      </c>
      <c r="K24" s="194"/>
      <c r="L24" s="194">
        <v>0</v>
      </c>
      <c r="M24" s="194"/>
      <c r="N24" s="194">
        <v>0</v>
      </c>
      <c r="O24" s="194"/>
      <c r="P24" s="194">
        <v>0</v>
      </c>
      <c r="Q24" s="194"/>
      <c r="R24" s="62">
        <f t="shared" si="0"/>
        <v>71914384</v>
      </c>
    </row>
    <row r="25" spans="1:29" customFormat="1" ht="32.1" customHeight="1">
      <c r="A25" s="153"/>
      <c r="B25" s="153" t="s">
        <v>1222</v>
      </c>
      <c r="C25" s="153"/>
      <c r="D25" s="48"/>
      <c r="E25" s="75"/>
      <c r="F25" s="194">
        <v>20026986.809999999</v>
      </c>
      <c r="G25" s="75"/>
      <c r="H25" s="371">
        <v>-2625654.64</v>
      </c>
      <c r="I25" s="75"/>
      <c r="J25" s="194">
        <v>0</v>
      </c>
      <c r="K25" s="194"/>
      <c r="L25" s="194">
        <v>2383878.5</v>
      </c>
      <c r="M25" s="194"/>
      <c r="N25" s="194">
        <v>0</v>
      </c>
      <c r="O25" s="194"/>
      <c r="P25" s="194">
        <v>0</v>
      </c>
      <c r="Q25" s="194"/>
      <c r="R25" s="62">
        <f>SUM(F25:P25)</f>
        <v>19785210.669999998</v>
      </c>
      <c r="S25" s="153"/>
      <c r="T25" s="153"/>
    </row>
    <row r="26" spans="1:29" customFormat="1" ht="32.1" customHeight="1" thickBot="1">
      <c r="A26" s="153"/>
      <c r="B26" s="153"/>
      <c r="C26" s="153"/>
      <c r="D26" s="48"/>
      <c r="E26" s="75"/>
      <c r="F26" s="54">
        <f>SUM(F21:F25)</f>
        <v>525337217.04000002</v>
      </c>
      <c r="G26" s="42"/>
      <c r="H26" s="63">
        <f>SUM(H21:H25)</f>
        <v>-74662638.950000003</v>
      </c>
      <c r="I26" s="42"/>
      <c r="J26" s="54">
        <f>SUM(J21:J25)</f>
        <v>22000000</v>
      </c>
      <c r="K26" s="42"/>
      <c r="L26" s="54">
        <f>SUM(L21:L25)</f>
        <v>2383878.5</v>
      </c>
      <c r="M26" s="42"/>
      <c r="N26" s="54">
        <f>SUM(N21:N25)</f>
        <v>0</v>
      </c>
      <c r="O26" s="42"/>
      <c r="P26" s="54">
        <f>SUM(P21:P25)</f>
        <v>0</v>
      </c>
      <c r="Q26" s="42"/>
      <c r="R26" s="54">
        <f>SUM(R21:R25)</f>
        <v>475058456.58999997</v>
      </c>
      <c r="S26" s="153"/>
      <c r="T26" s="153"/>
    </row>
    <row r="27" spans="1:29" s="247" customFormat="1" ht="32.1" customHeight="1" thickTop="1">
      <c r="A27" s="245"/>
      <c r="B27" s="245"/>
      <c r="C27" s="245"/>
      <c r="D27" s="48"/>
      <c r="E27" s="75"/>
      <c r="F27" s="146"/>
      <c r="G27" s="42"/>
      <c r="H27" s="183"/>
      <c r="I27" s="42"/>
      <c r="J27" s="146"/>
      <c r="K27" s="42"/>
      <c r="L27" s="146"/>
      <c r="M27" s="42"/>
      <c r="N27" s="146"/>
      <c r="O27" s="42"/>
      <c r="P27" s="146"/>
      <c r="Q27" s="42"/>
      <c r="R27" s="146"/>
      <c r="S27" s="245"/>
      <c r="T27" s="245"/>
    </row>
    <row r="28" spans="1:29" s="247" customFormat="1" ht="32.1" customHeight="1">
      <c r="A28" s="245"/>
      <c r="B28" s="245"/>
      <c r="C28" s="245"/>
      <c r="D28" s="48"/>
      <c r="E28" s="75"/>
      <c r="F28" s="146"/>
      <c r="G28" s="42"/>
      <c r="H28" s="183"/>
      <c r="I28" s="42"/>
      <c r="J28" s="146"/>
      <c r="K28" s="42"/>
      <c r="L28" s="146"/>
      <c r="M28" s="42"/>
      <c r="N28" s="146"/>
      <c r="O28" s="42"/>
      <c r="P28" s="146"/>
      <c r="Q28" s="42"/>
      <c r="R28" s="146"/>
      <c r="S28" s="245"/>
      <c r="T28" s="245"/>
    </row>
    <row r="29" spans="1:29" customFormat="1" ht="32.1" customHeight="1">
      <c r="A29" s="153"/>
      <c r="B29" s="153"/>
      <c r="C29" s="153"/>
      <c r="D29" s="48"/>
      <c r="E29" s="75"/>
      <c r="F29" s="153"/>
      <c r="G29" s="75"/>
      <c r="H29" s="59"/>
      <c r="I29" s="75"/>
      <c r="J29" s="153"/>
      <c r="K29" s="75"/>
      <c r="L29" s="153"/>
      <c r="M29" s="75"/>
      <c r="N29" s="75"/>
      <c r="O29" s="75"/>
      <c r="P29" s="75"/>
      <c r="Q29" s="75"/>
      <c r="R29" s="153"/>
      <c r="S29" s="153"/>
      <c r="T29" s="153"/>
    </row>
    <row r="30" spans="1:29" customFormat="1" ht="32.1" customHeight="1">
      <c r="A30" s="153"/>
      <c r="B30" s="153"/>
      <c r="C30" s="153"/>
      <c r="D30" s="48"/>
      <c r="E30" s="75"/>
      <c r="F30" s="153"/>
      <c r="G30" s="75"/>
      <c r="H30" s="59"/>
      <c r="I30" s="75"/>
      <c r="J30" s="153"/>
      <c r="K30" s="75"/>
      <c r="L30" s="153"/>
      <c r="M30" s="75"/>
      <c r="N30" s="75"/>
      <c r="O30" s="75"/>
      <c r="P30" s="75"/>
      <c r="Q30" s="75"/>
      <c r="R30" s="153"/>
      <c r="S30" s="153"/>
      <c r="T30" s="153"/>
    </row>
    <row r="31" spans="1:29" s="471" customFormat="1" ht="32.1" customHeight="1">
      <c r="A31" s="470"/>
      <c r="B31" s="470"/>
      <c r="C31" s="470"/>
      <c r="D31" s="48"/>
      <c r="E31" s="75"/>
      <c r="F31" s="470"/>
      <c r="G31" s="75"/>
      <c r="H31" s="59"/>
      <c r="I31" s="75"/>
      <c r="J31" s="470"/>
      <c r="K31" s="75"/>
      <c r="L31" s="470"/>
      <c r="M31" s="75"/>
      <c r="N31" s="75"/>
      <c r="O31" s="75"/>
      <c r="P31" s="75"/>
      <c r="Q31" s="75"/>
      <c r="R31" s="470"/>
      <c r="S31" s="470"/>
      <c r="T31" s="470"/>
    </row>
    <row r="32" spans="1:29" s="471" customFormat="1" ht="32.1" customHeight="1">
      <c r="A32" s="470"/>
      <c r="B32" s="470"/>
      <c r="C32" s="470"/>
      <c r="D32" s="48"/>
      <c r="E32" s="75"/>
      <c r="F32" s="470"/>
      <c r="G32" s="75"/>
      <c r="H32" s="59"/>
      <c r="I32" s="75"/>
      <c r="J32" s="470"/>
      <c r="K32" s="75"/>
      <c r="L32" s="470"/>
      <c r="M32" s="75"/>
      <c r="N32" s="75"/>
      <c r="O32" s="75"/>
      <c r="P32" s="75"/>
      <c r="Q32" s="75"/>
      <c r="R32" s="470"/>
      <c r="S32" s="470"/>
      <c r="T32" s="470"/>
    </row>
    <row r="33" spans="1:20" customFormat="1" ht="32.1" customHeight="1">
      <c r="A33" s="153"/>
      <c r="B33" s="153"/>
      <c r="C33" s="153"/>
      <c r="D33" s="48"/>
      <c r="E33" s="75"/>
      <c r="F33" s="153"/>
      <c r="G33" s="75"/>
      <c r="H33" s="59"/>
      <c r="I33" s="75"/>
      <c r="J33" s="153"/>
      <c r="K33" s="75"/>
      <c r="L33" s="153"/>
      <c r="M33" s="75"/>
      <c r="N33" s="75"/>
      <c r="O33" s="75"/>
      <c r="P33" s="75"/>
      <c r="Q33" s="75"/>
      <c r="R33" s="153"/>
      <c r="S33" s="153"/>
      <c r="T33" s="153"/>
    </row>
    <row r="34" spans="1:20" ht="32.1" customHeight="1">
      <c r="A34" s="113"/>
      <c r="B34" s="153"/>
      <c r="C34" s="113"/>
      <c r="D34" s="113"/>
    </row>
    <row r="35" spans="1:20" ht="32.1" customHeight="1">
      <c r="A35" s="543" t="s">
        <v>1143</v>
      </c>
      <c r="B35" s="543"/>
      <c r="C35" s="543"/>
      <c r="D35" s="543"/>
      <c r="E35" s="543"/>
      <c r="F35" s="543"/>
      <c r="G35" s="543"/>
      <c r="H35" s="543"/>
      <c r="I35" s="543"/>
      <c r="J35" s="543"/>
      <c r="K35" s="543"/>
      <c r="L35" s="543"/>
      <c r="M35" s="543"/>
      <c r="N35" s="543"/>
      <c r="O35" s="543"/>
      <c r="P35" s="543"/>
      <c r="Q35" s="543"/>
      <c r="R35" s="75"/>
    </row>
    <row r="36" spans="1:20" ht="32.1" customHeight="1">
      <c r="A36" s="113"/>
      <c r="B36" s="153"/>
      <c r="C36" s="113"/>
      <c r="D36" s="113"/>
      <c r="F36" s="286" t="s">
        <v>1200</v>
      </c>
      <c r="G36" s="286"/>
      <c r="H36" s="286"/>
      <c r="I36" s="286"/>
      <c r="J36" s="286"/>
      <c r="K36" s="286"/>
      <c r="L36" s="286"/>
      <c r="M36" s="286"/>
      <c r="N36" s="280"/>
    </row>
    <row r="37" spans="1:20" customFormat="1" ht="24" customHeight="1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240"/>
      <c r="O37" s="240"/>
      <c r="P37" s="240"/>
      <c r="Q37" s="240"/>
      <c r="R37" s="153"/>
      <c r="S37" s="153"/>
      <c r="T37" s="153"/>
    </row>
  </sheetData>
  <mergeCells count="7">
    <mergeCell ref="U17:AC17"/>
    <mergeCell ref="A1:R1"/>
    <mergeCell ref="A35:Q35"/>
    <mergeCell ref="L17:Q17"/>
    <mergeCell ref="L7:Q7"/>
    <mergeCell ref="F16:R16"/>
    <mergeCell ref="F6:R6"/>
  </mergeCells>
  <pageMargins left="0.78740157480314965" right="0.19685039370078741" top="0.59055118110236227" bottom="0.39370078740157483" header="0.39370078740157483" footer="0.19685039370078741"/>
  <pageSetup paperSize="9" scale="65" orientation="portrait" r:id="rId1"/>
  <headerFooter scaleWithDoc="0">
    <oddHeader>&amp;L&amp;"Angsana New,Regular"&amp;12THAI POLYCONS PUBLIC COMPANY LIMITED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16"/>
  <sheetViews>
    <sheetView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14" style="44" customWidth="1"/>
    <col min="6" max="6" width="0.5" style="44" customWidth="1"/>
    <col min="7" max="7" width="14.625" style="44" customWidth="1"/>
    <col min="8" max="8" width="0.5" style="44" customWidth="1"/>
    <col min="9" max="9" width="14.625" style="44" customWidth="1"/>
    <col min="10" max="10" width="0.5" style="44" customWidth="1"/>
    <col min="11" max="11" width="14.625" style="44" customWidth="1"/>
    <col min="12" max="12" width="0.5" style="44" customWidth="1"/>
    <col min="13" max="13" width="14.625" style="44" customWidth="1"/>
    <col min="14" max="15" width="15.625" style="44" customWidth="1"/>
    <col min="16" max="18" width="15.625" style="70" customWidth="1"/>
    <col min="19" max="16384" width="9" style="117"/>
  </cols>
  <sheetData>
    <row r="1" spans="1:18" s="44" customFormat="1" ht="24" customHeight="1">
      <c r="A1" s="546" t="s">
        <v>629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P1" s="70"/>
      <c r="Q1" s="70"/>
      <c r="R1" s="70"/>
    </row>
    <row r="2" spans="1:18" s="44" customFormat="1" ht="24" customHeight="1">
      <c r="A2" s="115"/>
      <c r="B2" s="124"/>
      <c r="C2" s="153"/>
      <c r="D2" s="49"/>
      <c r="E2" s="51"/>
      <c r="F2" s="49"/>
      <c r="G2" s="49"/>
      <c r="H2" s="49"/>
      <c r="I2" s="49"/>
      <c r="J2" s="49"/>
      <c r="K2" s="84"/>
      <c r="L2" s="49"/>
      <c r="M2" s="115"/>
      <c r="P2" s="70"/>
      <c r="Q2" s="70"/>
      <c r="R2" s="70"/>
    </row>
    <row r="3" spans="1:18" s="44" customFormat="1" ht="24" customHeight="1">
      <c r="A3" s="19" t="s">
        <v>1304</v>
      </c>
      <c r="P3" s="70"/>
      <c r="Q3" s="70"/>
      <c r="R3" s="70"/>
    </row>
    <row r="4" spans="1:18" s="44" customFormat="1" ht="24" customHeight="1">
      <c r="A4" s="153" t="s">
        <v>1305</v>
      </c>
      <c r="P4" s="70"/>
      <c r="Q4" s="70"/>
      <c r="R4" s="70"/>
    </row>
    <row r="5" spans="1:18" s="44" customFormat="1" ht="24" customHeight="1">
      <c r="A5" s="153" t="s">
        <v>1812</v>
      </c>
      <c r="P5" s="70"/>
      <c r="Q5" s="70"/>
      <c r="R5" s="70"/>
    </row>
    <row r="6" spans="1:18" s="44" customFormat="1" ht="24" customHeight="1">
      <c r="A6" s="153"/>
      <c r="P6" s="70"/>
      <c r="Q6" s="70"/>
      <c r="R6" s="70"/>
    </row>
    <row r="7" spans="1:18" s="44" customFormat="1" ht="24" customHeight="1">
      <c r="G7" s="544" t="s">
        <v>127</v>
      </c>
      <c r="H7" s="544"/>
      <c r="I7" s="544"/>
      <c r="J7" s="544"/>
      <c r="K7" s="544"/>
      <c r="L7" s="544"/>
      <c r="M7" s="544"/>
      <c r="P7" s="70"/>
      <c r="Q7" s="70"/>
      <c r="R7" s="70"/>
    </row>
    <row r="8" spans="1:18" s="44" customFormat="1" ht="24" customHeight="1">
      <c r="G8" s="548" t="str">
        <f>+'P29'!G7:I7</f>
        <v>Consolidated financial statements</v>
      </c>
      <c r="H8" s="548"/>
      <c r="I8" s="548"/>
      <c r="J8" s="154"/>
      <c r="K8" s="548" t="str">
        <f>+'P29'!K7:M7</f>
        <v>Separate financial statements</v>
      </c>
      <c r="L8" s="548"/>
      <c r="M8" s="548"/>
      <c r="P8" s="70"/>
      <c r="Q8" s="70"/>
      <c r="R8" s="70"/>
    </row>
    <row r="9" spans="1:18" s="44" customFormat="1" ht="24" customHeight="1">
      <c r="G9" s="156" t="str">
        <f>+'P29'!G8</f>
        <v>June 30, 2021</v>
      </c>
      <c r="H9" s="57"/>
      <c r="I9" s="156" t="str">
        <f>+'P29'!I8</f>
        <v>December 31, 2020</v>
      </c>
      <c r="J9" s="154"/>
      <c r="K9" s="156" t="str">
        <f>+G9</f>
        <v>June 30, 2021</v>
      </c>
      <c r="L9" s="57"/>
      <c r="M9" s="156" t="str">
        <f>+I9</f>
        <v>December 31, 2020</v>
      </c>
      <c r="P9" s="70"/>
      <c r="Q9" s="70"/>
      <c r="R9" s="70"/>
    </row>
    <row r="10" spans="1:18" s="44" customFormat="1" ht="24" customHeight="1">
      <c r="A10" s="153" t="s">
        <v>367</v>
      </c>
      <c r="B10" s="58"/>
      <c r="C10" s="58"/>
      <c r="D10" s="58"/>
      <c r="E10" s="58"/>
      <c r="F10" s="58"/>
      <c r="G10" s="58"/>
      <c r="P10" s="70"/>
      <c r="Q10" s="70"/>
      <c r="R10" s="70"/>
    </row>
    <row r="11" spans="1:18" s="44" customFormat="1" ht="24" customHeight="1">
      <c r="A11" s="115" t="s">
        <v>177</v>
      </c>
      <c r="B11" s="58"/>
      <c r="C11" s="58"/>
      <c r="D11" s="58"/>
      <c r="E11" s="58"/>
      <c r="F11" s="58"/>
      <c r="G11" s="58"/>
      <c r="I11" s="58"/>
      <c r="P11" s="70"/>
      <c r="Q11" s="70"/>
      <c r="R11" s="70"/>
    </row>
    <row r="12" spans="1:18" s="44" customFormat="1" ht="24" customHeight="1">
      <c r="A12" s="153" t="s">
        <v>178</v>
      </c>
      <c r="E12" s="58"/>
      <c r="G12" s="82">
        <v>0</v>
      </c>
      <c r="H12" s="82"/>
      <c r="I12" s="82">
        <v>0</v>
      </c>
      <c r="J12" s="40"/>
      <c r="K12" s="82">
        <v>4031102.04</v>
      </c>
      <c r="L12" s="40"/>
      <c r="M12" s="82">
        <v>243745.98</v>
      </c>
      <c r="P12" s="70"/>
      <c r="Q12" s="70"/>
      <c r="R12" s="70"/>
    </row>
    <row r="13" spans="1:18" s="44" customFormat="1" ht="24" customHeight="1">
      <c r="A13" s="153" t="s">
        <v>179</v>
      </c>
      <c r="E13" s="58"/>
      <c r="G13" s="82">
        <v>0</v>
      </c>
      <c r="H13" s="82"/>
      <c r="I13" s="82">
        <v>0</v>
      </c>
      <c r="J13" s="40"/>
      <c r="K13" s="82">
        <v>12740967.710000001</v>
      </c>
      <c r="L13" s="40"/>
      <c r="M13" s="82">
        <v>13568975.76</v>
      </c>
      <c r="P13" s="70"/>
      <c r="Q13" s="70"/>
      <c r="R13" s="70"/>
    </row>
    <row r="14" spans="1:18" s="44" customFormat="1" ht="24" customHeight="1">
      <c r="A14" s="153" t="s">
        <v>180</v>
      </c>
      <c r="E14" s="58"/>
      <c r="G14" s="82">
        <v>0</v>
      </c>
      <c r="H14" s="82"/>
      <c r="I14" s="82">
        <v>0</v>
      </c>
      <c r="J14" s="40"/>
      <c r="K14" s="82">
        <v>24310031.780000001</v>
      </c>
      <c r="L14" s="40"/>
      <c r="M14" s="82">
        <v>77160109.640000001</v>
      </c>
      <c r="P14" s="70"/>
      <c r="Q14" s="70"/>
      <c r="R14" s="70"/>
    </row>
    <row r="15" spans="1:18" s="44" customFormat="1" ht="24" customHeight="1">
      <c r="A15" s="153" t="s">
        <v>181</v>
      </c>
      <c r="E15" s="58"/>
      <c r="G15" s="82">
        <v>0</v>
      </c>
      <c r="H15" s="82"/>
      <c r="I15" s="82">
        <v>0</v>
      </c>
      <c r="J15" s="40"/>
      <c r="K15" s="82">
        <v>0</v>
      </c>
      <c r="L15" s="40"/>
      <c r="M15" s="82">
        <v>29836685.870000001</v>
      </c>
      <c r="P15" s="70"/>
      <c r="Q15" s="70"/>
      <c r="R15" s="70"/>
    </row>
    <row r="16" spans="1:18" s="44" customFormat="1" ht="24" customHeight="1">
      <c r="A16" s="153" t="s">
        <v>182</v>
      </c>
      <c r="E16" s="58"/>
      <c r="G16" s="231">
        <v>0</v>
      </c>
      <c r="H16" s="82"/>
      <c r="I16" s="231">
        <v>0</v>
      </c>
      <c r="J16" s="40"/>
      <c r="K16" s="231">
        <v>2451356.4700000002</v>
      </c>
      <c r="L16" s="40"/>
      <c r="M16" s="231">
        <v>2451356.4700000002</v>
      </c>
      <c r="P16" s="70"/>
      <c r="Q16" s="70"/>
      <c r="R16" s="70"/>
    </row>
    <row r="17" spans="1:18" s="44" customFormat="1" ht="24" customHeight="1">
      <c r="A17" s="153" t="s">
        <v>134</v>
      </c>
      <c r="E17" s="58"/>
      <c r="G17" s="42">
        <f>SUM(G12:G16)</f>
        <v>0</v>
      </c>
      <c r="H17" s="153"/>
      <c r="I17" s="42">
        <f>SUM(I12:I16)</f>
        <v>0</v>
      </c>
      <c r="J17" s="46"/>
      <c r="K17" s="42">
        <f>SUM(K12:K16)</f>
        <v>43533458</v>
      </c>
      <c r="L17" s="46"/>
      <c r="M17" s="42">
        <f>SUM(M12:M16)</f>
        <v>123260873.72</v>
      </c>
      <c r="P17" s="70"/>
      <c r="Q17" s="70"/>
      <c r="R17" s="70"/>
    </row>
    <row r="18" spans="1:18" s="44" customFormat="1" ht="24" customHeight="1">
      <c r="A18" s="210" t="s">
        <v>1207</v>
      </c>
      <c r="E18" s="58"/>
      <c r="G18" s="42">
        <v>0</v>
      </c>
      <c r="H18" s="82"/>
      <c r="I18" s="42">
        <v>0</v>
      </c>
      <c r="J18" s="40"/>
      <c r="K18" s="350">
        <v>-2451356.4700000002</v>
      </c>
      <c r="L18" s="40"/>
      <c r="M18" s="59">
        <v>-2451356.4700000002</v>
      </c>
      <c r="P18" s="70"/>
      <c r="Q18" s="70"/>
      <c r="R18" s="70"/>
    </row>
    <row r="19" spans="1:18" s="44" customFormat="1" ht="24" customHeight="1" thickBot="1">
      <c r="A19" s="153" t="s">
        <v>183</v>
      </c>
      <c r="E19" s="58"/>
      <c r="G19" s="54">
        <f>SUM(G17:G18)</f>
        <v>0</v>
      </c>
      <c r="H19" s="153"/>
      <c r="I19" s="54">
        <f>SUM(I17:I18)</f>
        <v>0</v>
      </c>
      <c r="J19" s="40"/>
      <c r="K19" s="54">
        <f>SUM(K17:K18)</f>
        <v>41082101.530000001</v>
      </c>
      <c r="L19" s="40"/>
      <c r="M19" s="54">
        <f>SUM(M17:M18)</f>
        <v>120809517.25</v>
      </c>
      <c r="P19" s="70"/>
      <c r="Q19" s="70"/>
      <c r="R19" s="70"/>
    </row>
    <row r="20" spans="1:18" s="44" customFormat="1" ht="24" customHeight="1" thickTop="1">
      <c r="A20" s="19" t="s">
        <v>184</v>
      </c>
      <c r="G20" s="153"/>
      <c r="H20" s="57"/>
      <c r="I20" s="153"/>
      <c r="J20" s="153"/>
      <c r="K20" s="153"/>
      <c r="L20" s="57"/>
      <c r="M20" s="153"/>
      <c r="P20" s="70"/>
      <c r="Q20" s="70"/>
      <c r="R20" s="70"/>
    </row>
    <row r="21" spans="1:18" s="44" customFormat="1" ht="24" customHeight="1">
      <c r="A21" s="115" t="s">
        <v>177</v>
      </c>
      <c r="B21" s="58"/>
      <c r="C21" s="58"/>
      <c r="D21" s="58"/>
      <c r="E21" s="58"/>
      <c r="F21" s="58"/>
      <c r="G21" s="58"/>
      <c r="P21" s="70"/>
      <c r="Q21" s="70"/>
      <c r="R21" s="70"/>
    </row>
    <row r="22" spans="1:18" s="44" customFormat="1" ht="24" customHeight="1">
      <c r="A22" s="153" t="s">
        <v>185</v>
      </c>
      <c r="E22" s="58"/>
      <c r="G22" s="82">
        <v>603940085</v>
      </c>
      <c r="H22" s="40"/>
      <c r="I22" s="82">
        <v>455074756.74000001</v>
      </c>
      <c r="J22" s="40"/>
      <c r="K22" s="82">
        <v>154088923.88999999</v>
      </c>
      <c r="L22" s="40"/>
      <c r="M22" s="82">
        <v>90205682.689999998</v>
      </c>
      <c r="P22" s="70"/>
      <c r="Q22" s="70"/>
      <c r="R22" s="70"/>
    </row>
    <row r="23" spans="1:18" ht="24" customHeight="1">
      <c r="A23" s="153" t="s">
        <v>179</v>
      </c>
      <c r="E23" s="58"/>
      <c r="G23" s="82">
        <v>116185991.62</v>
      </c>
      <c r="H23" s="40"/>
      <c r="I23" s="82">
        <v>31994050.620000001</v>
      </c>
      <c r="J23" s="40"/>
      <c r="K23" s="82">
        <v>116185991.62</v>
      </c>
      <c r="L23" s="40"/>
      <c r="M23" s="82">
        <v>31994050.620000001</v>
      </c>
    </row>
    <row r="24" spans="1:18" ht="24" customHeight="1">
      <c r="A24" s="153" t="s">
        <v>180</v>
      </c>
      <c r="E24" s="153"/>
      <c r="G24" s="82">
        <v>6174152.6200000001</v>
      </c>
      <c r="H24" s="40"/>
      <c r="I24" s="82">
        <v>0</v>
      </c>
      <c r="J24" s="40"/>
      <c r="K24" s="82">
        <v>6174152.6200000001</v>
      </c>
      <c r="L24" s="40"/>
      <c r="M24" s="82">
        <v>0</v>
      </c>
      <c r="P24" s="117"/>
      <c r="Q24" s="117"/>
      <c r="R24" s="117"/>
    </row>
    <row r="25" spans="1:18" ht="24" customHeight="1">
      <c r="A25" s="153" t="s">
        <v>181</v>
      </c>
      <c r="E25" s="153"/>
      <c r="G25" s="82">
        <v>0</v>
      </c>
      <c r="H25" s="40"/>
      <c r="I25" s="82">
        <v>6167415.5499999998</v>
      </c>
      <c r="J25" s="40"/>
      <c r="K25" s="82">
        <v>0</v>
      </c>
      <c r="L25" s="40"/>
      <c r="M25" s="82">
        <v>6167415.5499999998</v>
      </c>
      <c r="P25" s="117"/>
      <c r="Q25" s="117"/>
      <c r="R25" s="117"/>
    </row>
    <row r="26" spans="1:18" ht="24" customHeight="1">
      <c r="A26" s="153" t="s">
        <v>182</v>
      </c>
      <c r="E26" s="58"/>
      <c r="G26" s="231">
        <v>138101793.99000001</v>
      </c>
      <c r="H26" s="40"/>
      <c r="I26" s="231">
        <v>138101793.99000001</v>
      </c>
      <c r="J26" s="40"/>
      <c r="K26" s="231">
        <v>137735933.99000001</v>
      </c>
      <c r="L26" s="40"/>
      <c r="M26" s="231">
        <v>137735933.99000001</v>
      </c>
      <c r="P26" s="117"/>
      <c r="Q26" s="117"/>
      <c r="R26" s="117"/>
    </row>
    <row r="27" spans="1:18" ht="24" customHeight="1">
      <c r="A27" s="70"/>
      <c r="C27" s="153" t="s">
        <v>134</v>
      </c>
      <c r="E27" s="58"/>
      <c r="G27" s="42">
        <f>SUM(G22:G26)</f>
        <v>864402023.23000002</v>
      </c>
      <c r="H27" s="40"/>
      <c r="I27" s="59">
        <f>SUM(I22:I26)</f>
        <v>631338016.9000001</v>
      </c>
      <c r="J27" s="40"/>
      <c r="K27" s="42">
        <f>SUM(K22:K26)</f>
        <v>414185002.12</v>
      </c>
      <c r="L27" s="40"/>
      <c r="M27" s="42">
        <f>SUM(M22:M26)</f>
        <v>266103082.85000002</v>
      </c>
      <c r="P27" s="117"/>
      <c r="Q27" s="117"/>
      <c r="R27" s="117"/>
    </row>
    <row r="28" spans="1:18" ht="24" customHeight="1">
      <c r="A28" s="210" t="s">
        <v>1208</v>
      </c>
      <c r="E28" s="58"/>
      <c r="G28" s="60">
        <v>-48492219.43</v>
      </c>
      <c r="H28" s="40"/>
      <c r="I28" s="60">
        <v>-48492219.43</v>
      </c>
      <c r="J28" s="40"/>
      <c r="K28" s="351">
        <v>-48126359.43</v>
      </c>
      <c r="L28" s="40"/>
      <c r="M28" s="351">
        <v>-48126359.43</v>
      </c>
      <c r="N28" s="70"/>
      <c r="O28" s="70"/>
      <c r="P28" s="117"/>
      <c r="Q28" s="117"/>
      <c r="R28" s="117"/>
    </row>
    <row r="29" spans="1:18" s="49" customFormat="1" ht="24" customHeight="1">
      <c r="A29" s="153" t="s">
        <v>480</v>
      </c>
      <c r="B29" s="44"/>
      <c r="C29" s="44"/>
      <c r="D29" s="44"/>
      <c r="E29" s="58"/>
      <c r="F29" s="44"/>
      <c r="G29" s="42">
        <f>SUM(G27:G28)</f>
        <v>815909803.80000007</v>
      </c>
      <c r="H29" s="40"/>
      <c r="I29" s="59">
        <f>SUM(I27:I28)</f>
        <v>582845797.47000015</v>
      </c>
      <c r="J29" s="40"/>
      <c r="K29" s="42">
        <f>SUM(K27:K28)</f>
        <v>366058642.69</v>
      </c>
      <c r="L29" s="59"/>
      <c r="M29" s="59">
        <f>SUM(M27:M28)</f>
        <v>217976723.42000002</v>
      </c>
    </row>
    <row r="30" spans="1:18" s="49" customFormat="1" ht="24" customHeight="1">
      <c r="A30" s="153" t="s">
        <v>915</v>
      </c>
      <c r="B30" s="44"/>
      <c r="C30" s="44"/>
      <c r="D30" s="44"/>
      <c r="E30" s="58"/>
      <c r="F30" s="44"/>
      <c r="G30" s="153"/>
      <c r="H30" s="153"/>
      <c r="I30" s="153"/>
      <c r="J30" s="153"/>
      <c r="K30" s="153"/>
      <c r="L30" s="153"/>
      <c r="M30" s="153"/>
    </row>
    <row r="31" spans="1:18" s="49" customFormat="1" ht="24" customHeight="1">
      <c r="A31" s="153"/>
      <c r="B31" s="44" t="s">
        <v>916</v>
      </c>
      <c r="C31" s="70"/>
      <c r="D31" s="44"/>
      <c r="E31" s="58"/>
      <c r="F31" s="44"/>
      <c r="G31" s="60">
        <v>-6167415.5499999998</v>
      </c>
      <c r="H31" s="40"/>
      <c r="I31" s="60">
        <v>-6167415.5499999998</v>
      </c>
      <c r="J31" s="40"/>
      <c r="K31" s="60">
        <v>-6167415.5499999998</v>
      </c>
      <c r="L31" s="40"/>
      <c r="M31" s="60">
        <v>-6167415.5499999998</v>
      </c>
    </row>
    <row r="32" spans="1:18" s="49" customFormat="1" ht="24" customHeight="1" thickBot="1">
      <c r="A32" s="153" t="s">
        <v>980</v>
      </c>
      <c r="B32" s="44"/>
      <c r="C32" s="44"/>
      <c r="D32" s="44"/>
      <c r="E32" s="44"/>
      <c r="F32" s="44"/>
      <c r="G32" s="54">
        <f>SUM(G29:G31)</f>
        <v>809742388.25000012</v>
      </c>
      <c r="H32" s="40"/>
      <c r="I32" s="54">
        <f>SUM(I29:I31)</f>
        <v>576678381.9200002</v>
      </c>
      <c r="J32" s="46"/>
      <c r="K32" s="54">
        <f>SUM(K29:K31)</f>
        <v>359891227.13999999</v>
      </c>
      <c r="L32" s="46"/>
      <c r="M32" s="54">
        <f>SUM(M29:M31)</f>
        <v>211809307.87</v>
      </c>
    </row>
    <row r="33" spans="1:18" s="49" customFormat="1" ht="24" customHeight="1" thickTop="1">
      <c r="A33" s="311"/>
      <c r="B33" s="44"/>
      <c r="C33" s="44"/>
      <c r="D33" s="44"/>
      <c r="E33" s="44"/>
      <c r="F33" s="44"/>
      <c r="G33" s="146"/>
      <c r="H33" s="40"/>
      <c r="I33" s="146"/>
      <c r="J33" s="46"/>
      <c r="K33" s="146"/>
      <c r="L33" s="46"/>
      <c r="M33" s="146"/>
    </row>
    <row r="34" spans="1:18" s="44" customFormat="1" ht="24" customHeight="1">
      <c r="A34" s="124"/>
      <c r="B34" s="48"/>
      <c r="C34" s="48"/>
      <c r="D34" s="48"/>
      <c r="E34" s="125"/>
      <c r="F34" s="125"/>
      <c r="G34" s="125"/>
      <c r="H34" s="125"/>
      <c r="I34" s="125"/>
      <c r="J34" s="125"/>
      <c r="K34" s="125"/>
      <c r="L34" s="48"/>
      <c r="M34" s="48"/>
      <c r="P34" s="70"/>
      <c r="Q34" s="70"/>
      <c r="R34" s="70"/>
    </row>
    <row r="35" spans="1:18" s="44" customFormat="1" ht="24" customHeight="1">
      <c r="G35" s="153"/>
      <c r="H35" s="40"/>
      <c r="I35" s="153"/>
      <c r="J35" s="46"/>
      <c r="K35" s="153"/>
      <c r="L35" s="46"/>
      <c r="M35" s="153"/>
      <c r="P35" s="70"/>
      <c r="Q35" s="70"/>
      <c r="R35" s="70"/>
    </row>
    <row r="36" spans="1:18" s="44" customFormat="1" ht="24" customHeight="1">
      <c r="A36" s="545" t="str">
        <f>+'P20-28'!A356:M356</f>
        <v>(Sign) ……………………………………...........……………………………...……………. Authorized Director</v>
      </c>
      <c r="B36" s="545"/>
      <c r="C36" s="545"/>
      <c r="D36" s="545"/>
      <c r="E36" s="545"/>
      <c r="F36" s="545"/>
      <c r="G36" s="545"/>
      <c r="H36" s="545"/>
      <c r="I36" s="545"/>
      <c r="J36" s="545"/>
      <c r="K36" s="545"/>
      <c r="L36" s="545"/>
      <c r="M36" s="545"/>
      <c r="P36" s="70"/>
      <c r="Q36" s="70"/>
      <c r="R36" s="70"/>
    </row>
    <row r="37" spans="1:18" s="44" customFormat="1" ht="24" customHeight="1">
      <c r="A37" s="153"/>
      <c r="B37" s="153"/>
      <c r="C37" s="153" t="str">
        <f>+'P20-28'!C357</f>
        <v xml:space="preserve">                (                                                                                                                                )           </v>
      </c>
      <c r="D37" s="153"/>
      <c r="E37" s="153"/>
      <c r="F37" s="153"/>
      <c r="G37" s="153"/>
      <c r="H37" s="153"/>
      <c r="I37" s="153"/>
      <c r="J37" s="153"/>
      <c r="K37" s="70"/>
      <c r="L37" s="70"/>
      <c r="M37" s="70"/>
      <c r="P37" s="70"/>
      <c r="Q37" s="70"/>
      <c r="R37" s="70"/>
    </row>
    <row r="38" spans="1:18" s="44" customFormat="1" ht="27.95" customHeight="1">
      <c r="A38" s="546" t="s">
        <v>695</v>
      </c>
      <c r="B38" s="545"/>
      <c r="C38" s="545"/>
      <c r="D38" s="545"/>
      <c r="E38" s="545"/>
      <c r="F38" s="545"/>
      <c r="G38" s="545"/>
      <c r="H38" s="545"/>
      <c r="I38" s="545"/>
      <c r="J38" s="545"/>
      <c r="K38" s="545"/>
      <c r="L38" s="545"/>
      <c r="M38" s="545"/>
      <c r="P38" s="70"/>
      <c r="Q38" s="70"/>
      <c r="R38" s="70"/>
    </row>
    <row r="39" spans="1:18" s="44" customFormat="1" ht="27.95" customHeight="1">
      <c r="A39" s="153"/>
      <c r="E39" s="58"/>
      <c r="G39" s="46"/>
      <c r="H39" s="43"/>
      <c r="I39" s="46"/>
      <c r="J39" s="43"/>
      <c r="K39" s="46"/>
      <c r="L39" s="40"/>
      <c r="M39" s="46"/>
      <c r="P39" s="70"/>
      <c r="Q39" s="70"/>
      <c r="R39" s="70"/>
    </row>
    <row r="40" spans="1:18" ht="27.95" customHeight="1">
      <c r="A40" s="49" t="s">
        <v>1813</v>
      </c>
      <c r="B40" s="49"/>
      <c r="G40" s="153"/>
      <c r="H40" s="40"/>
      <c r="I40" s="153"/>
      <c r="J40" s="46"/>
      <c r="K40" s="153"/>
      <c r="L40" s="46"/>
      <c r="M40" s="153"/>
      <c r="N40" s="70"/>
      <c r="O40" s="70"/>
      <c r="P40" s="117"/>
      <c r="Q40" s="117"/>
      <c r="R40" s="117"/>
    </row>
    <row r="41" spans="1:18" ht="27.95" customHeight="1">
      <c r="A41" s="49" t="s">
        <v>1707</v>
      </c>
      <c r="B41" s="49"/>
      <c r="G41" s="153"/>
      <c r="H41" s="40"/>
      <c r="I41" s="153"/>
      <c r="J41" s="46"/>
      <c r="K41" s="153"/>
      <c r="L41" s="46"/>
      <c r="M41" s="153"/>
      <c r="N41" s="70"/>
      <c r="O41" s="70"/>
      <c r="P41" s="117"/>
      <c r="Q41" s="117"/>
      <c r="R41" s="117"/>
    </row>
    <row r="42" spans="1:18" ht="27.95" customHeight="1">
      <c r="A42" s="49" t="s">
        <v>1499</v>
      </c>
      <c r="G42" s="153"/>
      <c r="H42" s="40"/>
      <c r="I42" s="153"/>
      <c r="J42" s="46"/>
      <c r="K42" s="153"/>
      <c r="L42" s="46"/>
      <c r="M42" s="153"/>
      <c r="N42" s="70"/>
      <c r="O42" s="70"/>
      <c r="P42" s="117"/>
      <c r="Q42" s="117"/>
      <c r="R42" s="117"/>
    </row>
    <row r="43" spans="1:18" ht="27.95" customHeight="1">
      <c r="A43" s="49" t="s">
        <v>1500</v>
      </c>
      <c r="G43" s="153"/>
      <c r="H43" s="40"/>
      <c r="I43" s="153"/>
      <c r="J43" s="46"/>
      <c r="K43" s="153"/>
      <c r="L43" s="46"/>
      <c r="M43" s="153"/>
      <c r="N43" s="70"/>
      <c r="O43" s="70"/>
      <c r="P43" s="117"/>
      <c r="Q43" s="117"/>
      <c r="R43" s="117"/>
    </row>
    <row r="44" spans="1:18" ht="27.95" customHeight="1">
      <c r="A44" s="49" t="s">
        <v>1814</v>
      </c>
      <c r="B44" s="49"/>
      <c r="C44" s="49"/>
      <c r="D44" s="49"/>
      <c r="E44" s="49"/>
      <c r="F44" s="153"/>
      <c r="G44" s="153"/>
      <c r="H44" s="153"/>
      <c r="I44" s="40"/>
      <c r="J44" s="153"/>
      <c r="K44" s="45"/>
      <c r="L44" s="153"/>
      <c r="N44" s="70"/>
      <c r="O44" s="70"/>
      <c r="P44" s="117"/>
      <c r="Q44" s="117"/>
      <c r="R44" s="117"/>
    </row>
    <row r="45" spans="1:18" ht="27.95" customHeight="1">
      <c r="A45" s="49" t="s">
        <v>1015</v>
      </c>
      <c r="B45" s="49"/>
      <c r="C45" s="49"/>
      <c r="D45" s="49"/>
      <c r="E45" s="49"/>
      <c r="F45" s="153"/>
      <c r="G45" s="153"/>
      <c r="H45" s="153"/>
      <c r="I45" s="40"/>
      <c r="J45" s="153"/>
      <c r="K45" s="45"/>
      <c r="L45" s="153"/>
      <c r="N45" s="70"/>
      <c r="O45" s="70"/>
      <c r="P45" s="117"/>
      <c r="Q45" s="117"/>
      <c r="R45" s="117"/>
    </row>
    <row r="46" spans="1:18" ht="27.95" customHeight="1">
      <c r="A46" s="49" t="s">
        <v>1016</v>
      </c>
      <c r="B46" s="49"/>
      <c r="C46" s="49"/>
      <c r="D46" s="49"/>
      <c r="E46" s="49"/>
      <c r="F46" s="153"/>
      <c r="G46" s="153"/>
      <c r="H46" s="153"/>
      <c r="I46" s="40"/>
      <c r="J46" s="153"/>
      <c r="K46" s="45"/>
      <c r="L46" s="153"/>
      <c r="N46" s="70"/>
      <c r="O46" s="70"/>
      <c r="P46" s="117"/>
      <c r="Q46" s="117"/>
      <c r="R46" s="117"/>
    </row>
    <row r="47" spans="1:18" ht="27.95" customHeight="1">
      <c r="A47" s="49" t="s">
        <v>1018</v>
      </c>
      <c r="B47" s="49"/>
      <c r="C47" s="49"/>
      <c r="D47" s="49"/>
      <c r="E47" s="49"/>
      <c r="F47" s="153"/>
      <c r="G47" s="153"/>
      <c r="H47" s="153"/>
      <c r="I47" s="40"/>
      <c r="J47" s="153"/>
      <c r="K47" s="45"/>
      <c r="L47" s="153"/>
      <c r="N47" s="70"/>
      <c r="O47" s="70"/>
      <c r="P47" s="117"/>
      <c r="Q47" s="117"/>
      <c r="R47" s="117"/>
    </row>
    <row r="48" spans="1:18" ht="27.95" customHeight="1">
      <c r="A48" s="49" t="s">
        <v>1017</v>
      </c>
      <c r="B48" s="49"/>
      <c r="C48" s="49"/>
      <c r="D48" s="49"/>
      <c r="E48" s="49"/>
      <c r="G48" s="153"/>
      <c r="H48" s="40"/>
      <c r="I48" s="153"/>
      <c r="J48" s="46"/>
      <c r="K48" s="153"/>
      <c r="L48" s="46"/>
      <c r="M48" s="153"/>
      <c r="N48" s="70"/>
      <c r="O48" s="70"/>
      <c r="P48" s="117"/>
      <c r="Q48" s="117"/>
      <c r="R48" s="117"/>
    </row>
    <row r="49" spans="1:18" ht="27.95" customHeight="1">
      <c r="A49" s="153" t="s">
        <v>1815</v>
      </c>
      <c r="G49" s="153"/>
      <c r="H49" s="40"/>
      <c r="I49" s="153"/>
      <c r="J49" s="46"/>
      <c r="K49" s="153"/>
      <c r="L49" s="46"/>
      <c r="M49" s="153"/>
      <c r="N49" s="70"/>
      <c r="O49" s="70"/>
      <c r="P49" s="117"/>
      <c r="Q49" s="117"/>
      <c r="R49" s="117"/>
    </row>
    <row r="50" spans="1:18" ht="27.95" customHeight="1">
      <c r="A50" s="44" t="s">
        <v>2148</v>
      </c>
      <c r="G50" s="153"/>
      <c r="H50" s="40"/>
      <c r="I50" s="153"/>
      <c r="J50" s="46"/>
      <c r="K50" s="153"/>
      <c r="L50" s="46"/>
      <c r="M50" s="153"/>
      <c r="N50" s="70"/>
      <c r="O50" s="70"/>
      <c r="P50" s="117"/>
      <c r="Q50" s="117"/>
      <c r="R50" s="117"/>
    </row>
    <row r="51" spans="1:18" ht="27.95" customHeight="1">
      <c r="A51" s="44" t="s">
        <v>1518</v>
      </c>
      <c r="G51" s="153"/>
      <c r="H51" s="40"/>
      <c r="I51" s="153"/>
      <c r="J51" s="46"/>
      <c r="K51" s="153"/>
      <c r="L51" s="46"/>
      <c r="M51" s="153"/>
      <c r="N51" s="70"/>
      <c r="O51" s="70"/>
      <c r="P51" s="117"/>
      <c r="Q51" s="117"/>
      <c r="R51" s="117"/>
    </row>
    <row r="52" spans="1:18" ht="27.95" customHeight="1">
      <c r="A52" s="44" t="s">
        <v>1721</v>
      </c>
      <c r="G52" s="153"/>
      <c r="H52" s="40"/>
      <c r="I52" s="153"/>
      <c r="J52" s="46"/>
      <c r="K52" s="153"/>
      <c r="L52" s="46"/>
      <c r="M52" s="153"/>
      <c r="N52" s="70"/>
      <c r="O52" s="70"/>
      <c r="P52" s="117"/>
      <c r="Q52" s="117"/>
      <c r="R52" s="117"/>
    </row>
    <row r="53" spans="1:18" ht="27.95" customHeight="1">
      <c r="A53" s="49" t="s">
        <v>1287</v>
      </c>
      <c r="B53" s="250"/>
      <c r="C53" s="250"/>
      <c r="D53" s="250"/>
      <c r="E53" s="250"/>
      <c r="F53" s="250"/>
      <c r="G53" s="250"/>
      <c r="H53" s="250"/>
      <c r="I53" s="40"/>
      <c r="J53" s="245"/>
      <c r="K53" s="45"/>
      <c r="L53" s="245"/>
      <c r="N53" s="70"/>
      <c r="O53" s="70"/>
      <c r="P53" s="117"/>
      <c r="Q53" s="117"/>
      <c r="R53" s="117"/>
    </row>
    <row r="54" spans="1:18" ht="27.95" customHeight="1">
      <c r="A54" s="49" t="s">
        <v>1501</v>
      </c>
      <c r="B54" s="250"/>
      <c r="C54" s="250"/>
      <c r="D54" s="250"/>
      <c r="E54" s="250"/>
      <c r="F54" s="250"/>
      <c r="G54" s="250"/>
      <c r="H54" s="250"/>
      <c r="I54" s="40"/>
      <c r="J54" s="245"/>
      <c r="K54" s="45"/>
      <c r="L54" s="245"/>
      <c r="N54" s="70"/>
      <c r="O54" s="70"/>
      <c r="P54" s="117"/>
      <c r="Q54" s="117"/>
      <c r="R54" s="117"/>
    </row>
    <row r="55" spans="1:18" ht="27.95" customHeight="1">
      <c r="A55" s="49"/>
      <c r="B55" s="49"/>
      <c r="C55" s="250"/>
      <c r="D55" s="49"/>
      <c r="E55" s="49"/>
      <c r="F55" s="245"/>
      <c r="G55" s="245"/>
      <c r="H55" s="245"/>
      <c r="I55" s="40"/>
      <c r="J55" s="245"/>
      <c r="K55" s="552" t="s">
        <v>127</v>
      </c>
      <c r="L55" s="552"/>
      <c r="M55" s="552"/>
      <c r="N55" s="70"/>
      <c r="O55" s="70"/>
      <c r="P55" s="117"/>
      <c r="Q55" s="117"/>
      <c r="R55" s="117"/>
    </row>
    <row r="56" spans="1:18" ht="27.95" customHeight="1">
      <c r="A56" s="49"/>
      <c r="B56" s="49"/>
      <c r="C56" s="253"/>
      <c r="D56" s="49"/>
      <c r="E56" s="49"/>
      <c r="F56" s="245"/>
      <c r="G56" s="245"/>
      <c r="H56" s="245"/>
      <c r="I56" s="40"/>
      <c r="J56" s="245"/>
      <c r="K56" s="252" t="s">
        <v>1282</v>
      </c>
      <c r="L56" s="252"/>
      <c r="M56" s="252" t="s">
        <v>1283</v>
      </c>
      <c r="N56" s="70"/>
      <c r="O56" s="70"/>
      <c r="P56" s="117"/>
      <c r="Q56" s="117"/>
      <c r="R56" s="117"/>
    </row>
    <row r="57" spans="1:18" ht="27.95" customHeight="1">
      <c r="A57" s="49"/>
      <c r="B57" s="49"/>
      <c r="C57" s="253"/>
      <c r="D57" s="49"/>
      <c r="E57" s="49"/>
      <c r="F57" s="245"/>
      <c r="G57" s="245"/>
      <c r="H57" s="245"/>
      <c r="I57" s="40"/>
      <c r="J57" s="245"/>
      <c r="K57" s="251" t="s">
        <v>1281</v>
      </c>
      <c r="L57" s="252"/>
      <c r="M57" s="251" t="s">
        <v>1284</v>
      </c>
      <c r="N57" s="70"/>
      <c r="O57" s="70"/>
      <c r="P57" s="117"/>
      <c r="Q57" s="117"/>
      <c r="R57" s="117"/>
    </row>
    <row r="58" spans="1:18" ht="27.95" customHeight="1">
      <c r="A58" s="49"/>
      <c r="B58" s="117"/>
      <c r="C58" s="117"/>
      <c r="D58" s="250"/>
      <c r="E58" s="49"/>
      <c r="F58" s="245"/>
      <c r="G58" s="245"/>
      <c r="H58" s="245"/>
      <c r="I58" s="40"/>
      <c r="J58" s="245"/>
      <c r="K58" s="250"/>
      <c r="L58" s="250"/>
      <c r="M58" s="250"/>
      <c r="N58" s="70"/>
      <c r="O58" s="70"/>
      <c r="P58" s="117"/>
      <c r="Q58" s="117"/>
      <c r="R58" s="117"/>
    </row>
    <row r="59" spans="1:18" ht="27.95" customHeight="1">
      <c r="A59" s="245" t="s">
        <v>1335</v>
      </c>
      <c r="B59" s="117"/>
      <c r="C59" s="117"/>
      <c r="D59" s="253"/>
      <c r="E59" s="49"/>
      <c r="F59" s="245"/>
      <c r="G59" s="245"/>
      <c r="H59" s="245"/>
      <c r="I59" s="40"/>
      <c r="J59" s="245"/>
      <c r="K59" s="82">
        <v>174446886.66999999</v>
      </c>
      <c r="L59" s="82"/>
      <c r="M59" s="82">
        <v>187116091.66</v>
      </c>
      <c r="N59" s="70"/>
      <c r="O59" s="70"/>
      <c r="P59" s="117"/>
      <c r="Q59" s="117"/>
      <c r="R59" s="117"/>
    </row>
    <row r="60" spans="1:18" ht="27.95" customHeight="1">
      <c r="A60" s="245" t="s">
        <v>701</v>
      </c>
      <c r="B60" s="117"/>
      <c r="C60" s="117"/>
      <c r="D60" s="253"/>
      <c r="E60" s="49"/>
      <c r="F60" s="245"/>
      <c r="G60" s="245"/>
      <c r="H60" s="245"/>
      <c r="I60" s="40"/>
      <c r="J60" s="245"/>
      <c r="K60" s="82">
        <v>3426494.19</v>
      </c>
      <c r="L60" s="82"/>
      <c r="M60" s="82">
        <v>4435725.03</v>
      </c>
      <c r="N60" s="70"/>
      <c r="O60" s="70"/>
      <c r="P60" s="117"/>
      <c r="Q60" s="117"/>
      <c r="R60" s="117"/>
    </row>
    <row r="61" spans="1:18" ht="27.95" customHeight="1">
      <c r="A61" s="245" t="s">
        <v>1253</v>
      </c>
      <c r="B61" s="117"/>
      <c r="C61" s="117"/>
      <c r="D61" s="253"/>
      <c r="E61" s="49"/>
      <c r="F61" s="245"/>
      <c r="G61" s="245"/>
      <c r="H61" s="245"/>
      <c r="I61" s="40"/>
      <c r="J61" s="245"/>
      <c r="K61" s="60">
        <v>-1187084.56</v>
      </c>
      <c r="L61" s="82"/>
      <c r="M61" s="60">
        <v>-1187084.56</v>
      </c>
      <c r="N61" s="70"/>
      <c r="O61" s="70"/>
      <c r="P61" s="117"/>
      <c r="Q61" s="117"/>
      <c r="R61" s="117"/>
    </row>
    <row r="62" spans="1:18" ht="27.95" customHeight="1" thickBot="1">
      <c r="A62" s="245" t="s">
        <v>1816</v>
      </c>
      <c r="B62" s="49"/>
      <c r="C62" s="49"/>
      <c r="D62" s="49"/>
      <c r="E62" s="49"/>
      <c r="F62" s="245"/>
      <c r="G62" s="245"/>
      <c r="H62" s="245"/>
      <c r="I62" s="40"/>
      <c r="J62" s="245"/>
      <c r="K62" s="94">
        <f>SUM(K59:K61)</f>
        <v>176686296.29999998</v>
      </c>
      <c r="L62" s="82"/>
      <c r="M62" s="94">
        <f>SUM(M59:M61)</f>
        <v>190364732.13</v>
      </c>
      <c r="N62" s="70"/>
      <c r="O62" s="70"/>
      <c r="P62" s="117"/>
      <c r="Q62" s="117"/>
      <c r="R62" s="117"/>
    </row>
    <row r="63" spans="1:18" ht="27.95" customHeight="1" thickTop="1">
      <c r="A63" s="266"/>
      <c r="B63" s="49"/>
      <c r="C63" s="49"/>
      <c r="D63" s="49"/>
      <c r="E63" s="49"/>
      <c r="F63" s="266"/>
      <c r="G63" s="266"/>
      <c r="H63" s="266"/>
      <c r="I63" s="40"/>
      <c r="J63" s="266"/>
      <c r="K63" s="222"/>
      <c r="L63" s="82"/>
      <c r="M63" s="222"/>
      <c r="N63" s="70"/>
      <c r="O63" s="70"/>
      <c r="P63" s="117"/>
      <c r="Q63" s="117"/>
      <c r="R63" s="117"/>
    </row>
    <row r="64" spans="1:18" ht="27.95" customHeight="1">
      <c r="A64" s="266"/>
      <c r="B64" s="49"/>
      <c r="C64" s="49"/>
      <c r="D64" s="49"/>
      <c r="E64" s="49"/>
      <c r="F64" s="266"/>
      <c r="G64" s="266"/>
      <c r="H64" s="266"/>
      <c r="I64" s="40"/>
      <c r="J64" s="266"/>
      <c r="K64" s="222"/>
      <c r="L64" s="82"/>
      <c r="M64" s="222"/>
      <c r="N64" s="70"/>
      <c r="O64" s="70"/>
      <c r="P64" s="117"/>
      <c r="Q64" s="117"/>
      <c r="R64" s="117"/>
    </row>
    <row r="65" spans="1:18" ht="27.95" customHeight="1">
      <c r="A65" s="266"/>
      <c r="B65" s="49"/>
      <c r="C65" s="49"/>
      <c r="D65" s="49"/>
      <c r="E65" s="49"/>
      <c r="F65" s="266"/>
      <c r="G65" s="266"/>
      <c r="H65" s="266"/>
      <c r="I65" s="40"/>
      <c r="J65" s="266"/>
      <c r="K65" s="222"/>
      <c r="L65" s="82"/>
      <c r="M65" s="222"/>
      <c r="N65" s="70"/>
      <c r="O65" s="70"/>
      <c r="P65" s="117"/>
      <c r="Q65" s="117"/>
      <c r="R65" s="117"/>
    </row>
    <row r="66" spans="1:18" ht="27.95" customHeight="1">
      <c r="A66" s="291"/>
      <c r="B66" s="49"/>
      <c r="C66" s="49"/>
      <c r="D66" s="49"/>
      <c r="E66" s="49"/>
      <c r="F66" s="291"/>
      <c r="G66" s="291"/>
      <c r="H66" s="291"/>
      <c r="I66" s="40"/>
      <c r="J66" s="291"/>
      <c r="K66" s="222"/>
      <c r="L66" s="82"/>
      <c r="M66" s="222"/>
      <c r="N66" s="70"/>
      <c r="O66" s="70"/>
      <c r="P66" s="117"/>
      <c r="Q66" s="117"/>
      <c r="R66" s="117"/>
    </row>
    <row r="67" spans="1:18" s="49" customFormat="1" ht="27.9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</row>
    <row r="68" spans="1:18" s="49" customFormat="1" ht="27.95" customHeight="1">
      <c r="A68" s="545" t="str">
        <f>+A36</f>
        <v>(Sign) ……………………………………...........……………………………...……………. Authorized Director</v>
      </c>
      <c r="B68" s="545"/>
      <c r="C68" s="545"/>
      <c r="D68" s="545"/>
      <c r="E68" s="545"/>
      <c r="F68" s="545"/>
      <c r="G68" s="545"/>
      <c r="H68" s="545"/>
      <c r="I68" s="545"/>
      <c r="J68" s="545"/>
      <c r="K68" s="545"/>
      <c r="L68" s="545"/>
      <c r="M68" s="545"/>
    </row>
    <row r="69" spans="1:18" s="49" customFormat="1" ht="27.95" customHeight="1">
      <c r="A69" s="44"/>
      <c r="B69" s="44"/>
      <c r="C69" s="44" t="str">
        <f>+C37</f>
        <v xml:space="preserve">                (                                                                                                                                )           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8" ht="23.45" customHeight="1">
      <c r="A70" s="546" t="s">
        <v>1147</v>
      </c>
      <c r="B70" s="545"/>
      <c r="C70" s="545"/>
      <c r="D70" s="545"/>
      <c r="E70" s="545"/>
      <c r="F70" s="545"/>
      <c r="G70" s="545"/>
      <c r="H70" s="545"/>
      <c r="I70" s="545"/>
      <c r="J70" s="545"/>
      <c r="K70" s="545"/>
      <c r="L70" s="545"/>
      <c r="M70" s="545"/>
      <c r="N70" s="70"/>
      <c r="O70" s="70"/>
      <c r="P70" s="117"/>
      <c r="Q70" s="117"/>
      <c r="R70" s="117"/>
    </row>
    <row r="71" spans="1:18" ht="23.45" customHeight="1">
      <c r="A71" s="49"/>
      <c r="B71" s="49"/>
      <c r="C71" s="49"/>
      <c r="D71" s="49"/>
      <c r="E71" s="49"/>
      <c r="F71" s="153"/>
      <c r="G71" s="153"/>
      <c r="H71" s="153"/>
      <c r="I71" s="40"/>
      <c r="J71" s="153"/>
      <c r="K71" s="45"/>
      <c r="L71" s="153"/>
      <c r="N71" s="70"/>
      <c r="O71" s="70"/>
      <c r="P71" s="117"/>
      <c r="Q71" s="117"/>
      <c r="R71" s="117"/>
    </row>
    <row r="72" spans="1:18" ht="23.45" customHeight="1">
      <c r="A72" s="153" t="s">
        <v>1306</v>
      </c>
      <c r="N72" s="70"/>
      <c r="O72" s="70"/>
      <c r="P72" s="117"/>
      <c r="Q72" s="117"/>
      <c r="R72" s="117"/>
    </row>
    <row r="73" spans="1:18" ht="23.45" customHeight="1">
      <c r="E73" s="153"/>
      <c r="F73" s="153"/>
      <c r="G73" s="544" t="s">
        <v>127</v>
      </c>
      <c r="H73" s="544"/>
      <c r="I73" s="544"/>
      <c r="J73" s="544"/>
      <c r="K73" s="544"/>
      <c r="L73" s="544"/>
      <c r="M73" s="544"/>
      <c r="N73" s="70"/>
      <c r="O73" s="70"/>
      <c r="P73" s="117"/>
      <c r="Q73" s="117"/>
      <c r="R73" s="117"/>
    </row>
    <row r="74" spans="1:18" ht="23.45" customHeight="1">
      <c r="E74" s="153"/>
      <c r="F74" s="153"/>
      <c r="G74" s="548" t="s">
        <v>174</v>
      </c>
      <c r="H74" s="548"/>
      <c r="I74" s="548"/>
      <c r="J74" s="154"/>
      <c r="K74" s="548" t="s">
        <v>186</v>
      </c>
      <c r="L74" s="548"/>
      <c r="M74" s="548"/>
      <c r="N74" s="70"/>
      <c r="O74" s="70"/>
      <c r="P74" s="117"/>
      <c r="Q74" s="117"/>
      <c r="R74" s="117"/>
    </row>
    <row r="75" spans="1:18" ht="23.45" customHeight="1">
      <c r="E75" s="154"/>
      <c r="F75" s="153"/>
      <c r="G75" s="156" t="str">
        <f>+G9</f>
        <v>June 30, 2021</v>
      </c>
      <c r="H75" s="57"/>
      <c r="I75" s="156" t="str">
        <f>+I9</f>
        <v>December 31, 2020</v>
      </c>
      <c r="J75" s="154"/>
      <c r="K75" s="156" t="str">
        <f>+K9</f>
        <v>June 30, 2021</v>
      </c>
      <c r="L75" s="57"/>
      <c r="M75" s="156" t="str">
        <f>+M9</f>
        <v>December 31, 2020</v>
      </c>
      <c r="N75" s="70"/>
      <c r="O75" s="70"/>
      <c r="P75" s="117"/>
      <c r="Q75" s="117"/>
      <c r="R75" s="117"/>
    </row>
    <row r="76" spans="1:18" ht="23.45" customHeight="1">
      <c r="A76" s="153" t="s">
        <v>187</v>
      </c>
      <c r="E76" s="58"/>
      <c r="G76" s="342">
        <v>124498228.94</v>
      </c>
      <c r="H76" s="40"/>
      <c r="I76" s="342">
        <v>158392274.88</v>
      </c>
      <c r="J76" s="40"/>
      <c r="K76" s="342">
        <v>7275622.0700000003</v>
      </c>
      <c r="L76" s="42"/>
      <c r="M76" s="342">
        <v>0</v>
      </c>
      <c r="N76" s="70"/>
      <c r="O76" s="70"/>
      <c r="P76" s="117"/>
      <c r="Q76" s="117"/>
      <c r="R76" s="117"/>
    </row>
    <row r="77" spans="1:18" ht="23.45" customHeight="1">
      <c r="A77" s="153" t="s">
        <v>188</v>
      </c>
      <c r="E77" s="58"/>
      <c r="G77" s="342">
        <v>28552682.359999999</v>
      </c>
      <c r="H77" s="40"/>
      <c r="I77" s="342">
        <v>29567695.09</v>
      </c>
      <c r="J77" s="40"/>
      <c r="K77" s="342">
        <v>17837355.530000001</v>
      </c>
      <c r="L77" s="40"/>
      <c r="M77" s="342">
        <v>11097892.1</v>
      </c>
      <c r="N77" s="70"/>
      <c r="O77" s="70"/>
      <c r="P77" s="117"/>
      <c r="Q77" s="117"/>
      <c r="R77" s="117"/>
    </row>
    <row r="78" spans="1:18" ht="23.45" customHeight="1">
      <c r="A78" s="153" t="s">
        <v>189</v>
      </c>
      <c r="E78" s="58"/>
      <c r="G78" s="342">
        <v>17352744.870000001</v>
      </c>
      <c r="H78" s="40"/>
      <c r="I78" s="342">
        <v>16554317.59</v>
      </c>
      <c r="J78" s="40"/>
      <c r="K78" s="342">
        <v>9021479.6199999992</v>
      </c>
      <c r="L78" s="40"/>
      <c r="M78" s="342">
        <v>7546412.6400000006</v>
      </c>
      <c r="N78" s="70"/>
      <c r="O78" s="70"/>
      <c r="P78" s="117"/>
      <c r="Q78" s="117"/>
      <c r="R78" s="117"/>
    </row>
    <row r="79" spans="1:18" ht="23.45" customHeight="1">
      <c r="A79" s="153" t="s">
        <v>153</v>
      </c>
      <c r="E79" s="58"/>
      <c r="G79" s="342">
        <v>1971623.8</v>
      </c>
      <c r="H79" s="40"/>
      <c r="I79" s="342">
        <v>832234.86</v>
      </c>
      <c r="J79" s="40"/>
      <c r="K79" s="342">
        <v>17820692.02</v>
      </c>
      <c r="L79" s="49"/>
      <c r="M79" s="342">
        <v>13038422.490000002</v>
      </c>
      <c r="N79" s="70"/>
      <c r="O79" s="70"/>
      <c r="P79" s="117"/>
      <c r="Q79" s="117"/>
      <c r="R79" s="117"/>
    </row>
    <row r="80" spans="1:18" ht="23.45" customHeight="1">
      <c r="A80" s="153" t="s">
        <v>190</v>
      </c>
      <c r="E80" s="58"/>
      <c r="G80" s="352">
        <v>205971863.37</v>
      </c>
      <c r="H80" s="40"/>
      <c r="I80" s="352">
        <v>131634102.91</v>
      </c>
      <c r="J80" s="40"/>
      <c r="K80" s="352">
        <v>118190005.92</v>
      </c>
      <c r="L80" s="40"/>
      <c r="M80" s="352">
        <v>114930413.23</v>
      </c>
      <c r="N80" s="70"/>
      <c r="O80" s="70"/>
      <c r="P80" s="117"/>
      <c r="Q80" s="117"/>
      <c r="R80" s="117"/>
    </row>
    <row r="81" spans="1:18" s="48" customFormat="1" ht="23.45" customHeight="1">
      <c r="A81" s="153" t="s">
        <v>191</v>
      </c>
      <c r="B81" s="44"/>
      <c r="C81" s="44"/>
      <c r="D81" s="44"/>
      <c r="E81" s="58"/>
      <c r="F81" s="44"/>
      <c r="G81" s="42">
        <f>SUM(G76:G80)</f>
        <v>378347143.34000003</v>
      </c>
      <c r="H81" s="43"/>
      <c r="I81" s="42">
        <f>SUM(I76:I80)</f>
        <v>336980625.33000004</v>
      </c>
      <c r="J81" s="43"/>
      <c r="K81" s="42">
        <f>SUM(K76:K80)</f>
        <v>170145155.16</v>
      </c>
      <c r="L81" s="40"/>
      <c r="M81" s="42">
        <f>SUM(M76:M80)</f>
        <v>146613140.46000001</v>
      </c>
    </row>
    <row r="82" spans="1:18" s="48" customFormat="1" ht="23.45" customHeight="1">
      <c r="A82" s="210" t="s">
        <v>1208</v>
      </c>
      <c r="B82" s="44"/>
      <c r="C82" s="44"/>
      <c r="D82" s="44"/>
      <c r="E82" s="58"/>
      <c r="F82" s="44"/>
      <c r="G82" s="60">
        <v>-35427395.329999998</v>
      </c>
      <c r="H82" s="45"/>
      <c r="I82" s="60">
        <v>-34808076.859999999</v>
      </c>
      <c r="J82" s="43"/>
      <c r="K82" s="353">
        <v>-47020334.890000001</v>
      </c>
      <c r="L82" s="40"/>
      <c r="M82" s="353">
        <v>-45391785.479999997</v>
      </c>
    </row>
    <row r="83" spans="1:18" s="48" customFormat="1" ht="23.45" customHeight="1" thickBot="1">
      <c r="A83" s="153" t="s">
        <v>192</v>
      </c>
      <c r="B83" s="44"/>
      <c r="C83" s="44"/>
      <c r="D83" s="44"/>
      <c r="E83" s="58"/>
      <c r="F83" s="44"/>
      <c r="G83" s="54">
        <f>SUM(G81:G82)</f>
        <v>342919748.01000005</v>
      </c>
      <c r="H83" s="43"/>
      <c r="I83" s="53">
        <f>SUM(I81:I82)</f>
        <v>302172548.47000003</v>
      </c>
      <c r="J83" s="43"/>
      <c r="K83" s="54">
        <f>SUM(K81:K82)</f>
        <v>123124820.27</v>
      </c>
      <c r="L83" s="40"/>
      <c r="M83" s="53">
        <f>SUM(M81:M82)</f>
        <v>101221354.98000002</v>
      </c>
    </row>
    <row r="84" spans="1:18" ht="20.100000000000001" customHeight="1" thickTop="1">
      <c r="A84" s="49"/>
      <c r="B84" s="49"/>
      <c r="C84" s="49"/>
      <c r="D84" s="49"/>
      <c r="E84" s="49"/>
      <c r="F84" s="245"/>
      <c r="G84" s="245"/>
      <c r="H84" s="245"/>
      <c r="I84" s="40"/>
      <c r="J84" s="245"/>
      <c r="K84" s="117"/>
      <c r="L84" s="117"/>
      <c r="M84" s="117"/>
      <c r="N84" s="70"/>
      <c r="O84" s="70"/>
      <c r="P84" s="117"/>
      <c r="Q84" s="117"/>
      <c r="R84" s="117"/>
    </row>
    <row r="85" spans="1:18" ht="23.45" customHeight="1">
      <c r="A85" s="19" t="s">
        <v>1307</v>
      </c>
      <c r="N85" s="70"/>
      <c r="O85" s="70"/>
      <c r="P85" s="117"/>
      <c r="Q85" s="117"/>
      <c r="R85" s="117"/>
    </row>
    <row r="86" spans="1:18" ht="23.45" customHeight="1">
      <c r="A86" s="153" t="s">
        <v>1308</v>
      </c>
      <c r="N86" s="70"/>
      <c r="O86" s="70"/>
      <c r="P86" s="117"/>
      <c r="Q86" s="117"/>
      <c r="R86" s="117"/>
    </row>
    <row r="87" spans="1:18" ht="23.45" customHeight="1">
      <c r="A87" s="70"/>
      <c r="G87" s="544" t="s">
        <v>127</v>
      </c>
      <c r="H87" s="544"/>
      <c r="I87" s="544"/>
      <c r="J87" s="544"/>
      <c r="K87" s="544"/>
      <c r="L87" s="544"/>
      <c r="M87" s="544"/>
      <c r="N87" s="70"/>
      <c r="O87" s="70"/>
      <c r="P87" s="117"/>
      <c r="Q87" s="117"/>
      <c r="R87" s="117"/>
    </row>
    <row r="88" spans="1:18" ht="23.45" customHeight="1">
      <c r="G88" s="548" t="s">
        <v>174</v>
      </c>
      <c r="H88" s="548"/>
      <c r="I88" s="548"/>
      <c r="J88" s="154"/>
      <c r="K88" s="548" t="s">
        <v>186</v>
      </c>
      <c r="L88" s="548"/>
      <c r="M88" s="548"/>
      <c r="N88" s="70"/>
      <c r="O88" s="70"/>
      <c r="P88" s="117"/>
      <c r="Q88" s="117"/>
      <c r="R88" s="117"/>
    </row>
    <row r="89" spans="1:18" ht="23.45" customHeight="1">
      <c r="G89" s="156" t="str">
        <f>+G75</f>
        <v>June 30, 2021</v>
      </c>
      <c r="H89" s="57"/>
      <c r="I89" s="156" t="str">
        <f>+I75</f>
        <v>December 31, 2020</v>
      </c>
      <c r="J89" s="154"/>
      <c r="K89" s="156" t="str">
        <f>+K75</f>
        <v>June 30, 2021</v>
      </c>
      <c r="L89" s="57"/>
      <c r="M89" s="156" t="str">
        <f>+I89</f>
        <v>December 31, 2020</v>
      </c>
      <c r="N89" s="70"/>
      <c r="O89" s="70"/>
      <c r="P89" s="117"/>
      <c r="Q89" s="117"/>
      <c r="R89" s="117"/>
    </row>
    <row r="90" spans="1:18" ht="23.45" customHeight="1">
      <c r="A90" s="153" t="s">
        <v>194</v>
      </c>
      <c r="E90" s="58"/>
      <c r="G90" s="342">
        <v>10648506591.66</v>
      </c>
      <c r="H90" s="40"/>
      <c r="I90" s="342">
        <v>13972564484.860001</v>
      </c>
      <c r="J90" s="40"/>
      <c r="K90" s="342">
        <v>12961306450.99</v>
      </c>
      <c r="L90" s="40"/>
      <c r="M90" s="342">
        <v>16883114759.67</v>
      </c>
      <c r="N90" s="70"/>
      <c r="O90" s="70"/>
      <c r="P90" s="117"/>
      <c r="Q90" s="117"/>
      <c r="R90" s="117"/>
    </row>
    <row r="91" spans="1:18" ht="23.45" customHeight="1">
      <c r="A91" s="153"/>
      <c r="E91" s="58"/>
      <c r="G91" s="42"/>
      <c r="H91" s="40"/>
      <c r="I91" s="42"/>
      <c r="J91" s="40"/>
      <c r="K91" s="42"/>
      <c r="L91" s="40"/>
      <c r="M91" s="42"/>
      <c r="N91" s="70"/>
      <c r="O91" s="70"/>
      <c r="P91" s="117"/>
      <c r="Q91" s="117"/>
      <c r="R91" s="117"/>
    </row>
    <row r="92" spans="1:18" ht="23.45" customHeight="1">
      <c r="A92" s="153" t="s">
        <v>506</v>
      </c>
      <c r="E92" s="58"/>
      <c r="G92" s="342">
        <v>7935310949.1400003</v>
      </c>
      <c r="H92" s="40"/>
      <c r="I92" s="342">
        <v>11182527213.549999</v>
      </c>
      <c r="J92" s="40"/>
      <c r="K92" s="342">
        <v>10315417408.139999</v>
      </c>
      <c r="L92" s="40"/>
      <c r="M92" s="342">
        <v>14123443457.879999</v>
      </c>
      <c r="N92" s="70"/>
      <c r="O92" s="70"/>
      <c r="P92" s="117"/>
      <c r="Q92" s="117"/>
      <c r="R92" s="117"/>
    </row>
    <row r="93" spans="1:18" ht="23.45" customHeight="1">
      <c r="A93" s="153" t="s">
        <v>364</v>
      </c>
      <c r="E93" s="58"/>
      <c r="G93" s="60">
        <v>-7661170507.4499998</v>
      </c>
      <c r="H93" s="40"/>
      <c r="I93" s="60">
        <v>-10884002832.879999</v>
      </c>
      <c r="J93" s="40"/>
      <c r="K93" s="60">
        <v>-10025389287.98</v>
      </c>
      <c r="L93" s="40"/>
      <c r="M93" s="60">
        <v>-13865163493.870001</v>
      </c>
      <c r="N93" s="70"/>
      <c r="O93" s="70"/>
      <c r="P93" s="117"/>
      <c r="Q93" s="117"/>
      <c r="R93" s="117"/>
    </row>
    <row r="94" spans="1:18" ht="23.45" customHeight="1">
      <c r="A94" s="153" t="s">
        <v>608</v>
      </c>
      <c r="E94" s="58"/>
      <c r="G94" s="42">
        <f>SUM(G92:G93)</f>
        <v>274140441.69000053</v>
      </c>
      <c r="H94" s="40"/>
      <c r="I94" s="40">
        <f>SUM(I92:I93)</f>
        <v>298524380.67000008</v>
      </c>
      <c r="J94" s="40"/>
      <c r="K94" s="42">
        <f>SUM(K92:K93)</f>
        <v>290028120.15999985</v>
      </c>
      <c r="L94" s="40"/>
      <c r="M94" s="40">
        <f>SUM(M92:M93)</f>
        <v>258279964.00999832</v>
      </c>
      <c r="N94" s="70"/>
      <c r="O94" s="70"/>
      <c r="P94" s="117"/>
      <c r="Q94" s="117"/>
      <c r="R94" s="117"/>
    </row>
    <row r="95" spans="1:18" ht="23.45" customHeight="1">
      <c r="A95" s="210" t="s">
        <v>1208</v>
      </c>
      <c r="E95" s="58"/>
      <c r="G95" s="60">
        <v>-48724799.149999999</v>
      </c>
      <c r="H95" s="40"/>
      <c r="I95" s="60">
        <v>-48724799.149999999</v>
      </c>
      <c r="J95" s="40"/>
      <c r="K95" s="60">
        <v>-48724799.149999999</v>
      </c>
      <c r="L95" s="40"/>
      <c r="M95" s="60">
        <v>-48724799.149999999</v>
      </c>
      <c r="N95" s="70"/>
      <c r="O95" s="70"/>
      <c r="P95" s="117"/>
      <c r="Q95" s="117"/>
      <c r="R95" s="117"/>
    </row>
    <row r="96" spans="1:18" ht="23.45" customHeight="1" thickBot="1">
      <c r="A96" s="44" t="s">
        <v>609</v>
      </c>
      <c r="E96" s="58"/>
      <c r="G96" s="54">
        <f>SUM(G94:G95)</f>
        <v>225415642.54000053</v>
      </c>
      <c r="H96" s="40"/>
      <c r="I96" s="53">
        <f>SUM(I94:I95)</f>
        <v>249799581.52000007</v>
      </c>
      <c r="J96" s="40"/>
      <c r="K96" s="54">
        <f>SUM(K94:K95)</f>
        <v>241303321.00999984</v>
      </c>
      <c r="L96" s="40"/>
      <c r="M96" s="53">
        <f>SUM(M94:M95)</f>
        <v>209555164.85999832</v>
      </c>
      <c r="N96" s="70"/>
      <c r="O96" s="70"/>
      <c r="P96" s="117"/>
      <c r="Q96" s="117"/>
      <c r="R96" s="117"/>
    </row>
    <row r="97" spans="1:18" s="48" customFormat="1" ht="18" customHeight="1" thickTop="1">
      <c r="A97" s="245"/>
      <c r="B97" s="44"/>
      <c r="C97" s="44"/>
      <c r="D97" s="44"/>
      <c r="E97" s="58"/>
      <c r="F97" s="44"/>
      <c r="G97" s="146"/>
      <c r="H97" s="43"/>
      <c r="I97" s="46"/>
      <c r="J97" s="43"/>
      <c r="K97" s="46"/>
      <c r="L97" s="40"/>
      <c r="M97" s="46"/>
    </row>
    <row r="98" spans="1:18" ht="23.45" customHeight="1">
      <c r="A98" s="44" t="s">
        <v>1817</v>
      </c>
      <c r="E98" s="58"/>
      <c r="G98" s="153"/>
      <c r="H98" s="40"/>
      <c r="I98" s="46"/>
      <c r="J98" s="40"/>
      <c r="K98" s="153"/>
      <c r="L98" s="40"/>
      <c r="M98" s="46"/>
      <c r="N98" s="70"/>
      <c r="O98" s="70"/>
      <c r="P98" s="117"/>
      <c r="Q98" s="117"/>
      <c r="R98" s="117"/>
    </row>
    <row r="99" spans="1:18" ht="23.45" customHeight="1">
      <c r="A99" s="44" t="s">
        <v>2149</v>
      </c>
      <c r="E99" s="58"/>
      <c r="G99" s="153"/>
      <c r="H99" s="43"/>
      <c r="I99" s="46"/>
      <c r="J99" s="43"/>
      <c r="K99" s="153"/>
      <c r="L99" s="40"/>
      <c r="M99" s="46"/>
      <c r="N99" s="70"/>
      <c r="O99" s="70"/>
      <c r="P99" s="117"/>
      <c r="Q99" s="117"/>
      <c r="R99" s="117"/>
    </row>
    <row r="100" spans="1:18" ht="23.45" customHeight="1">
      <c r="A100" s="44" t="s">
        <v>1336</v>
      </c>
      <c r="E100" s="58"/>
      <c r="G100" s="153"/>
      <c r="H100" s="43"/>
      <c r="I100" s="46"/>
      <c r="J100" s="43"/>
      <c r="K100" s="153"/>
      <c r="L100" s="40"/>
      <c r="M100" s="46"/>
      <c r="N100" s="70"/>
      <c r="O100" s="70"/>
      <c r="P100" s="117"/>
      <c r="Q100" s="117"/>
      <c r="R100" s="117"/>
    </row>
    <row r="101" spans="1:18" ht="23.45" customHeight="1">
      <c r="A101" s="44" t="s">
        <v>706</v>
      </c>
      <c r="E101" s="58"/>
      <c r="G101" s="153"/>
      <c r="H101" s="40"/>
      <c r="I101" s="153"/>
      <c r="J101" s="46"/>
      <c r="K101" s="153"/>
      <c r="L101" s="46"/>
      <c r="M101" s="153"/>
      <c r="N101" s="70"/>
      <c r="O101" s="70"/>
      <c r="P101" s="117"/>
      <c r="Q101" s="117"/>
      <c r="R101" s="117"/>
    </row>
    <row r="102" spans="1:18" ht="23.45" customHeight="1">
      <c r="A102" s="44" t="s">
        <v>1818</v>
      </c>
      <c r="N102" s="70"/>
      <c r="O102" s="70"/>
      <c r="P102" s="117"/>
      <c r="Q102" s="117"/>
      <c r="R102" s="117"/>
    </row>
    <row r="103" spans="1:18" ht="23.45" customHeight="1">
      <c r="A103" s="44" t="s">
        <v>1337</v>
      </c>
      <c r="N103" s="70"/>
      <c r="O103" s="70"/>
      <c r="P103" s="117"/>
      <c r="Q103" s="117"/>
      <c r="R103" s="117"/>
    </row>
    <row r="104" spans="1:18" ht="23.45" customHeight="1">
      <c r="A104" s="44" t="s">
        <v>992</v>
      </c>
      <c r="N104" s="70"/>
      <c r="O104" s="70"/>
      <c r="P104" s="117"/>
      <c r="Q104" s="117"/>
      <c r="R104" s="117"/>
    </row>
    <row r="105" spans="1:18" ht="23.45" customHeight="1">
      <c r="E105" s="58"/>
      <c r="G105" s="153"/>
      <c r="H105" s="40"/>
      <c r="I105" s="153"/>
      <c r="J105" s="46"/>
      <c r="K105" s="153"/>
      <c r="L105" s="46"/>
      <c r="M105" s="153"/>
      <c r="N105" s="70"/>
      <c r="O105" s="70"/>
      <c r="P105" s="117"/>
      <c r="Q105" s="117"/>
      <c r="R105" s="117"/>
    </row>
    <row r="106" spans="1:18" ht="23.45" customHeight="1">
      <c r="N106" s="70"/>
      <c r="O106" s="70"/>
      <c r="P106" s="117"/>
      <c r="Q106" s="117"/>
      <c r="R106" s="117"/>
    </row>
    <row r="107" spans="1:18" ht="23.45" customHeight="1">
      <c r="A107" s="545" t="str">
        <f>+A68</f>
        <v>(Sign) ……………………………………...........……………………………...……………. Authorized Director</v>
      </c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70"/>
      <c r="O107" s="70"/>
      <c r="P107" s="117"/>
      <c r="Q107" s="117"/>
      <c r="R107" s="117"/>
    </row>
    <row r="108" spans="1:18" ht="23.45" customHeight="1">
      <c r="C108" s="44" t="str">
        <f>+C69</f>
        <v xml:space="preserve">                (                                                                                                                                )           </v>
      </c>
      <c r="N108" s="70"/>
      <c r="O108" s="70"/>
      <c r="P108" s="117"/>
      <c r="Q108" s="117"/>
      <c r="R108" s="117"/>
    </row>
    <row r="109" spans="1:18" ht="24.95" customHeight="1">
      <c r="A109" s="546" t="s">
        <v>1148</v>
      </c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70"/>
      <c r="O109" s="70"/>
      <c r="P109" s="117"/>
      <c r="Q109" s="117"/>
      <c r="R109" s="117"/>
    </row>
    <row r="110" spans="1:18" ht="24.95" customHeight="1">
      <c r="E110" s="58"/>
      <c r="G110" s="153"/>
      <c r="H110" s="40"/>
      <c r="I110" s="46"/>
      <c r="J110" s="40"/>
      <c r="K110" s="153"/>
      <c r="L110" s="40"/>
      <c r="M110" s="46"/>
      <c r="N110" s="70"/>
      <c r="O110" s="70"/>
      <c r="P110" s="117"/>
      <c r="Q110" s="117"/>
      <c r="R110" s="117"/>
    </row>
    <row r="111" spans="1:18" ht="24.95" customHeight="1">
      <c r="A111" s="153" t="s">
        <v>1309</v>
      </c>
      <c r="B111" s="49"/>
      <c r="C111" s="49"/>
      <c r="D111" s="49"/>
      <c r="E111" s="49"/>
      <c r="F111" s="49"/>
      <c r="G111" s="49"/>
      <c r="H111" s="49"/>
      <c r="N111" s="70"/>
      <c r="O111" s="70"/>
      <c r="P111" s="117"/>
      <c r="Q111" s="117"/>
      <c r="R111" s="117"/>
    </row>
    <row r="112" spans="1:18" ht="24.95" customHeight="1">
      <c r="A112" s="49" t="s">
        <v>1819</v>
      </c>
      <c r="B112" s="49"/>
      <c r="C112" s="49"/>
      <c r="D112" s="49"/>
      <c r="E112" s="49"/>
      <c r="F112" s="49"/>
      <c r="G112" s="49"/>
      <c r="H112" s="49"/>
      <c r="N112" s="70"/>
      <c r="O112" s="70"/>
      <c r="P112" s="117"/>
      <c r="Q112" s="117"/>
      <c r="R112" s="117"/>
    </row>
    <row r="113" spans="1:18" ht="24.95" customHeight="1">
      <c r="A113" s="49"/>
      <c r="B113" s="49"/>
      <c r="C113" s="49"/>
      <c r="D113" s="49"/>
      <c r="E113" s="49"/>
      <c r="F113" s="49"/>
      <c r="G113" s="49"/>
      <c r="H113" s="49"/>
      <c r="K113" s="544" t="s">
        <v>127</v>
      </c>
      <c r="L113" s="544"/>
      <c r="M113" s="544"/>
      <c r="N113" s="70"/>
      <c r="O113" s="70"/>
      <c r="P113" s="117"/>
      <c r="Q113" s="117"/>
      <c r="R113" s="117"/>
    </row>
    <row r="114" spans="1:18" ht="24.95" customHeight="1">
      <c r="A114" s="49"/>
      <c r="B114" s="70"/>
      <c r="C114" s="49"/>
      <c r="D114" s="49"/>
      <c r="E114" s="49"/>
      <c r="F114" s="49"/>
      <c r="G114" s="49"/>
      <c r="H114" s="49"/>
      <c r="K114" s="154" t="s">
        <v>714</v>
      </c>
      <c r="L114" s="154"/>
      <c r="M114" s="154" t="s">
        <v>716</v>
      </c>
      <c r="N114" s="70"/>
      <c r="O114" s="70"/>
      <c r="P114" s="117"/>
      <c r="Q114" s="117"/>
      <c r="R114" s="117"/>
    </row>
    <row r="115" spans="1:18" ht="24.95" customHeight="1">
      <c r="A115" s="49"/>
      <c r="B115" s="49"/>
      <c r="C115" s="49"/>
      <c r="D115" s="49"/>
      <c r="E115" s="49"/>
      <c r="F115" s="49"/>
      <c r="G115" s="49"/>
      <c r="H115" s="49"/>
      <c r="K115" s="155" t="s">
        <v>715</v>
      </c>
      <c r="L115" s="154"/>
      <c r="M115" s="155" t="s">
        <v>283</v>
      </c>
      <c r="N115" s="70" t="s">
        <v>2</v>
      </c>
      <c r="O115" s="70"/>
      <c r="P115" s="117"/>
      <c r="Q115" s="117"/>
      <c r="R115" s="117"/>
    </row>
    <row r="116" spans="1:18" ht="24.95" customHeight="1">
      <c r="A116" s="49" t="s">
        <v>718</v>
      </c>
      <c r="B116" s="49"/>
      <c r="C116" s="49"/>
      <c r="D116" s="49"/>
      <c r="E116" s="49"/>
      <c r="F116" s="49"/>
      <c r="G116" s="49"/>
      <c r="H116" s="49"/>
      <c r="N116" s="70" t="s">
        <v>722</v>
      </c>
      <c r="O116" s="70"/>
      <c r="P116" s="117"/>
      <c r="Q116" s="117"/>
      <c r="R116" s="117"/>
    </row>
    <row r="117" spans="1:18" ht="24.95" customHeight="1">
      <c r="A117" s="49" t="s">
        <v>898</v>
      </c>
      <c r="B117" s="49"/>
      <c r="C117" s="49"/>
      <c r="D117" s="49"/>
      <c r="E117" s="49"/>
      <c r="F117" s="49"/>
      <c r="G117" s="49"/>
      <c r="H117" s="49"/>
      <c r="K117" s="342">
        <v>116722906.72</v>
      </c>
      <c r="L117" s="49"/>
      <c r="M117" s="342">
        <v>89033630.459999993</v>
      </c>
      <c r="N117" s="70" t="s">
        <v>722</v>
      </c>
      <c r="O117" s="70"/>
      <c r="P117" s="117"/>
      <c r="Q117" s="117"/>
      <c r="R117" s="117"/>
    </row>
    <row r="118" spans="1:18" ht="24.95" customHeight="1">
      <c r="A118" s="49"/>
      <c r="B118" s="49"/>
      <c r="C118" s="49"/>
      <c r="D118" s="49"/>
      <c r="E118" s="49"/>
      <c r="F118" s="49"/>
      <c r="G118" s="49"/>
      <c r="H118" s="49"/>
      <c r="K118" s="42"/>
      <c r="L118" s="49"/>
      <c r="M118" s="42"/>
      <c r="N118" s="70"/>
      <c r="O118" s="70"/>
      <c r="P118" s="117"/>
      <c r="Q118" s="117"/>
      <c r="R118" s="117"/>
    </row>
    <row r="119" spans="1:18" ht="24.95" customHeight="1">
      <c r="A119" s="49" t="s">
        <v>1310</v>
      </c>
      <c r="B119" s="49"/>
      <c r="C119" s="49"/>
      <c r="D119" s="49"/>
      <c r="E119" s="49"/>
      <c r="F119" s="49"/>
      <c r="G119" s="49"/>
      <c r="H119" s="49"/>
      <c r="N119" s="70"/>
      <c r="O119" s="70"/>
      <c r="P119" s="117"/>
      <c r="Q119" s="117"/>
      <c r="R119" s="117"/>
    </row>
    <row r="120" spans="1:18" ht="24.95" customHeight="1">
      <c r="A120" s="49" t="s">
        <v>1820</v>
      </c>
      <c r="B120" s="49"/>
      <c r="C120" s="49"/>
      <c r="D120" s="49"/>
      <c r="E120" s="49"/>
      <c r="F120" s="49"/>
      <c r="G120" s="49"/>
      <c r="H120" s="49"/>
      <c r="N120" s="70"/>
      <c r="O120" s="70"/>
      <c r="P120" s="117"/>
      <c r="Q120" s="117"/>
      <c r="R120" s="117"/>
    </row>
    <row r="121" spans="1:18" ht="24.95" customHeight="1">
      <c r="A121" s="49" t="s">
        <v>2150</v>
      </c>
      <c r="B121" s="49"/>
      <c r="C121" s="49"/>
      <c r="D121" s="49"/>
      <c r="E121" s="49"/>
      <c r="F121" s="49"/>
      <c r="G121" s="49"/>
      <c r="H121" s="49"/>
      <c r="N121" s="70"/>
      <c r="O121" s="70"/>
      <c r="P121" s="117"/>
      <c r="Q121" s="117"/>
      <c r="R121" s="117"/>
    </row>
    <row r="122" spans="1:18" ht="24.95" customHeight="1">
      <c r="A122" s="49" t="s">
        <v>2151</v>
      </c>
      <c r="B122" s="49"/>
      <c r="C122" s="49"/>
      <c r="D122" s="49"/>
      <c r="E122" s="49"/>
      <c r="F122" s="49"/>
      <c r="G122" s="49"/>
      <c r="H122" s="49"/>
      <c r="N122" s="70"/>
      <c r="O122" s="70"/>
      <c r="P122" s="117"/>
      <c r="Q122" s="117"/>
      <c r="R122" s="117"/>
    </row>
    <row r="123" spans="1:18" ht="24.95" customHeight="1">
      <c r="A123" s="49" t="s">
        <v>1338</v>
      </c>
      <c r="B123" s="49"/>
      <c r="C123" s="49"/>
      <c r="D123" s="49"/>
      <c r="E123" s="49"/>
      <c r="F123" s="49"/>
      <c r="G123" s="49"/>
      <c r="H123" s="49"/>
      <c r="N123" s="70"/>
      <c r="O123" s="70"/>
      <c r="P123" s="117"/>
      <c r="Q123" s="117"/>
      <c r="R123" s="117"/>
    </row>
    <row r="124" spans="1:18" ht="24.95" customHeight="1">
      <c r="A124" s="49" t="s">
        <v>1515</v>
      </c>
      <c r="B124" s="49"/>
      <c r="C124" s="49"/>
      <c r="D124" s="49"/>
      <c r="E124" s="49"/>
      <c r="F124" s="49"/>
      <c r="G124" s="49"/>
      <c r="H124" s="49"/>
      <c r="N124" s="70"/>
      <c r="O124" s="70"/>
      <c r="P124" s="117"/>
      <c r="Q124" s="117"/>
      <c r="R124" s="117"/>
    </row>
    <row r="125" spans="1:18" ht="24.95" customHeight="1">
      <c r="A125" s="49" t="s">
        <v>1062</v>
      </c>
      <c r="B125" s="49"/>
      <c r="C125" s="49"/>
      <c r="D125" s="49"/>
      <c r="E125" s="49"/>
      <c r="F125" s="49"/>
      <c r="G125" s="49"/>
      <c r="H125" s="49"/>
      <c r="N125" s="70"/>
      <c r="O125" s="70"/>
      <c r="P125" s="117"/>
      <c r="Q125" s="117"/>
      <c r="R125" s="117"/>
    </row>
    <row r="126" spans="1:18" ht="24.95" customHeight="1">
      <c r="A126" s="49"/>
      <c r="B126" s="49"/>
      <c r="C126" s="49"/>
      <c r="D126" s="49"/>
      <c r="E126" s="49"/>
      <c r="F126" s="49"/>
      <c r="G126" s="49"/>
      <c r="H126" s="49"/>
      <c r="K126" s="42"/>
      <c r="L126" s="49"/>
      <c r="M126" s="42"/>
      <c r="N126" s="70"/>
      <c r="O126" s="70"/>
      <c r="P126" s="117"/>
      <c r="Q126" s="117"/>
      <c r="R126" s="117"/>
    </row>
    <row r="127" spans="1:18" ht="24.95" customHeight="1">
      <c r="A127" s="19" t="s">
        <v>1311</v>
      </c>
      <c r="N127" s="70"/>
      <c r="O127" s="70"/>
      <c r="P127" s="117"/>
      <c r="Q127" s="117"/>
      <c r="R127" s="117"/>
    </row>
    <row r="128" spans="1:18" ht="24.95" customHeight="1">
      <c r="G128" s="544" t="s">
        <v>127</v>
      </c>
      <c r="H128" s="544"/>
      <c r="I128" s="544"/>
      <c r="J128" s="544"/>
      <c r="K128" s="544"/>
      <c r="L128" s="544"/>
      <c r="M128" s="544"/>
      <c r="N128" s="70"/>
      <c r="O128" s="70"/>
      <c r="P128" s="117"/>
      <c r="Q128" s="117"/>
      <c r="R128" s="117"/>
    </row>
    <row r="129" spans="1:18" ht="24.95" customHeight="1">
      <c r="G129" s="548" t="s">
        <v>174</v>
      </c>
      <c r="H129" s="548"/>
      <c r="I129" s="548"/>
      <c r="J129" s="154"/>
      <c r="K129" s="548" t="s">
        <v>186</v>
      </c>
      <c r="L129" s="548"/>
      <c r="M129" s="548"/>
      <c r="N129" s="70"/>
      <c r="O129" s="70"/>
      <c r="P129" s="117"/>
      <c r="Q129" s="117"/>
      <c r="R129" s="117"/>
    </row>
    <row r="130" spans="1:18" ht="24.95" customHeight="1">
      <c r="E130" s="58"/>
      <c r="G130" s="156" t="str">
        <f>+G89</f>
        <v>June 30, 2021</v>
      </c>
      <c r="H130" s="57"/>
      <c r="I130" s="156" t="str">
        <f>+I89</f>
        <v>December 31, 2020</v>
      </c>
      <c r="J130" s="154"/>
      <c r="K130" s="156" t="str">
        <f>+K89</f>
        <v>June 30, 2021</v>
      </c>
      <c r="L130" s="57"/>
      <c r="M130" s="156" t="str">
        <f>+I130</f>
        <v>December 31, 2020</v>
      </c>
      <c r="N130" s="70"/>
      <c r="O130" s="70"/>
      <c r="P130" s="117"/>
      <c r="Q130" s="117"/>
      <c r="R130" s="117"/>
    </row>
    <row r="131" spans="1:18" ht="24.95" customHeight="1">
      <c r="A131" s="153" t="s">
        <v>195</v>
      </c>
      <c r="E131" s="58"/>
      <c r="G131" s="342">
        <v>249631180.28999999</v>
      </c>
      <c r="H131" s="61"/>
      <c r="I131" s="342">
        <v>219965479.94</v>
      </c>
      <c r="J131" s="62"/>
      <c r="K131" s="342">
        <v>383110634.19999999</v>
      </c>
      <c r="L131" s="62"/>
      <c r="M131" s="342">
        <v>425352635.62</v>
      </c>
      <c r="N131" s="70"/>
      <c r="O131" s="70"/>
      <c r="P131" s="117"/>
      <c r="Q131" s="117"/>
      <c r="R131" s="117"/>
    </row>
    <row r="132" spans="1:18" ht="24.95" customHeight="1">
      <c r="A132" s="210" t="s">
        <v>1208</v>
      </c>
      <c r="E132" s="58"/>
      <c r="G132" s="354">
        <v>-823155.81</v>
      </c>
      <c r="H132" s="49"/>
      <c r="I132" s="354">
        <v>-823155.81</v>
      </c>
      <c r="J132" s="49"/>
      <c r="K132" s="354">
        <v>-823155.81</v>
      </c>
      <c r="L132" s="49"/>
      <c r="M132" s="526">
        <v>-823155.81</v>
      </c>
      <c r="N132" s="70"/>
      <c r="O132" s="70"/>
      <c r="P132" s="117"/>
      <c r="Q132" s="117"/>
      <c r="R132" s="117"/>
    </row>
    <row r="133" spans="1:18" ht="24.95" customHeight="1">
      <c r="A133" s="153" t="s">
        <v>196</v>
      </c>
      <c r="E133" s="58"/>
      <c r="G133" s="42">
        <f>SUM(G131:G132)</f>
        <v>248808024.47999999</v>
      </c>
      <c r="H133" s="153"/>
      <c r="I133" s="68">
        <f>SUM(I131:I132)</f>
        <v>219142324.13</v>
      </c>
      <c r="J133" s="59"/>
      <c r="K133" s="42">
        <f>SUM(K131:K132)</f>
        <v>382287478.38999999</v>
      </c>
      <c r="L133" s="68"/>
      <c r="M133" s="68">
        <f>SUM(M131:M132)</f>
        <v>424529479.81</v>
      </c>
      <c r="N133" s="70"/>
      <c r="O133" s="70"/>
      <c r="P133" s="117"/>
      <c r="Q133" s="117"/>
      <c r="R133" s="117"/>
    </row>
    <row r="134" spans="1:18" ht="24.95" customHeight="1">
      <c r="A134" s="153" t="s">
        <v>388</v>
      </c>
      <c r="E134" s="58"/>
      <c r="G134" s="354">
        <v>-49511378.600000001</v>
      </c>
      <c r="H134" s="61"/>
      <c r="I134" s="354">
        <v>-9695183.5099999998</v>
      </c>
      <c r="J134" s="62"/>
      <c r="K134" s="354">
        <v>-270182405.5</v>
      </c>
      <c r="L134" s="62"/>
      <c r="M134" s="526">
        <v>-283512769.52000004</v>
      </c>
      <c r="N134" s="70"/>
      <c r="O134" s="70"/>
      <c r="P134" s="117"/>
      <c r="Q134" s="117"/>
      <c r="R134" s="117"/>
    </row>
    <row r="135" spans="1:18" ht="24.95" customHeight="1" thickBot="1">
      <c r="A135" s="153" t="s">
        <v>195</v>
      </c>
      <c r="E135" s="58"/>
      <c r="G135" s="54">
        <f>SUM(G133:G134)</f>
        <v>199296645.88</v>
      </c>
      <c r="H135" s="61"/>
      <c r="I135" s="63">
        <f>SUM(I133:I134)</f>
        <v>209447140.62</v>
      </c>
      <c r="J135" s="59"/>
      <c r="K135" s="54">
        <f>SUM(K133:K134)</f>
        <v>112105072.88999999</v>
      </c>
      <c r="L135" s="62"/>
      <c r="M135" s="63">
        <f>SUM(M133:M134)</f>
        <v>141016710.28999996</v>
      </c>
      <c r="N135" s="70"/>
      <c r="O135" s="70"/>
      <c r="P135" s="117"/>
      <c r="Q135" s="117"/>
      <c r="R135" s="117"/>
    </row>
    <row r="136" spans="1:18" ht="24.95" customHeight="1" thickTop="1">
      <c r="A136" s="49"/>
      <c r="B136" s="49"/>
      <c r="C136" s="49"/>
      <c r="D136" s="49"/>
      <c r="E136" s="49"/>
      <c r="F136" s="49"/>
      <c r="G136" s="49"/>
      <c r="H136" s="49"/>
      <c r="K136" s="153"/>
      <c r="L136" s="49"/>
      <c r="M136" s="153"/>
      <c r="N136" s="70"/>
      <c r="O136" s="70"/>
      <c r="P136" s="117"/>
      <c r="Q136" s="117"/>
      <c r="R136" s="117"/>
    </row>
    <row r="137" spans="1:18" ht="24.95" customHeight="1">
      <c r="A137" s="44" t="s">
        <v>1462</v>
      </c>
      <c r="D137" s="49"/>
      <c r="E137" s="49"/>
      <c r="F137" s="49"/>
      <c r="G137" s="49"/>
      <c r="H137" s="49"/>
      <c r="N137" s="70"/>
      <c r="O137" s="70"/>
      <c r="P137" s="117"/>
      <c r="Q137" s="117"/>
      <c r="R137" s="117"/>
    </row>
    <row r="138" spans="1:18" ht="24.95" customHeight="1">
      <c r="A138" s="44" t="s">
        <v>1464</v>
      </c>
      <c r="D138" s="49"/>
      <c r="E138" s="49"/>
      <c r="F138" s="49"/>
      <c r="G138" s="49"/>
      <c r="H138" s="49"/>
      <c r="K138" s="153"/>
      <c r="L138" s="49"/>
      <c r="M138" s="153"/>
      <c r="N138" s="70"/>
      <c r="O138" s="70"/>
      <c r="P138" s="117"/>
      <c r="Q138" s="117"/>
      <c r="R138" s="117"/>
    </row>
    <row r="139" spans="1:18" ht="24.95" customHeight="1">
      <c r="A139" s="44" t="s">
        <v>1463</v>
      </c>
      <c r="E139" s="58"/>
      <c r="G139" s="153"/>
      <c r="H139" s="61"/>
      <c r="I139" s="59"/>
      <c r="J139" s="59"/>
      <c r="K139" s="153"/>
      <c r="L139" s="62"/>
      <c r="M139" s="59"/>
      <c r="N139" s="70"/>
      <c r="O139" s="70"/>
      <c r="P139" s="117"/>
      <c r="Q139" s="117"/>
      <c r="R139" s="117"/>
    </row>
    <row r="140" spans="1:18" ht="24.95" customHeight="1">
      <c r="E140" s="58"/>
      <c r="G140" s="311"/>
      <c r="H140" s="61"/>
      <c r="I140" s="59"/>
      <c r="J140" s="59"/>
      <c r="K140" s="311"/>
      <c r="L140" s="62"/>
      <c r="M140" s="59"/>
      <c r="N140" s="70"/>
      <c r="O140" s="70"/>
      <c r="P140" s="117"/>
      <c r="Q140" s="117"/>
      <c r="R140" s="117"/>
    </row>
    <row r="141" spans="1:18" ht="24.95" customHeight="1">
      <c r="E141" s="58"/>
      <c r="G141" s="266"/>
      <c r="H141" s="61"/>
      <c r="I141" s="59"/>
      <c r="J141" s="59"/>
      <c r="K141" s="266"/>
      <c r="L141" s="62"/>
      <c r="M141" s="59"/>
      <c r="N141" s="70"/>
      <c r="O141" s="70"/>
      <c r="P141" s="117"/>
      <c r="Q141" s="117"/>
      <c r="R141" s="117"/>
    </row>
    <row r="142" spans="1:18" ht="24.95" customHeight="1">
      <c r="A142" s="49"/>
      <c r="B142" s="49"/>
      <c r="C142" s="49"/>
      <c r="D142" s="49"/>
      <c r="E142" s="49"/>
      <c r="F142" s="49"/>
      <c r="G142" s="49"/>
      <c r="H142" s="49"/>
      <c r="K142" s="153"/>
      <c r="L142" s="49"/>
      <c r="M142" s="153"/>
      <c r="N142" s="70"/>
      <c r="O142" s="70"/>
      <c r="P142" s="117"/>
      <c r="Q142" s="117"/>
      <c r="R142" s="117"/>
    </row>
    <row r="143" spans="1:18" ht="24.95" customHeight="1">
      <c r="A143" s="545" t="str">
        <f>+A107</f>
        <v>(Sign) ……………………………………...........……………………………...……………. Authorized Director</v>
      </c>
      <c r="B143" s="545"/>
      <c r="C143" s="545"/>
      <c r="D143" s="545"/>
      <c r="E143" s="545"/>
      <c r="F143" s="545"/>
      <c r="G143" s="545"/>
      <c r="H143" s="545"/>
      <c r="I143" s="545"/>
      <c r="J143" s="545"/>
      <c r="K143" s="545"/>
      <c r="L143" s="545"/>
      <c r="M143" s="545"/>
      <c r="N143" s="70"/>
      <c r="O143" s="70"/>
      <c r="P143" s="117"/>
      <c r="Q143" s="117"/>
      <c r="R143" s="117"/>
    </row>
    <row r="144" spans="1:18" ht="24.95" customHeight="1">
      <c r="C144" s="44" t="str">
        <f>+C108</f>
        <v xml:space="preserve">                (                                                                                                                                )           </v>
      </c>
      <c r="N144" s="70"/>
      <c r="O144" s="70"/>
      <c r="P144" s="117"/>
      <c r="Q144" s="117"/>
      <c r="R144" s="117"/>
    </row>
    <row r="145" spans="1:18" ht="24" customHeight="1">
      <c r="A145" s="546" t="s">
        <v>1852</v>
      </c>
      <c r="B145" s="545"/>
      <c r="C145" s="545"/>
      <c r="D145" s="545"/>
      <c r="E145" s="545"/>
      <c r="F145" s="545"/>
      <c r="G145" s="545"/>
      <c r="H145" s="545"/>
      <c r="I145" s="545"/>
      <c r="J145" s="545"/>
      <c r="K145" s="545"/>
      <c r="L145" s="545"/>
      <c r="M145" s="545"/>
      <c r="N145" s="70"/>
      <c r="O145" s="70"/>
      <c r="P145" s="117"/>
      <c r="Q145" s="117"/>
      <c r="R145" s="117"/>
    </row>
    <row r="146" spans="1:18" ht="24" customHeight="1">
      <c r="E146" s="58"/>
      <c r="G146" s="245"/>
      <c r="H146" s="61"/>
      <c r="I146" s="59"/>
      <c r="J146" s="59"/>
      <c r="K146" s="245"/>
      <c r="L146" s="62"/>
      <c r="M146" s="59"/>
      <c r="N146" s="70"/>
      <c r="O146" s="70"/>
      <c r="P146" s="117"/>
      <c r="Q146" s="117"/>
      <c r="R146" s="117"/>
    </row>
    <row r="147" spans="1:18" ht="24" customHeight="1">
      <c r="A147" s="19" t="s">
        <v>1312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70"/>
      <c r="O147" s="70"/>
      <c r="P147" s="117"/>
      <c r="Q147" s="117"/>
      <c r="R147" s="117"/>
    </row>
    <row r="148" spans="1:18" ht="24" customHeight="1">
      <c r="G148" s="544" t="s">
        <v>127</v>
      </c>
      <c r="H148" s="544"/>
      <c r="I148" s="544"/>
      <c r="J148" s="544"/>
      <c r="K148" s="544"/>
      <c r="L148" s="544"/>
      <c r="M148" s="544"/>
      <c r="N148" s="70"/>
      <c r="O148" s="70"/>
      <c r="P148" s="117"/>
      <c r="Q148" s="117"/>
      <c r="R148" s="117"/>
    </row>
    <row r="149" spans="1:18" ht="24" customHeight="1">
      <c r="G149" s="548" t="s">
        <v>174</v>
      </c>
      <c r="H149" s="548"/>
      <c r="I149" s="548"/>
      <c r="J149" s="154"/>
      <c r="K149" s="548" t="s">
        <v>186</v>
      </c>
      <c r="L149" s="548"/>
      <c r="M149" s="548"/>
      <c r="N149" s="70"/>
      <c r="O149" s="70"/>
      <c r="P149" s="117"/>
      <c r="Q149" s="117"/>
      <c r="R149" s="117"/>
    </row>
    <row r="150" spans="1:18" ht="24" customHeight="1">
      <c r="E150" s="58"/>
      <c r="G150" s="156" t="str">
        <f>+G130</f>
        <v>June 30, 2021</v>
      </c>
      <c r="H150" s="57"/>
      <c r="I150" s="156" t="str">
        <f>+I130</f>
        <v>December 31, 2020</v>
      </c>
      <c r="J150" s="154"/>
      <c r="K150" s="156" t="str">
        <f>+K130</f>
        <v>June 30, 2021</v>
      </c>
      <c r="L150" s="57"/>
      <c r="M150" s="156" t="str">
        <f>+M130</f>
        <v>December 31, 2020</v>
      </c>
      <c r="N150" s="70"/>
      <c r="O150" s="70"/>
      <c r="P150" s="117"/>
      <c r="Q150" s="117"/>
      <c r="R150" s="117"/>
    </row>
    <row r="151" spans="1:18" ht="24" customHeight="1">
      <c r="A151" s="153" t="s">
        <v>482</v>
      </c>
      <c r="B151" s="49"/>
      <c r="C151" s="49"/>
      <c r="D151" s="49"/>
      <c r="E151" s="49"/>
      <c r="F151" s="49"/>
      <c r="G151" s="42"/>
      <c r="H151" s="49"/>
      <c r="I151" s="49"/>
      <c r="J151" s="49"/>
      <c r="K151" s="49"/>
      <c r="L151" s="49"/>
      <c r="M151" s="49"/>
      <c r="N151" s="70"/>
      <c r="O151" s="70"/>
      <c r="P151" s="117"/>
      <c r="Q151" s="117"/>
      <c r="R151" s="117"/>
    </row>
    <row r="152" spans="1:18" ht="24" customHeight="1">
      <c r="A152" s="153" t="s">
        <v>481</v>
      </c>
      <c r="B152" s="49"/>
      <c r="C152" s="49"/>
      <c r="D152" s="49"/>
      <c r="E152" s="49"/>
      <c r="F152" s="49"/>
      <c r="G152" s="342">
        <v>76874237.989999995</v>
      </c>
      <c r="H152" s="527"/>
      <c r="I152" s="342">
        <v>137164613.66</v>
      </c>
      <c r="J152" s="527"/>
      <c r="K152" s="342">
        <v>55736647.18</v>
      </c>
      <c r="L152" s="527"/>
      <c r="M152" s="342">
        <v>69161758.13000001</v>
      </c>
      <c r="N152" s="70"/>
      <c r="O152" s="70"/>
      <c r="P152" s="117"/>
      <c r="Q152" s="117"/>
      <c r="R152" s="117"/>
    </row>
    <row r="153" spans="1:18" ht="24" customHeight="1">
      <c r="A153" s="311" t="s">
        <v>1519</v>
      </c>
      <c r="B153" s="49"/>
      <c r="C153" s="49"/>
      <c r="D153" s="49"/>
      <c r="E153" s="49"/>
      <c r="F153" s="49"/>
      <c r="G153" s="416">
        <v>-21880141.289999999</v>
      </c>
      <c r="H153" s="416"/>
      <c r="I153" s="416">
        <v>-21880141.289999999</v>
      </c>
      <c r="J153" s="416"/>
      <c r="K153" s="353">
        <v>-21880141.289999999</v>
      </c>
      <c r="L153" s="416"/>
      <c r="M153" s="353">
        <v>-21880141.289999999</v>
      </c>
      <c r="N153" s="70"/>
      <c r="O153" s="70"/>
      <c r="P153" s="117"/>
      <c r="Q153" s="117"/>
      <c r="R153" s="117"/>
    </row>
    <row r="154" spans="1:18" ht="24" customHeight="1" thickBot="1">
      <c r="A154" s="153" t="s">
        <v>267</v>
      </c>
      <c r="B154" s="49"/>
      <c r="C154" s="49"/>
      <c r="D154" s="49"/>
      <c r="E154" s="49"/>
      <c r="F154" s="49"/>
      <c r="G154" s="54">
        <f>SUM(G152:G153)</f>
        <v>54994096.699999996</v>
      </c>
      <c r="H154" s="49"/>
      <c r="I154" s="54">
        <f>SUM(I152:I153)</f>
        <v>115284472.37</v>
      </c>
      <c r="J154" s="49"/>
      <c r="K154" s="54">
        <f>SUM(K152:K153)</f>
        <v>33856505.890000001</v>
      </c>
      <c r="L154" s="49"/>
      <c r="M154" s="54">
        <f>SUM(M152:M153)</f>
        <v>47281616.840000011</v>
      </c>
      <c r="N154" s="70"/>
      <c r="O154" s="70"/>
      <c r="P154" s="117"/>
      <c r="Q154" s="117"/>
      <c r="R154" s="117"/>
    </row>
    <row r="155" spans="1:18" ht="24" customHeight="1" thickTop="1">
      <c r="A155" s="153"/>
      <c r="B155" s="49"/>
      <c r="C155" s="49"/>
      <c r="D155" s="49"/>
      <c r="E155" s="49"/>
      <c r="F155" s="49"/>
      <c r="G155" s="42"/>
      <c r="H155" s="49"/>
      <c r="I155" s="42"/>
      <c r="J155" s="49"/>
      <c r="K155" s="42"/>
      <c r="L155" s="49"/>
      <c r="M155" s="42"/>
      <c r="N155" s="70"/>
      <c r="O155" s="70"/>
      <c r="P155" s="117"/>
      <c r="Q155" s="117"/>
      <c r="R155" s="117"/>
    </row>
    <row r="156" spans="1:18" ht="24" customHeight="1">
      <c r="A156" s="19" t="s">
        <v>1313</v>
      </c>
      <c r="B156" s="49"/>
      <c r="C156" s="49"/>
      <c r="D156" s="49"/>
      <c r="E156" s="49"/>
      <c r="F156" s="49"/>
      <c r="G156" s="153"/>
      <c r="H156" s="49"/>
      <c r="I156" s="153"/>
      <c r="J156" s="49"/>
      <c r="K156" s="153"/>
      <c r="L156" s="49"/>
      <c r="M156" s="153"/>
      <c r="N156" s="70"/>
      <c r="O156" s="70"/>
      <c r="P156" s="117"/>
      <c r="Q156" s="117"/>
      <c r="R156" s="117"/>
    </row>
    <row r="157" spans="1:18" ht="24" customHeight="1">
      <c r="A157" s="153"/>
      <c r="B157" s="49"/>
      <c r="C157" s="49"/>
      <c r="D157" s="49"/>
      <c r="E157" s="49"/>
      <c r="F157" s="49"/>
      <c r="G157" s="544" t="s">
        <v>127</v>
      </c>
      <c r="H157" s="544"/>
      <c r="I157" s="544"/>
      <c r="J157" s="544"/>
      <c r="K157" s="544"/>
      <c r="L157" s="544"/>
      <c r="M157" s="544"/>
      <c r="N157" s="70"/>
      <c r="O157" s="70"/>
      <c r="P157" s="117"/>
      <c r="Q157" s="117"/>
      <c r="R157" s="117"/>
    </row>
    <row r="158" spans="1:18" ht="24" customHeight="1">
      <c r="A158" s="153"/>
      <c r="B158" s="49"/>
      <c r="C158" s="49"/>
      <c r="D158" s="49"/>
      <c r="E158" s="49"/>
      <c r="F158" s="49"/>
      <c r="G158" s="548" t="s">
        <v>174</v>
      </c>
      <c r="H158" s="548"/>
      <c r="I158" s="548"/>
      <c r="J158" s="154"/>
      <c r="K158" s="548" t="s">
        <v>186</v>
      </c>
      <c r="L158" s="548"/>
      <c r="M158" s="548"/>
      <c r="N158" s="70"/>
      <c r="O158" s="70"/>
      <c r="P158" s="117"/>
      <c r="Q158" s="117"/>
      <c r="R158" s="117"/>
    </row>
    <row r="159" spans="1:18" ht="24" customHeight="1">
      <c r="B159" s="49"/>
      <c r="C159" s="49"/>
      <c r="D159" s="49"/>
      <c r="E159" s="49"/>
      <c r="F159" s="49"/>
      <c r="G159" s="156" t="str">
        <f>+G150</f>
        <v>June 30, 2021</v>
      </c>
      <c r="H159" s="57"/>
      <c r="I159" s="156" t="str">
        <f>+I150</f>
        <v>December 31, 2020</v>
      </c>
      <c r="J159" s="154"/>
      <c r="K159" s="156" t="str">
        <f>+G159</f>
        <v>June 30, 2021</v>
      </c>
      <c r="L159" s="57"/>
      <c r="M159" s="156" t="str">
        <f>+I159</f>
        <v>December 31, 2020</v>
      </c>
      <c r="N159" s="70"/>
      <c r="O159" s="70"/>
      <c r="P159" s="117"/>
      <c r="Q159" s="117"/>
      <c r="R159" s="117"/>
    </row>
    <row r="160" spans="1:18" ht="24" customHeight="1">
      <c r="A160" s="153" t="s">
        <v>165</v>
      </c>
      <c r="E160" s="58"/>
      <c r="F160" s="49"/>
      <c r="G160" s="342">
        <v>139997551.08000001</v>
      </c>
      <c r="H160" s="42">
        <v>0</v>
      </c>
      <c r="I160" s="342">
        <v>72155826.819999993</v>
      </c>
      <c r="J160" s="42">
        <v>0</v>
      </c>
      <c r="K160" s="342">
        <v>139997551.08000001</v>
      </c>
      <c r="L160" s="42">
        <v>0</v>
      </c>
      <c r="M160" s="342">
        <v>72155826.819999993</v>
      </c>
      <c r="N160" s="70"/>
      <c r="O160" s="70"/>
      <c r="P160" s="117"/>
      <c r="Q160" s="117"/>
      <c r="R160" s="117"/>
    </row>
    <row r="161" spans="1:18" ht="24" customHeight="1">
      <c r="A161" s="153" t="s">
        <v>874</v>
      </c>
      <c r="E161" s="58"/>
      <c r="F161" s="49"/>
      <c r="G161" s="342">
        <v>68800536.299999997</v>
      </c>
      <c r="H161" s="42"/>
      <c r="I161" s="342">
        <v>20881221.199999999</v>
      </c>
      <c r="J161" s="42"/>
      <c r="K161" s="342">
        <v>0</v>
      </c>
      <c r="L161" s="42"/>
      <c r="M161" s="342">
        <v>0</v>
      </c>
      <c r="N161" s="70"/>
      <c r="O161" s="70"/>
      <c r="P161" s="117"/>
      <c r="Q161" s="117"/>
      <c r="R161" s="117"/>
    </row>
    <row r="162" spans="1:18" ht="24" customHeight="1">
      <c r="A162" s="153" t="s">
        <v>700</v>
      </c>
      <c r="E162" s="58"/>
      <c r="F162" s="49"/>
      <c r="G162" s="352">
        <v>13711605.699999999</v>
      </c>
      <c r="H162" s="42"/>
      <c r="I162" s="352">
        <v>13597399.73</v>
      </c>
      <c r="J162" s="42"/>
      <c r="K162" s="352">
        <v>0</v>
      </c>
      <c r="L162" s="42"/>
      <c r="M162" s="352">
        <v>0</v>
      </c>
      <c r="N162" s="70"/>
      <c r="O162" s="70"/>
      <c r="P162" s="117"/>
      <c r="Q162" s="117"/>
      <c r="R162" s="117"/>
    </row>
    <row r="163" spans="1:18" ht="24" customHeight="1">
      <c r="A163" s="153" t="s">
        <v>191</v>
      </c>
      <c r="E163" s="58"/>
      <c r="F163" s="49"/>
      <c r="G163" s="42">
        <f>SUM(G160:G162)</f>
        <v>222509693.07999998</v>
      </c>
      <c r="H163" s="51"/>
      <c r="I163" s="42">
        <f>SUM(I160:I162)</f>
        <v>106634447.75</v>
      </c>
      <c r="J163" s="56"/>
      <c r="K163" s="42">
        <f>SUM(K160:K162)</f>
        <v>139997551.08000001</v>
      </c>
      <c r="L163" s="56"/>
      <c r="M163" s="42">
        <f>SUM(M160:M162)</f>
        <v>72155826.819999993</v>
      </c>
      <c r="N163" s="70"/>
      <c r="O163" s="70"/>
      <c r="P163" s="117"/>
      <c r="Q163" s="117"/>
      <c r="R163" s="117"/>
    </row>
    <row r="164" spans="1:18" ht="24" customHeight="1">
      <c r="A164" s="153" t="s">
        <v>632</v>
      </c>
      <c r="E164" s="58"/>
      <c r="F164" s="49"/>
      <c r="G164" s="81">
        <v>-9731579.7200000007</v>
      </c>
      <c r="H164" s="51"/>
      <c r="I164" s="81">
        <v>-9731579.7200000007</v>
      </c>
      <c r="J164" s="62"/>
      <c r="K164" s="81">
        <v>-9731579.7200000007</v>
      </c>
      <c r="L164" s="51"/>
      <c r="M164" s="81">
        <v>-9731579.7200000007</v>
      </c>
      <c r="N164" s="70"/>
      <c r="O164" s="70"/>
      <c r="P164" s="117"/>
      <c r="Q164" s="117"/>
      <c r="R164" s="117"/>
    </row>
    <row r="165" spans="1:18" ht="24" customHeight="1" thickBot="1">
      <c r="A165" s="153" t="s">
        <v>707</v>
      </c>
      <c r="E165" s="58"/>
      <c r="F165" s="49"/>
      <c r="G165" s="65">
        <f>SUM(G163:G164)</f>
        <v>212778113.35999998</v>
      </c>
      <c r="H165" s="64"/>
      <c r="I165" s="65">
        <f>SUM(I163:I164)</f>
        <v>96902868.030000001</v>
      </c>
      <c r="J165" s="66"/>
      <c r="K165" s="65">
        <f>SUM(K163:K164)</f>
        <v>130265971.36000001</v>
      </c>
      <c r="L165" s="66"/>
      <c r="M165" s="65">
        <f>SUM(M163:M164)</f>
        <v>62424247.099999994</v>
      </c>
      <c r="N165" s="70"/>
      <c r="O165" s="70"/>
      <c r="P165" s="117"/>
      <c r="Q165" s="117"/>
      <c r="R165" s="117"/>
    </row>
    <row r="166" spans="1:18" ht="24" customHeight="1" thickTop="1">
      <c r="A166" s="153"/>
      <c r="E166" s="58"/>
      <c r="F166" s="49"/>
      <c r="G166" s="66"/>
      <c r="H166" s="64"/>
      <c r="I166" s="66"/>
      <c r="J166" s="66"/>
      <c r="K166" s="66"/>
      <c r="L166" s="66"/>
      <c r="M166" s="66"/>
      <c r="N166" s="70"/>
      <c r="O166" s="70"/>
      <c r="P166" s="117"/>
      <c r="Q166" s="117"/>
      <c r="R166" s="117"/>
    </row>
    <row r="167" spans="1:18" ht="24" customHeight="1">
      <c r="A167" s="19" t="s">
        <v>1314</v>
      </c>
      <c r="E167" s="58"/>
      <c r="F167" s="49"/>
      <c r="G167" s="66"/>
      <c r="H167" s="64"/>
      <c r="I167" s="66"/>
      <c r="J167" s="66"/>
      <c r="K167" s="66"/>
      <c r="L167" s="66"/>
      <c r="M167" s="66"/>
      <c r="N167" s="70"/>
      <c r="O167" s="70"/>
      <c r="P167" s="117"/>
      <c r="Q167" s="117"/>
      <c r="R167" s="117"/>
    </row>
    <row r="168" spans="1:18" ht="24" customHeight="1">
      <c r="A168" s="153"/>
      <c r="E168" s="58"/>
      <c r="F168" s="49"/>
      <c r="G168" s="544" t="s">
        <v>127</v>
      </c>
      <c r="H168" s="544"/>
      <c r="I168" s="544"/>
      <c r="J168" s="544"/>
      <c r="K168" s="544"/>
      <c r="L168" s="544"/>
      <c r="M168" s="544"/>
      <c r="N168" s="70"/>
      <c r="O168" s="70"/>
      <c r="P168" s="117"/>
      <c r="Q168" s="117"/>
      <c r="R168" s="117"/>
    </row>
    <row r="169" spans="1:18" ht="24" customHeight="1">
      <c r="A169" s="153"/>
      <c r="E169" s="58"/>
      <c r="F169" s="49"/>
      <c r="G169" s="548" t="s">
        <v>174</v>
      </c>
      <c r="H169" s="548"/>
      <c r="I169" s="548"/>
      <c r="J169" s="154"/>
      <c r="K169" s="548" t="s">
        <v>186</v>
      </c>
      <c r="L169" s="548"/>
      <c r="M169" s="548"/>
      <c r="N169" s="70"/>
      <c r="O169" s="70"/>
      <c r="P169" s="117"/>
      <c r="Q169" s="117"/>
      <c r="R169" s="117"/>
    </row>
    <row r="170" spans="1:18" ht="24" customHeight="1">
      <c r="A170" s="153"/>
      <c r="E170" s="58"/>
      <c r="F170" s="49"/>
      <c r="G170" s="156" t="str">
        <f>+G159</f>
        <v>June 30, 2021</v>
      </c>
      <c r="H170" s="57"/>
      <c r="I170" s="156" t="str">
        <f>+I159</f>
        <v>December 31, 2020</v>
      </c>
      <c r="J170" s="154"/>
      <c r="K170" s="156" t="str">
        <f>+G170</f>
        <v>June 30, 2021</v>
      </c>
      <c r="L170" s="57"/>
      <c r="M170" s="156" t="str">
        <f>+I170</f>
        <v>December 31, 2020</v>
      </c>
      <c r="N170" s="70"/>
      <c r="O170" s="70"/>
      <c r="P170" s="117"/>
      <c r="Q170" s="117"/>
      <c r="R170" s="117"/>
    </row>
    <row r="171" spans="1:18" ht="24" customHeight="1">
      <c r="A171" s="153" t="s">
        <v>198</v>
      </c>
      <c r="B171" s="58"/>
      <c r="C171" s="58"/>
      <c r="D171" s="58"/>
      <c r="N171" s="70"/>
      <c r="O171" s="70"/>
      <c r="P171" s="117"/>
      <c r="Q171" s="117"/>
      <c r="R171" s="117"/>
    </row>
    <row r="172" spans="1:18" ht="24" customHeight="1">
      <c r="A172" s="153" t="s">
        <v>389</v>
      </c>
      <c r="B172" s="58"/>
      <c r="C172" s="58"/>
      <c r="D172" s="58"/>
      <c r="G172" s="417">
        <v>13706263.5</v>
      </c>
      <c r="H172" s="212"/>
      <c r="I172" s="42">
        <v>16111188.23</v>
      </c>
      <c r="J172" s="153"/>
      <c r="K172" s="42">
        <v>0</v>
      </c>
      <c r="L172" s="153"/>
      <c r="M172" s="42">
        <v>0</v>
      </c>
      <c r="N172" s="70"/>
      <c r="O172" s="70"/>
      <c r="P172" s="117"/>
      <c r="Q172" s="117"/>
      <c r="R172" s="117"/>
    </row>
    <row r="173" spans="1:18" ht="24" customHeight="1">
      <c r="A173" s="153" t="s">
        <v>199</v>
      </c>
      <c r="G173" s="417">
        <v>349964300</v>
      </c>
      <c r="H173" s="62"/>
      <c r="I173" s="42">
        <v>349964300</v>
      </c>
      <c r="J173" s="62"/>
      <c r="K173" s="42">
        <v>0</v>
      </c>
      <c r="L173" s="67"/>
      <c r="M173" s="42">
        <v>0</v>
      </c>
      <c r="N173" s="70"/>
      <c r="O173" s="70"/>
      <c r="P173" s="117"/>
      <c r="Q173" s="117"/>
      <c r="R173" s="117"/>
    </row>
    <row r="174" spans="1:18" ht="24" customHeight="1">
      <c r="A174" s="153" t="s">
        <v>201</v>
      </c>
      <c r="G174" s="64">
        <v>7560130.7800000003</v>
      </c>
      <c r="H174" s="59"/>
      <c r="I174" s="42">
        <v>7560130.7800000003</v>
      </c>
      <c r="J174" s="59"/>
      <c r="K174" s="42">
        <v>0</v>
      </c>
      <c r="L174" s="126"/>
      <c r="M174" s="42">
        <v>0</v>
      </c>
      <c r="N174" s="70"/>
      <c r="O174" s="70"/>
      <c r="P174" s="117"/>
      <c r="Q174" s="117"/>
      <c r="R174" s="117"/>
    </row>
    <row r="175" spans="1:18" ht="24" customHeight="1">
      <c r="A175" s="153" t="s">
        <v>200</v>
      </c>
      <c r="G175" s="355">
        <v>16669464.67</v>
      </c>
      <c r="H175" s="62"/>
      <c r="I175" s="147">
        <v>16669464.67</v>
      </c>
      <c r="J175" s="62"/>
      <c r="K175" s="147">
        <v>0</v>
      </c>
      <c r="L175" s="67"/>
      <c r="M175" s="147">
        <v>0</v>
      </c>
      <c r="N175" s="70"/>
      <c r="O175" s="70"/>
      <c r="P175" s="117"/>
      <c r="Q175" s="117"/>
      <c r="R175" s="117"/>
    </row>
    <row r="176" spans="1:18" ht="24" customHeight="1" thickBot="1">
      <c r="A176" s="44" t="s">
        <v>202</v>
      </c>
      <c r="G176" s="54">
        <f>SUM(G172:G175)</f>
        <v>387900158.94999999</v>
      </c>
      <c r="H176" s="62"/>
      <c r="I176" s="54">
        <f>SUM(I172:I175)</f>
        <v>390305083.68000001</v>
      </c>
      <c r="J176" s="59"/>
      <c r="K176" s="54">
        <f>SUM(K172:K175)</f>
        <v>0</v>
      </c>
      <c r="L176" s="67"/>
      <c r="M176" s="54">
        <f>SUM(M172:M175)</f>
        <v>0</v>
      </c>
      <c r="N176" s="70"/>
      <c r="O176" s="70"/>
      <c r="P176" s="117"/>
      <c r="Q176" s="117"/>
      <c r="R176" s="117"/>
    </row>
    <row r="177" spans="1:18" ht="24" customHeight="1" thickTop="1">
      <c r="G177" s="146"/>
      <c r="H177" s="62"/>
      <c r="I177" s="146"/>
      <c r="J177" s="59"/>
      <c r="K177" s="146"/>
      <c r="L177" s="67"/>
      <c r="M177" s="146"/>
      <c r="N177" s="70"/>
      <c r="O177" s="70"/>
      <c r="P177" s="117"/>
      <c r="Q177" s="117"/>
      <c r="R177" s="117"/>
    </row>
    <row r="178" spans="1:18" ht="24" customHeight="1">
      <c r="G178" s="146"/>
      <c r="H178" s="62"/>
      <c r="I178" s="146"/>
      <c r="J178" s="59"/>
      <c r="K178" s="146"/>
      <c r="L178" s="67"/>
      <c r="M178" s="146"/>
      <c r="N178" s="70"/>
      <c r="O178" s="70"/>
      <c r="P178" s="117"/>
      <c r="Q178" s="117"/>
      <c r="R178" s="117"/>
    </row>
    <row r="179" spans="1:18" ht="24" customHeight="1">
      <c r="A179" s="153"/>
      <c r="B179" s="49"/>
      <c r="C179" s="49"/>
      <c r="D179" s="49"/>
      <c r="E179" s="49"/>
      <c r="F179" s="49"/>
      <c r="G179" s="153"/>
      <c r="H179" s="49"/>
      <c r="I179" s="153"/>
      <c r="J179" s="49"/>
      <c r="K179" s="153"/>
      <c r="L179" s="49"/>
      <c r="M179" s="153"/>
      <c r="N179" s="70"/>
      <c r="O179" s="70"/>
      <c r="P179" s="117"/>
      <c r="Q179" s="117"/>
      <c r="R179" s="117"/>
    </row>
    <row r="180" spans="1:18" ht="24" customHeight="1">
      <c r="A180" s="545" t="str">
        <f>+A107</f>
        <v>(Sign) ……………………………………...........……………………………...……………. Authorized Director</v>
      </c>
      <c r="B180" s="545"/>
      <c r="C180" s="545"/>
      <c r="D180" s="545"/>
      <c r="E180" s="545"/>
      <c r="F180" s="545"/>
      <c r="G180" s="545"/>
      <c r="H180" s="545"/>
      <c r="I180" s="545"/>
      <c r="J180" s="545"/>
      <c r="K180" s="545"/>
      <c r="L180" s="545"/>
      <c r="M180" s="545"/>
      <c r="N180" s="70"/>
      <c r="O180" s="70"/>
      <c r="P180" s="117"/>
      <c r="Q180" s="117"/>
      <c r="R180" s="117"/>
    </row>
    <row r="181" spans="1:18" ht="24" customHeight="1">
      <c r="C181" s="44" t="str">
        <f>+C108</f>
        <v xml:space="preserve">                (                                                                                                                                )           </v>
      </c>
      <c r="N181" s="70"/>
      <c r="O181" s="70"/>
      <c r="P181" s="117"/>
      <c r="Q181" s="117"/>
      <c r="R181" s="117"/>
    </row>
    <row r="182" spans="1:18" ht="26.45" customHeight="1">
      <c r="A182" s="546" t="s">
        <v>1853</v>
      </c>
      <c r="B182" s="545"/>
      <c r="C182" s="545"/>
      <c r="D182" s="545"/>
      <c r="E182" s="545"/>
      <c r="F182" s="545"/>
      <c r="G182" s="545"/>
      <c r="H182" s="545"/>
      <c r="I182" s="545"/>
      <c r="J182" s="545"/>
      <c r="K182" s="545"/>
      <c r="L182" s="545"/>
      <c r="M182" s="545"/>
      <c r="N182" s="70"/>
      <c r="O182" s="70"/>
      <c r="P182" s="117"/>
      <c r="Q182" s="117"/>
      <c r="R182" s="117"/>
    </row>
    <row r="183" spans="1:18" ht="26.45" customHeight="1">
      <c r="G183" s="153"/>
      <c r="H183" s="62"/>
      <c r="I183" s="59"/>
      <c r="J183" s="59"/>
      <c r="K183" s="153"/>
      <c r="L183" s="67"/>
      <c r="M183" s="153"/>
      <c r="N183" s="70"/>
      <c r="O183" s="70"/>
      <c r="P183" s="117"/>
      <c r="Q183" s="117"/>
      <c r="R183" s="117"/>
    </row>
    <row r="184" spans="1:18" ht="26.45" customHeight="1">
      <c r="A184" s="19" t="s">
        <v>1315</v>
      </c>
      <c r="G184" s="153"/>
      <c r="H184" s="62"/>
      <c r="I184" s="59"/>
      <c r="J184" s="59"/>
      <c r="K184" s="153"/>
      <c r="L184" s="67"/>
      <c r="M184" s="153"/>
      <c r="N184" s="70"/>
      <c r="O184" s="70"/>
      <c r="P184" s="117"/>
      <c r="Q184" s="117"/>
      <c r="R184" s="117"/>
    </row>
    <row r="185" spans="1:18" ht="26.45" customHeight="1">
      <c r="A185" s="153"/>
      <c r="G185" s="544" t="s">
        <v>819</v>
      </c>
      <c r="H185" s="544"/>
      <c r="I185" s="544"/>
      <c r="J185" s="544"/>
      <c r="K185" s="544"/>
      <c r="L185" s="544"/>
      <c r="M185" s="544"/>
      <c r="N185" s="70"/>
      <c r="O185" s="70"/>
      <c r="P185" s="117"/>
      <c r="Q185" s="117"/>
      <c r="R185" s="117"/>
    </row>
    <row r="186" spans="1:18" ht="26.45" customHeight="1">
      <c r="A186" s="153"/>
      <c r="G186" s="548" t="str">
        <f>+G170</f>
        <v>June 30, 2021</v>
      </c>
      <c r="H186" s="548"/>
      <c r="I186" s="548"/>
      <c r="J186" s="154"/>
      <c r="K186" s="548" t="str">
        <f>+I170</f>
        <v>December 31, 2020</v>
      </c>
      <c r="L186" s="548"/>
      <c r="M186" s="548"/>
      <c r="N186" s="70"/>
      <c r="O186" s="70"/>
      <c r="P186" s="117"/>
      <c r="Q186" s="117"/>
      <c r="R186" s="117"/>
    </row>
    <row r="187" spans="1:18" ht="26.45" customHeight="1">
      <c r="A187" s="70"/>
      <c r="G187" s="155" t="s">
        <v>175</v>
      </c>
      <c r="H187" s="154"/>
      <c r="I187" s="155" t="s">
        <v>176</v>
      </c>
      <c r="J187" s="154"/>
      <c r="K187" s="155" t="str">
        <f>+G187</f>
        <v>Cost</v>
      </c>
      <c r="L187" s="154"/>
      <c r="M187" s="155" t="str">
        <f>+I187</f>
        <v>Fair Value</v>
      </c>
      <c r="N187" s="70"/>
      <c r="O187" s="70"/>
      <c r="P187" s="117"/>
      <c r="Q187" s="117"/>
      <c r="R187" s="117"/>
    </row>
    <row r="188" spans="1:18" ht="26.45" customHeight="1">
      <c r="A188" s="44" t="s">
        <v>899</v>
      </c>
      <c r="B188" s="49"/>
      <c r="C188" s="49"/>
      <c r="G188" s="64">
        <v>49770252.140000001</v>
      </c>
      <c r="H188" s="340"/>
      <c r="I188" s="64">
        <v>49770252.140000001</v>
      </c>
      <c r="J188" s="418"/>
      <c r="K188" s="418">
        <v>49770252.140000001</v>
      </c>
      <c r="L188" s="340"/>
      <c r="M188" s="418">
        <v>49770252.140000001</v>
      </c>
      <c r="N188" s="70"/>
      <c r="O188" s="70"/>
      <c r="P188" s="117"/>
      <c r="Q188" s="117"/>
      <c r="R188" s="117"/>
    </row>
    <row r="189" spans="1:18" ht="26.45" customHeight="1">
      <c r="A189" s="44" t="s">
        <v>203</v>
      </c>
      <c r="B189" s="49"/>
      <c r="C189" s="49"/>
      <c r="G189" s="355">
        <v>38316.81</v>
      </c>
      <c r="H189" s="340"/>
      <c r="I189" s="355">
        <v>38316.81</v>
      </c>
      <c r="J189" s="418"/>
      <c r="K189" s="419">
        <v>37280.629999999997</v>
      </c>
      <c r="L189" s="340"/>
      <c r="M189" s="419">
        <v>37280.629999999997</v>
      </c>
      <c r="N189" s="70"/>
      <c r="O189" s="70"/>
      <c r="P189" s="117"/>
      <c r="Q189" s="117"/>
      <c r="R189" s="117"/>
    </row>
    <row r="190" spans="1:18" ht="26.45" customHeight="1">
      <c r="A190" s="44" t="s">
        <v>900</v>
      </c>
      <c r="B190" s="49"/>
      <c r="C190" s="49"/>
      <c r="G190" s="42">
        <f>SUM(G188:G189)</f>
        <v>49808568.950000003</v>
      </c>
      <c r="H190" s="153"/>
      <c r="I190" s="42">
        <f>SUM(I188:I189)</f>
        <v>49808568.950000003</v>
      </c>
      <c r="J190" s="153"/>
      <c r="K190" s="42">
        <f>SUM(K188:K189)</f>
        <v>49807532.770000003</v>
      </c>
      <c r="L190" s="153"/>
      <c r="M190" s="42">
        <f>SUM(M188:M189)</f>
        <v>49807532.770000003</v>
      </c>
      <c r="N190" s="70"/>
      <c r="O190" s="70"/>
      <c r="P190" s="117"/>
      <c r="Q190" s="117"/>
      <c r="R190" s="117"/>
    </row>
    <row r="191" spans="1:18" ht="26.45" customHeight="1">
      <c r="A191" s="210" t="s">
        <v>1208</v>
      </c>
      <c r="B191" s="49"/>
      <c r="C191" s="49"/>
      <c r="G191" s="92">
        <v>-49770252.140000001</v>
      </c>
      <c r="H191" s="340"/>
      <c r="I191" s="92">
        <v>-49770252.140000001</v>
      </c>
      <c r="J191" s="418"/>
      <c r="K191" s="92">
        <v>-49770252.140000001</v>
      </c>
      <c r="L191" s="340"/>
      <c r="M191" s="92">
        <v>-49770252.140000001</v>
      </c>
      <c r="N191" s="70"/>
      <c r="O191" s="70"/>
      <c r="P191" s="117"/>
      <c r="Q191" s="117"/>
      <c r="R191" s="117"/>
    </row>
    <row r="192" spans="1:18" ht="26.45" customHeight="1" thickBot="1">
      <c r="A192" s="44" t="s">
        <v>1959</v>
      </c>
      <c r="B192" s="49"/>
      <c r="C192" s="49"/>
      <c r="G192" s="54">
        <f>SUM(G190:G191)</f>
        <v>38316.810000002384</v>
      </c>
      <c r="H192" s="153"/>
      <c r="I192" s="54">
        <f>SUM(I190:I191)</f>
        <v>38316.810000002384</v>
      </c>
      <c r="J192" s="153"/>
      <c r="K192" s="54">
        <f>SUM(K190:K191)</f>
        <v>37280.630000002682</v>
      </c>
      <c r="L192" s="153"/>
      <c r="M192" s="54">
        <f>SUM(M190:M191)</f>
        <v>37280.630000002682</v>
      </c>
      <c r="N192" s="70"/>
      <c r="O192" s="70"/>
      <c r="P192" s="117"/>
      <c r="Q192" s="117"/>
      <c r="R192" s="117"/>
    </row>
    <row r="193" spans="1:18" ht="26.45" customHeight="1" thickTop="1">
      <c r="G193" s="153"/>
      <c r="H193" s="62"/>
      <c r="I193" s="59"/>
      <c r="J193" s="59"/>
      <c r="K193" s="153"/>
      <c r="L193" s="67"/>
      <c r="M193" s="153"/>
      <c r="N193" s="70"/>
      <c r="O193" s="70"/>
      <c r="P193" s="117"/>
      <c r="Q193" s="117"/>
      <c r="R193" s="117"/>
    </row>
    <row r="194" spans="1:18" ht="26.45" customHeight="1">
      <c r="A194" s="44" t="s">
        <v>1742</v>
      </c>
      <c r="G194" s="153"/>
      <c r="H194" s="62"/>
      <c r="I194" s="59"/>
      <c r="J194" s="59"/>
      <c r="K194" s="153"/>
      <c r="L194" s="67"/>
      <c r="M194" s="153"/>
      <c r="N194" s="70"/>
      <c r="O194" s="70"/>
      <c r="P194" s="117"/>
      <c r="Q194" s="117"/>
      <c r="R194" s="117"/>
    </row>
    <row r="195" spans="1:18" ht="26.45" customHeight="1">
      <c r="A195" s="44" t="s">
        <v>1741</v>
      </c>
      <c r="G195" s="153"/>
      <c r="H195" s="62"/>
      <c r="I195" s="59"/>
      <c r="J195" s="59"/>
      <c r="K195" s="153"/>
      <c r="L195" s="67"/>
      <c r="M195" s="153"/>
      <c r="N195" s="70"/>
      <c r="O195" s="70"/>
      <c r="P195" s="117"/>
      <c r="Q195" s="117"/>
      <c r="R195" s="117"/>
    </row>
    <row r="196" spans="1:18" ht="26.45" customHeight="1">
      <c r="G196" s="153"/>
      <c r="H196" s="62"/>
      <c r="I196" s="59"/>
      <c r="J196" s="59"/>
      <c r="K196" s="153"/>
      <c r="L196" s="67"/>
      <c r="M196" s="153"/>
      <c r="N196" s="70"/>
      <c r="O196" s="70"/>
      <c r="P196" s="117"/>
      <c r="Q196" s="117"/>
      <c r="R196" s="117"/>
    </row>
    <row r="197" spans="1:18" ht="26.45" customHeight="1">
      <c r="A197" s="19" t="s">
        <v>1316</v>
      </c>
      <c r="E197" s="58"/>
      <c r="F197" s="49"/>
      <c r="G197" s="66"/>
      <c r="H197" s="64"/>
      <c r="I197" s="66"/>
      <c r="J197" s="66"/>
      <c r="K197" s="66"/>
      <c r="L197" s="66"/>
      <c r="M197" s="66"/>
      <c r="N197" s="70"/>
      <c r="O197" s="70"/>
      <c r="P197" s="117"/>
      <c r="Q197" s="117"/>
      <c r="R197" s="117"/>
    </row>
    <row r="198" spans="1:18" ht="26.45" customHeight="1">
      <c r="A198" s="153"/>
      <c r="E198" s="58"/>
      <c r="F198" s="49"/>
      <c r="G198" s="544" t="s">
        <v>127</v>
      </c>
      <c r="H198" s="544"/>
      <c r="I198" s="544"/>
      <c r="J198" s="544"/>
      <c r="K198" s="544"/>
      <c r="L198" s="544"/>
      <c r="M198" s="544"/>
      <c r="N198" s="70"/>
      <c r="O198" s="70"/>
      <c r="P198" s="117"/>
      <c r="Q198" s="117"/>
      <c r="R198" s="117"/>
    </row>
    <row r="199" spans="1:18" ht="26.45" customHeight="1">
      <c r="A199" s="153"/>
      <c r="E199" s="58"/>
      <c r="F199" s="49"/>
      <c r="G199" s="548" t="s">
        <v>128</v>
      </c>
      <c r="H199" s="548"/>
      <c r="I199" s="548"/>
      <c r="J199" s="154"/>
      <c r="K199" s="548" t="s">
        <v>129</v>
      </c>
      <c r="L199" s="548"/>
      <c r="M199" s="548"/>
      <c r="N199" s="70"/>
      <c r="O199" s="70"/>
      <c r="P199" s="117"/>
      <c r="Q199" s="117"/>
      <c r="R199" s="117"/>
    </row>
    <row r="200" spans="1:18" ht="26.45" customHeight="1">
      <c r="A200" s="153"/>
      <c r="E200" s="58"/>
      <c r="F200" s="49"/>
      <c r="G200" s="155" t="str">
        <f>+G186</f>
        <v>June 30, 2021</v>
      </c>
      <c r="H200" s="154"/>
      <c r="I200" s="155" t="str">
        <f>+K186</f>
        <v>December 31, 2020</v>
      </c>
      <c r="J200" s="154"/>
      <c r="K200" s="156" t="str">
        <f>+G200</f>
        <v>June 30, 2021</v>
      </c>
      <c r="L200" s="154"/>
      <c r="M200" s="156" t="str">
        <f>+I200</f>
        <v>December 31, 2020</v>
      </c>
      <c r="N200" s="70"/>
      <c r="O200" s="70"/>
      <c r="P200" s="117"/>
      <c r="Q200" s="117"/>
      <c r="R200" s="117"/>
    </row>
    <row r="201" spans="1:18" ht="26.45" customHeight="1">
      <c r="A201" s="153" t="s">
        <v>203</v>
      </c>
      <c r="E201" s="58"/>
      <c r="F201" s="49"/>
      <c r="G201" s="64">
        <v>109514941.36</v>
      </c>
      <c r="H201" s="339"/>
      <c r="I201" s="418">
        <v>54913338.210000001</v>
      </c>
      <c r="J201" s="338"/>
      <c r="K201" s="64">
        <v>23320248.559999999</v>
      </c>
      <c r="L201" s="339"/>
      <c r="M201" s="418">
        <v>20379359.899999999</v>
      </c>
      <c r="N201" s="70"/>
      <c r="O201" s="70"/>
      <c r="P201" s="117"/>
      <c r="Q201" s="117"/>
      <c r="R201" s="117"/>
    </row>
    <row r="202" spans="1:18" ht="26.45" customHeight="1">
      <c r="A202" s="153" t="s">
        <v>204</v>
      </c>
      <c r="E202" s="58"/>
      <c r="F202" s="49"/>
      <c r="G202" s="355">
        <v>32240477.390000001</v>
      </c>
      <c r="H202" s="339"/>
      <c r="I202" s="419">
        <v>17835977.43</v>
      </c>
      <c r="J202" s="338"/>
      <c r="K202" s="355">
        <v>5831849.4400000004</v>
      </c>
      <c r="L202" s="339"/>
      <c r="M202" s="419">
        <v>5832049.4399999995</v>
      </c>
      <c r="N202" s="70"/>
      <c r="O202" s="70" t="s">
        <v>3</v>
      </c>
      <c r="P202" s="117"/>
      <c r="Q202" s="117"/>
      <c r="R202" s="117"/>
    </row>
    <row r="203" spans="1:18" ht="26.45" customHeight="1" thickBot="1">
      <c r="A203" s="153" t="s">
        <v>191</v>
      </c>
      <c r="E203" s="58"/>
      <c r="F203" s="49"/>
      <c r="G203" s="54">
        <f>SUM(G201:G202)</f>
        <v>141755418.75</v>
      </c>
      <c r="H203" s="153"/>
      <c r="I203" s="132">
        <f>SUM(I201:I202)</f>
        <v>72749315.640000001</v>
      </c>
      <c r="J203" s="153"/>
      <c r="K203" s="132">
        <f>SUM(K201:K202)</f>
        <v>29152098</v>
      </c>
      <c r="L203" s="153"/>
      <c r="M203" s="132">
        <f>SUM(M201:M202)</f>
        <v>26211409.339999996</v>
      </c>
      <c r="N203" s="70"/>
      <c r="O203" s="70"/>
      <c r="P203" s="117"/>
      <c r="Q203" s="117"/>
      <c r="R203" s="117"/>
    </row>
    <row r="204" spans="1:18" ht="26.45" customHeight="1" thickTop="1">
      <c r="A204" s="266"/>
      <c r="E204" s="58"/>
      <c r="F204" s="49"/>
      <c r="G204" s="146"/>
      <c r="H204" s="266"/>
      <c r="I204" s="273"/>
      <c r="J204" s="266"/>
      <c r="K204" s="273"/>
      <c r="L204" s="266"/>
      <c r="M204" s="273"/>
      <c r="N204" s="70"/>
      <c r="O204" s="70"/>
      <c r="P204" s="117"/>
      <c r="Q204" s="117"/>
      <c r="R204" s="117"/>
    </row>
    <row r="205" spans="1:18" ht="26.45" customHeight="1">
      <c r="A205" s="44" t="s">
        <v>1372</v>
      </c>
      <c r="E205" s="58"/>
      <c r="F205" s="49"/>
      <c r="G205" s="146"/>
      <c r="H205" s="266"/>
      <c r="I205" s="273"/>
      <c r="J205" s="266"/>
      <c r="K205" s="273"/>
      <c r="L205" s="266"/>
      <c r="M205" s="273"/>
      <c r="N205" s="70"/>
      <c r="O205" s="70"/>
      <c r="P205" s="117"/>
      <c r="Q205" s="117"/>
      <c r="R205" s="117"/>
    </row>
    <row r="206" spans="1:18" ht="26.45" customHeight="1">
      <c r="A206" s="44" t="s">
        <v>1371</v>
      </c>
      <c r="E206" s="58"/>
      <c r="F206" s="49"/>
      <c r="G206" s="146"/>
      <c r="H206" s="266"/>
      <c r="I206" s="273"/>
      <c r="J206" s="266"/>
      <c r="K206" s="273"/>
      <c r="L206" s="266"/>
      <c r="M206" s="273"/>
      <c r="N206" s="70"/>
      <c r="O206" s="70"/>
      <c r="P206" s="117"/>
      <c r="Q206" s="117"/>
      <c r="R206" s="117"/>
    </row>
    <row r="207" spans="1:18" ht="26.45" customHeight="1">
      <c r="A207" s="44" t="s">
        <v>1373</v>
      </c>
      <c r="E207" s="58"/>
      <c r="F207" s="49"/>
      <c r="G207" s="146"/>
      <c r="H207" s="266"/>
      <c r="I207" s="273"/>
      <c r="J207" s="266"/>
      <c r="K207" s="273"/>
      <c r="L207" s="266"/>
      <c r="M207" s="273"/>
      <c r="N207" s="70"/>
      <c r="O207" s="70"/>
      <c r="P207" s="117"/>
      <c r="Q207" s="117"/>
      <c r="R207" s="117"/>
    </row>
    <row r="208" spans="1:18" ht="26.45" customHeight="1">
      <c r="A208" s="44" t="s">
        <v>1465</v>
      </c>
      <c r="E208" s="58"/>
      <c r="F208" s="49"/>
      <c r="G208" s="146"/>
      <c r="H208" s="266"/>
      <c r="I208" s="273"/>
      <c r="J208" s="266"/>
      <c r="K208" s="273"/>
      <c r="L208" s="266"/>
      <c r="M208" s="273"/>
      <c r="N208" s="70"/>
      <c r="O208" s="70"/>
      <c r="P208" s="117"/>
      <c r="Q208" s="117"/>
      <c r="R208" s="117"/>
    </row>
    <row r="209" spans="1:18" ht="26.45" customHeight="1">
      <c r="A209" s="44" t="s">
        <v>1591</v>
      </c>
      <c r="E209" s="58"/>
      <c r="F209" s="49"/>
      <c r="G209" s="146"/>
      <c r="H209" s="266"/>
      <c r="I209" s="273"/>
      <c r="J209" s="266"/>
      <c r="K209" s="273"/>
      <c r="L209" s="266"/>
      <c r="M209" s="273"/>
      <c r="N209" s="70"/>
      <c r="O209" s="70"/>
      <c r="P209" s="117"/>
      <c r="Q209" s="117"/>
      <c r="R209" s="117"/>
    </row>
    <row r="210" spans="1:18" ht="26.45" customHeight="1">
      <c r="A210" s="266"/>
      <c r="E210" s="58"/>
      <c r="F210" s="49"/>
      <c r="G210" s="146"/>
      <c r="H210" s="266"/>
      <c r="I210" s="273"/>
      <c r="J210" s="266"/>
      <c r="K210" s="273"/>
      <c r="L210" s="266"/>
      <c r="M210" s="273"/>
      <c r="N210" s="70"/>
      <c r="O210" s="70"/>
      <c r="P210" s="117"/>
      <c r="Q210" s="117"/>
      <c r="R210" s="117"/>
    </row>
    <row r="211" spans="1:18" ht="26.45" customHeight="1">
      <c r="A211" s="266"/>
      <c r="E211" s="58"/>
      <c r="F211" s="49"/>
      <c r="G211" s="146"/>
      <c r="H211" s="266"/>
      <c r="I211" s="273"/>
      <c r="J211" s="266"/>
      <c r="K211" s="273"/>
      <c r="L211" s="266"/>
      <c r="M211" s="273"/>
      <c r="N211" s="70"/>
      <c r="O211" s="70"/>
      <c r="P211" s="117"/>
      <c r="Q211" s="117"/>
      <c r="R211" s="117"/>
    </row>
    <row r="212" spans="1:18" ht="26.45" customHeight="1">
      <c r="A212" s="266"/>
      <c r="E212" s="58"/>
      <c r="F212" s="49"/>
      <c r="G212" s="146"/>
      <c r="H212" s="266"/>
      <c r="I212" s="273"/>
      <c r="J212" s="266"/>
      <c r="K212" s="273"/>
      <c r="L212" s="266"/>
      <c r="M212" s="273"/>
      <c r="N212" s="70"/>
      <c r="O212" s="70"/>
      <c r="P212" s="117"/>
      <c r="Q212" s="117"/>
      <c r="R212" s="117"/>
    </row>
    <row r="213" spans="1:18" ht="26.45" customHeight="1">
      <c r="A213" s="153"/>
      <c r="E213" s="58"/>
      <c r="F213" s="49"/>
      <c r="G213" s="66"/>
      <c r="H213" s="64"/>
      <c r="I213" s="66"/>
      <c r="J213" s="66"/>
      <c r="K213" s="66"/>
      <c r="L213" s="66"/>
      <c r="M213" s="66"/>
      <c r="N213" s="70"/>
      <c r="O213" s="70"/>
      <c r="P213" s="117"/>
      <c r="Q213" s="117"/>
      <c r="R213" s="117"/>
    </row>
    <row r="214" spans="1:18" ht="26.45" customHeight="1">
      <c r="A214" s="545" t="str">
        <f>+A143</f>
        <v>(Sign) ……………………………………...........……………………………...……………. Authorized Director</v>
      </c>
      <c r="B214" s="545"/>
      <c r="C214" s="545"/>
      <c r="D214" s="545"/>
      <c r="E214" s="545"/>
      <c r="F214" s="545"/>
      <c r="G214" s="545"/>
      <c r="H214" s="545"/>
      <c r="I214" s="545"/>
      <c r="J214" s="545"/>
      <c r="K214" s="545"/>
      <c r="L214" s="545"/>
      <c r="M214" s="545"/>
      <c r="N214" s="70"/>
      <c r="O214" s="70"/>
      <c r="P214" s="117"/>
      <c r="Q214" s="117"/>
      <c r="R214" s="117"/>
    </row>
    <row r="215" spans="1:18" ht="26.45" customHeight="1">
      <c r="C215" s="44" t="str">
        <f>+C144</f>
        <v xml:space="preserve">                (                                                                                                                                )           </v>
      </c>
      <c r="N215" s="70"/>
      <c r="O215" s="70"/>
      <c r="P215" s="117"/>
      <c r="Q215" s="117"/>
      <c r="R215" s="117"/>
    </row>
    <row r="216" spans="1:18" ht="26.45" customHeight="1">
      <c r="P216" s="117"/>
      <c r="Q216" s="117"/>
      <c r="R216" s="117"/>
    </row>
  </sheetData>
  <sheetProtection formatCells="0" formatColumns="0" formatRows="0" insertColumns="0" insertRows="0" insertHyperlinks="0" deleteColumns="0" deleteRows="0" sort="0" autoFilter="0" pivotTables="0"/>
  <mergeCells count="41">
    <mergeCell ref="A1:M1"/>
    <mergeCell ref="A180:M180"/>
    <mergeCell ref="K113:M113"/>
    <mergeCell ref="A36:M36"/>
    <mergeCell ref="A38:M38"/>
    <mergeCell ref="G7:M7"/>
    <mergeCell ref="G8:I8"/>
    <mergeCell ref="K8:M8"/>
    <mergeCell ref="A68:M68"/>
    <mergeCell ref="G128:M128"/>
    <mergeCell ref="A70:M70"/>
    <mergeCell ref="G73:M73"/>
    <mergeCell ref="G74:I74"/>
    <mergeCell ref="K74:M74"/>
    <mergeCell ref="A107:M107"/>
    <mergeCell ref="G129:I129"/>
    <mergeCell ref="K129:M129"/>
    <mergeCell ref="K149:M149"/>
    <mergeCell ref="G148:M148"/>
    <mergeCell ref="G149:I149"/>
    <mergeCell ref="G87:M87"/>
    <mergeCell ref="G88:I88"/>
    <mergeCell ref="A109:M109"/>
    <mergeCell ref="K88:M88"/>
    <mergeCell ref="A143:M143"/>
    <mergeCell ref="K55:M55"/>
    <mergeCell ref="A214:M214"/>
    <mergeCell ref="G185:M185"/>
    <mergeCell ref="G186:I186"/>
    <mergeCell ref="K186:M186"/>
    <mergeCell ref="G198:M198"/>
    <mergeCell ref="G199:I199"/>
    <mergeCell ref="K199:M199"/>
    <mergeCell ref="G168:M168"/>
    <mergeCell ref="G169:I169"/>
    <mergeCell ref="K169:M169"/>
    <mergeCell ref="A145:M145"/>
    <mergeCell ref="A182:M182"/>
    <mergeCell ref="G157:M157"/>
    <mergeCell ref="G158:I158"/>
    <mergeCell ref="K158:M158"/>
  </mergeCells>
  <pageMargins left="0.78740157480314965" right="0.19685039370078741" top="0.59055118110236227" bottom="0.39370078740157483" header="0.43307086614173229" footer="0.19685039370078741"/>
  <pageSetup paperSize="9" scale="85" orientation="portrait" r:id="rId1"/>
  <headerFooter alignWithMargins="0">
    <oddHeader>&amp;L&amp;"Angsana New,ธรรมดา"&amp;8THAI POLYCONS PUBLIC COMPANY LIMITED</oddHeader>
  </headerFooter>
  <rowBreaks count="5" manualBreakCount="5">
    <brk id="37" max="12" man="1"/>
    <brk id="69" max="12" man="1"/>
    <brk id="108" max="12" man="1"/>
    <brk id="144" max="12" man="1"/>
    <brk id="181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44"/>
  <sheetViews>
    <sheetView showRuler="0" zoomScale="92" zoomScaleNormal="92" zoomScaleSheetLayoutView="100" workbookViewId="0">
      <selection sqref="A1:O1"/>
    </sheetView>
  </sheetViews>
  <sheetFormatPr defaultRowHeight="21.95" customHeight="1"/>
  <cols>
    <col min="1" max="1" width="21.625" style="128" customWidth="1"/>
    <col min="2" max="2" width="0.5" style="128" customWidth="1"/>
    <col min="3" max="3" width="14.625" style="128" customWidth="1"/>
    <col min="4" max="4" width="0.5" style="128" customWidth="1"/>
    <col min="5" max="5" width="13.625" style="128" customWidth="1"/>
    <col min="6" max="6" width="0.5" style="128" customWidth="1"/>
    <col min="7" max="7" width="13.625" style="128" customWidth="1"/>
    <col min="8" max="8" width="0.5" style="128" customWidth="1"/>
    <col min="9" max="9" width="12.625" style="128" customWidth="1"/>
    <col min="10" max="10" width="0.5" style="128" customWidth="1"/>
    <col min="11" max="11" width="13.125" style="128" customWidth="1"/>
    <col min="12" max="12" width="0.5" style="128" customWidth="1"/>
    <col min="13" max="13" width="13.625" style="128" customWidth="1"/>
    <col min="14" max="14" width="0.5" style="128" customWidth="1"/>
    <col min="15" max="15" width="14.625" style="128" customWidth="1"/>
    <col min="16" max="16" width="1.25" style="128" customWidth="1"/>
    <col min="17" max="17" width="9.125" style="128" customWidth="1"/>
    <col min="18" max="16384" width="9" style="117"/>
  </cols>
  <sheetData>
    <row r="1" spans="1:28" customFormat="1" ht="21" customHeight="1">
      <c r="A1" s="545" t="s">
        <v>1064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153"/>
      <c r="Q1" s="153"/>
    </row>
    <row r="2" spans="1:28" s="247" customFormat="1" ht="15" customHeight="1">
      <c r="A2" s="44"/>
      <c r="B2" s="44"/>
      <c r="C2" s="44"/>
      <c r="D2" s="44"/>
      <c r="E2" s="58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</row>
    <row r="3" spans="1:28" s="128" customFormat="1" ht="21" customHeight="1">
      <c r="A3" s="19" t="s">
        <v>1317</v>
      </c>
    </row>
    <row r="4" spans="1:28" s="128" customFormat="1" ht="21" customHeight="1">
      <c r="A4" s="180"/>
      <c r="B4" s="154"/>
      <c r="C4" s="154"/>
      <c r="D4" s="154"/>
      <c r="E4" s="544" t="s">
        <v>129</v>
      </c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153"/>
    </row>
    <row r="5" spans="1:28" s="128" customFormat="1" ht="21" customHeight="1">
      <c r="A5" s="180"/>
      <c r="B5" s="180"/>
      <c r="C5" s="180"/>
      <c r="D5" s="180"/>
      <c r="E5" s="545" t="s">
        <v>205</v>
      </c>
      <c r="F5" s="545"/>
      <c r="G5" s="545"/>
      <c r="H5" s="154"/>
      <c r="I5" s="545" t="s">
        <v>206</v>
      </c>
      <c r="J5" s="545"/>
      <c r="K5" s="545"/>
      <c r="L5" s="154"/>
      <c r="M5" s="545" t="s">
        <v>207</v>
      </c>
      <c r="N5" s="545"/>
      <c r="O5" s="545"/>
    </row>
    <row r="6" spans="1:28" s="128" customFormat="1" ht="21" customHeight="1">
      <c r="A6" s="180"/>
      <c r="B6" s="180"/>
      <c r="C6" s="154" t="s">
        <v>211</v>
      </c>
      <c r="D6" s="180"/>
      <c r="E6" s="544" t="s">
        <v>208</v>
      </c>
      <c r="F6" s="544"/>
      <c r="G6" s="544"/>
      <c r="H6" s="154"/>
      <c r="I6" s="155"/>
      <c r="J6" s="155" t="s">
        <v>209</v>
      </c>
      <c r="K6" s="155"/>
      <c r="L6" s="154"/>
      <c r="M6" s="544" t="s">
        <v>210</v>
      </c>
      <c r="N6" s="544"/>
      <c r="O6" s="544"/>
    </row>
    <row r="7" spans="1:28" s="128" customFormat="1" ht="21" customHeight="1">
      <c r="A7" s="155" t="s">
        <v>212</v>
      </c>
      <c r="B7" s="154"/>
      <c r="C7" s="155" t="s">
        <v>213</v>
      </c>
      <c r="D7" s="154"/>
      <c r="E7" s="155" t="str">
        <f>+'P31-36'!G200</f>
        <v>June 30, 2021</v>
      </c>
      <c r="F7" s="154"/>
      <c r="G7" s="155" t="str">
        <f>+'P31-36'!I200</f>
        <v>December 31, 2020</v>
      </c>
      <c r="H7" s="154"/>
      <c r="I7" s="155" t="str">
        <f>+E7</f>
        <v>June 30, 2021</v>
      </c>
      <c r="J7" s="154"/>
      <c r="K7" s="155" t="str">
        <f>+G7</f>
        <v>December 31, 2020</v>
      </c>
      <c r="L7" s="154"/>
      <c r="M7" s="155" t="str">
        <f>+I7</f>
        <v>June 30, 2021</v>
      </c>
      <c r="N7" s="154"/>
      <c r="O7" s="155" t="str">
        <f>+K7</f>
        <v>December 31, 2020</v>
      </c>
      <c r="Q7" s="130"/>
      <c r="R7" s="130"/>
      <c r="T7" s="129"/>
      <c r="Z7" s="133"/>
      <c r="AA7" s="69"/>
      <c r="AB7" s="133"/>
    </row>
    <row r="8" spans="1:28" s="128" customFormat="1" ht="21" customHeight="1">
      <c r="A8" s="122" t="s">
        <v>158</v>
      </c>
      <c r="C8" s="122" t="s">
        <v>214</v>
      </c>
      <c r="E8" s="153"/>
      <c r="F8" s="153"/>
      <c r="G8" s="153"/>
      <c r="I8" s="153"/>
      <c r="K8" s="153"/>
      <c r="M8" s="153"/>
      <c r="N8" s="69"/>
      <c r="O8" s="153"/>
      <c r="Q8" s="130"/>
      <c r="R8" s="130"/>
      <c r="T8" s="129"/>
      <c r="Z8" s="133"/>
      <c r="AA8" s="69"/>
      <c r="AB8" s="133"/>
    </row>
    <row r="9" spans="1:28" s="128" customFormat="1" ht="21" customHeight="1">
      <c r="C9" s="153" t="s">
        <v>215</v>
      </c>
      <c r="E9" s="154">
        <v>450</v>
      </c>
      <c r="F9" s="154"/>
      <c r="G9" s="154">
        <v>500</v>
      </c>
      <c r="H9" s="64"/>
      <c r="I9" s="154">
        <v>99.99</v>
      </c>
      <c r="J9" s="154"/>
      <c r="K9" s="154">
        <v>99.99</v>
      </c>
      <c r="L9" s="153"/>
      <c r="M9" s="491">
        <v>498218452.31</v>
      </c>
      <c r="N9" s="489"/>
      <c r="O9" s="491">
        <v>500000000</v>
      </c>
      <c r="Q9" s="130"/>
      <c r="R9" s="130"/>
      <c r="T9" s="129"/>
      <c r="Z9" s="133"/>
      <c r="AA9" s="69"/>
      <c r="AB9" s="133"/>
    </row>
    <row r="10" spans="1:28" s="128" customFormat="1" ht="21" customHeight="1">
      <c r="A10" s="122" t="s">
        <v>138</v>
      </c>
      <c r="C10" s="122" t="s">
        <v>15</v>
      </c>
      <c r="E10" s="154"/>
      <c r="F10" s="154"/>
      <c r="G10" s="154"/>
      <c r="H10" s="64"/>
      <c r="I10" s="154"/>
      <c r="J10" s="154"/>
      <c r="K10" s="154"/>
      <c r="L10" s="153"/>
      <c r="M10" s="489"/>
      <c r="N10" s="489"/>
      <c r="O10" s="489"/>
      <c r="Q10" s="130"/>
      <c r="R10" s="130"/>
      <c r="T10" s="129"/>
      <c r="Z10" s="133"/>
      <c r="AA10" s="69"/>
      <c r="AB10" s="133"/>
    </row>
    <row r="11" spans="1:28" s="128" customFormat="1" ht="21" customHeight="1">
      <c r="A11" s="122"/>
      <c r="C11" s="122" t="s">
        <v>16</v>
      </c>
      <c r="E11" s="154">
        <v>401</v>
      </c>
      <c r="F11" s="154"/>
      <c r="G11" s="154">
        <v>401</v>
      </c>
      <c r="H11" s="64"/>
      <c r="I11" s="154">
        <v>41.26</v>
      </c>
      <c r="J11" s="154"/>
      <c r="K11" s="154">
        <v>41.26</v>
      </c>
      <c r="L11" s="153"/>
      <c r="M11" s="491">
        <v>173149960</v>
      </c>
      <c r="N11" s="489"/>
      <c r="O11" s="491">
        <v>173149960</v>
      </c>
      <c r="Q11" s="130"/>
      <c r="R11" s="130"/>
      <c r="T11" s="129"/>
      <c r="Z11" s="133"/>
      <c r="AA11" s="69"/>
      <c r="AB11" s="133"/>
    </row>
    <row r="12" spans="1:28" s="128" customFormat="1" ht="21" customHeight="1">
      <c r="A12" s="122" t="s">
        <v>216</v>
      </c>
      <c r="C12" s="153" t="s">
        <v>218</v>
      </c>
      <c r="E12" s="154"/>
      <c r="F12" s="154"/>
      <c r="G12" s="154"/>
      <c r="H12" s="64"/>
      <c r="I12" s="154"/>
      <c r="J12" s="154"/>
      <c r="K12" s="154"/>
      <c r="L12" s="153"/>
      <c r="M12" s="523"/>
      <c r="N12" s="489"/>
      <c r="O12" s="523"/>
      <c r="Q12" s="130"/>
      <c r="R12" s="130"/>
      <c r="T12" s="129"/>
      <c r="Z12" s="133"/>
      <c r="AA12" s="69"/>
      <c r="AB12" s="133"/>
    </row>
    <row r="13" spans="1:28" s="128" customFormat="1" ht="21" customHeight="1">
      <c r="A13" s="122" t="s">
        <v>217</v>
      </c>
      <c r="E13" s="148">
        <v>27.5</v>
      </c>
      <c r="F13" s="148"/>
      <c r="G13" s="148">
        <v>27.5</v>
      </c>
      <c r="H13" s="108"/>
      <c r="I13" s="154">
        <v>99.99</v>
      </c>
      <c r="J13" s="154"/>
      <c r="K13" s="154">
        <v>99.99</v>
      </c>
      <c r="L13" s="153"/>
      <c r="M13" s="491">
        <v>27499965</v>
      </c>
      <c r="N13" s="489"/>
      <c r="O13" s="491">
        <v>27499965</v>
      </c>
      <c r="Q13" s="130"/>
      <c r="R13" s="130"/>
      <c r="T13" s="129"/>
      <c r="Z13" s="133"/>
      <c r="AA13" s="69"/>
      <c r="AB13" s="133"/>
    </row>
    <row r="14" spans="1:28" s="128" customFormat="1" ht="21" customHeight="1">
      <c r="A14" s="122" t="s">
        <v>1998</v>
      </c>
      <c r="C14" s="89" t="s">
        <v>2061</v>
      </c>
      <c r="E14" s="148"/>
      <c r="F14" s="148"/>
      <c r="G14" s="148"/>
      <c r="H14" s="108"/>
      <c r="I14" s="476"/>
      <c r="J14" s="476"/>
      <c r="K14" s="476"/>
      <c r="L14" s="475"/>
      <c r="M14" s="491"/>
      <c r="N14" s="489"/>
      <c r="O14" s="491"/>
      <c r="Q14" s="130"/>
      <c r="R14" s="130"/>
      <c r="T14" s="129"/>
      <c r="Z14" s="133"/>
      <c r="AA14" s="69"/>
      <c r="AB14" s="133"/>
    </row>
    <row r="15" spans="1:28" s="128" customFormat="1" ht="21" customHeight="1">
      <c r="A15" s="122" t="s">
        <v>698</v>
      </c>
      <c r="C15" s="89" t="s">
        <v>2062</v>
      </c>
      <c r="E15" s="148"/>
      <c r="F15" s="148"/>
      <c r="G15" s="148"/>
      <c r="H15" s="108"/>
      <c r="I15" s="476"/>
      <c r="J15" s="476"/>
      <c r="K15" s="148"/>
      <c r="L15" s="475"/>
      <c r="M15" s="491"/>
      <c r="N15" s="489"/>
      <c r="O15" s="491"/>
      <c r="Q15" s="130"/>
      <c r="R15" s="130"/>
      <c r="T15" s="129"/>
      <c r="Z15" s="133"/>
      <c r="AA15" s="69"/>
      <c r="AB15" s="133"/>
    </row>
    <row r="16" spans="1:28" s="128" customFormat="1" ht="21" customHeight="1">
      <c r="A16" s="122"/>
      <c r="C16" s="89" t="s">
        <v>2063</v>
      </c>
      <c r="E16" s="148"/>
      <c r="F16" s="148"/>
      <c r="G16" s="148"/>
      <c r="H16" s="108"/>
      <c r="I16" s="476"/>
      <c r="J16" s="476"/>
      <c r="K16" s="148"/>
      <c r="L16" s="475"/>
      <c r="M16" s="491"/>
      <c r="N16" s="489"/>
      <c r="O16" s="491"/>
      <c r="Q16" s="130"/>
      <c r="R16" s="130"/>
      <c r="T16" s="129"/>
      <c r="Z16" s="133"/>
      <c r="AA16" s="69"/>
      <c r="AB16" s="133"/>
    </row>
    <row r="17" spans="1:28" s="128" customFormat="1" ht="21" customHeight="1">
      <c r="A17" s="122"/>
      <c r="C17" s="89" t="s">
        <v>2064</v>
      </c>
      <c r="E17" s="148"/>
      <c r="F17" s="148"/>
      <c r="G17" s="148"/>
      <c r="H17" s="108"/>
      <c r="I17" s="476"/>
      <c r="J17" s="476"/>
      <c r="K17" s="148"/>
      <c r="L17" s="475"/>
      <c r="M17" s="491"/>
      <c r="N17" s="489"/>
      <c r="O17" s="491"/>
      <c r="T17" s="129"/>
      <c r="Z17" s="133"/>
      <c r="AA17" s="69"/>
      <c r="AB17" s="133"/>
    </row>
    <row r="18" spans="1:28" s="128" customFormat="1" ht="21" customHeight="1">
      <c r="A18" s="122"/>
      <c r="C18" s="89" t="s">
        <v>2065</v>
      </c>
      <c r="E18" s="148"/>
      <c r="F18" s="148"/>
      <c r="G18" s="148"/>
      <c r="H18" s="108"/>
      <c r="I18" s="476"/>
      <c r="J18" s="476"/>
      <c r="K18" s="148"/>
      <c r="L18" s="475"/>
      <c r="M18" s="491"/>
      <c r="N18" s="489"/>
      <c r="O18" s="491"/>
      <c r="T18" s="129"/>
      <c r="Z18" s="133"/>
      <c r="AA18" s="69"/>
      <c r="AB18" s="133"/>
    </row>
    <row r="19" spans="1:28" s="128" customFormat="1" ht="21" customHeight="1">
      <c r="A19" s="122"/>
      <c r="C19" s="89" t="s">
        <v>2066</v>
      </c>
      <c r="E19" s="148"/>
      <c r="F19" s="148"/>
      <c r="G19" s="148"/>
      <c r="H19" s="108"/>
      <c r="I19" s="476"/>
      <c r="J19" s="476"/>
      <c r="K19" s="148"/>
      <c r="L19" s="475"/>
      <c r="M19" s="491"/>
      <c r="N19" s="489"/>
      <c r="O19" s="491"/>
      <c r="T19" s="129"/>
      <c r="Z19" s="133"/>
      <c r="AA19" s="69"/>
      <c r="AB19" s="133"/>
    </row>
    <row r="20" spans="1:28" s="128" customFormat="1" ht="21" customHeight="1">
      <c r="A20" s="122"/>
      <c r="C20" s="89" t="s">
        <v>2067</v>
      </c>
      <c r="T20" s="129"/>
      <c r="Z20" s="133"/>
      <c r="AA20" s="69"/>
      <c r="AB20" s="133"/>
    </row>
    <row r="21" spans="1:28" s="128" customFormat="1" ht="21" customHeight="1">
      <c r="A21" s="122"/>
      <c r="C21" s="89" t="s">
        <v>2068</v>
      </c>
      <c r="E21" s="487"/>
      <c r="F21" s="488"/>
      <c r="G21" s="66"/>
      <c r="H21" s="506"/>
      <c r="I21" s="506"/>
      <c r="J21" s="489"/>
      <c r="K21" s="66"/>
      <c r="L21" s="490"/>
      <c r="M21" s="491"/>
      <c r="N21" s="489"/>
      <c r="O21" s="491"/>
      <c r="T21" s="129"/>
      <c r="Z21" s="133"/>
      <c r="AA21" s="69"/>
      <c r="AB21" s="133"/>
    </row>
    <row r="22" spans="1:28" s="128" customFormat="1" ht="21" customHeight="1">
      <c r="A22" s="122"/>
      <c r="C22" s="89" t="s">
        <v>2069</v>
      </c>
      <c r="E22" s="487">
        <v>7.5</v>
      </c>
      <c r="F22" s="488"/>
      <c r="G22" s="66" t="s">
        <v>1039</v>
      </c>
      <c r="H22" s="479"/>
      <c r="I22" s="479">
        <v>94.99</v>
      </c>
      <c r="J22" s="489"/>
      <c r="K22" s="66" t="s">
        <v>1039</v>
      </c>
      <c r="L22" s="490"/>
      <c r="M22" s="491">
        <v>7124990</v>
      </c>
      <c r="N22" s="489"/>
      <c r="O22" s="491">
        <v>0</v>
      </c>
      <c r="T22" s="129"/>
      <c r="Z22" s="133"/>
      <c r="AA22" s="69"/>
      <c r="AB22" s="133"/>
    </row>
    <row r="23" spans="1:28" s="128" customFormat="1" ht="21" customHeight="1" thickBot="1">
      <c r="D23" s="153"/>
      <c r="E23" s="153"/>
      <c r="F23" s="153"/>
      <c r="G23" s="122" t="s">
        <v>134</v>
      </c>
      <c r="H23" s="153"/>
      <c r="I23" s="153"/>
      <c r="J23" s="153"/>
      <c r="K23" s="153"/>
      <c r="L23" s="70"/>
      <c r="M23" s="132">
        <f>SUM(M9:M22)</f>
        <v>705993367.30999994</v>
      </c>
      <c r="N23" s="153"/>
      <c r="O23" s="132">
        <f>SUM(O9:O22)</f>
        <v>700649925</v>
      </c>
    </row>
    <row r="24" spans="1:28" s="128" customFormat="1" ht="15" customHeight="1" thickTop="1">
      <c r="B24" s="122"/>
      <c r="C24" s="153"/>
      <c r="D24" s="153"/>
      <c r="E24" s="70"/>
      <c r="F24" s="70"/>
      <c r="G24" s="70"/>
      <c r="H24" s="70"/>
      <c r="I24" s="70"/>
      <c r="J24" s="70"/>
      <c r="K24" s="70"/>
      <c r="L24" s="70"/>
      <c r="M24" s="153"/>
      <c r="N24" s="153"/>
      <c r="O24" s="153"/>
    </row>
    <row r="25" spans="1:28" s="128" customFormat="1" ht="21" customHeight="1">
      <c r="A25" s="89" t="s">
        <v>930</v>
      </c>
      <c r="B25" s="81"/>
      <c r="C25" s="89"/>
      <c r="D25" s="153"/>
      <c r="E25" s="153"/>
      <c r="F25" s="153"/>
      <c r="G25" s="121"/>
      <c r="H25" s="121"/>
      <c r="I25" s="81"/>
      <c r="J25" s="81"/>
      <c r="K25" s="81"/>
      <c r="L25" s="70"/>
      <c r="M25" s="153"/>
      <c r="N25" s="153"/>
      <c r="O25" s="153"/>
    </row>
    <row r="26" spans="1:28" s="128" customFormat="1" ht="21" customHeight="1">
      <c r="A26" s="49" t="s">
        <v>2101</v>
      </c>
      <c r="B26" s="81"/>
      <c r="C26" s="89"/>
      <c r="D26" s="153"/>
      <c r="E26" s="153"/>
      <c r="F26" s="153"/>
      <c r="G26" s="121"/>
      <c r="H26" s="121"/>
      <c r="I26" s="81"/>
      <c r="J26" s="81"/>
      <c r="K26" s="81"/>
      <c r="L26" s="70"/>
      <c r="M26" s="153"/>
      <c r="N26" s="153"/>
      <c r="O26" s="153"/>
    </row>
    <row r="27" spans="1:28" s="128" customFormat="1" ht="21" customHeight="1">
      <c r="A27" s="49" t="s">
        <v>902</v>
      </c>
      <c r="B27" s="81"/>
      <c r="C27" s="89"/>
      <c r="D27" s="153"/>
      <c r="E27" s="153"/>
      <c r="F27" s="153"/>
      <c r="G27" s="121"/>
      <c r="H27" s="121"/>
      <c r="I27" s="81"/>
      <c r="J27" s="81"/>
      <c r="K27" s="81"/>
      <c r="L27" s="70"/>
      <c r="M27" s="153"/>
      <c r="N27" s="153"/>
      <c r="O27" s="153"/>
    </row>
    <row r="28" spans="1:28" s="128" customFormat="1" ht="21" customHeight="1">
      <c r="A28" s="89" t="s">
        <v>2081</v>
      </c>
      <c r="B28" s="81"/>
      <c r="C28" s="505"/>
      <c r="D28" s="503"/>
      <c r="E28" s="503"/>
      <c r="F28" s="503"/>
      <c r="G28" s="121"/>
      <c r="H28" s="121"/>
      <c r="I28" s="81"/>
      <c r="J28" s="81"/>
      <c r="K28" s="81"/>
      <c r="L28" s="70"/>
      <c r="M28" s="503"/>
      <c r="N28" s="503"/>
      <c r="O28" s="503"/>
    </row>
    <row r="29" spans="1:28" s="128" customFormat="1" ht="21" customHeight="1">
      <c r="A29" s="49" t="s">
        <v>2083</v>
      </c>
      <c r="B29" s="81"/>
      <c r="C29" s="505"/>
      <c r="D29" s="503"/>
      <c r="E29" s="503"/>
      <c r="F29" s="503"/>
      <c r="G29" s="121"/>
      <c r="H29" s="121"/>
      <c r="I29" s="81"/>
      <c r="J29" s="81"/>
      <c r="K29" s="81"/>
      <c r="L29" s="70"/>
      <c r="M29" s="503"/>
      <c r="N29" s="503"/>
      <c r="O29" s="503"/>
    </row>
    <row r="30" spans="1:28" s="128" customFormat="1" ht="21" customHeight="1">
      <c r="A30" s="49" t="s">
        <v>2082</v>
      </c>
      <c r="B30" s="81"/>
      <c r="C30" s="505"/>
      <c r="D30" s="503"/>
      <c r="E30" s="503"/>
      <c r="F30" s="503"/>
      <c r="G30" s="121"/>
      <c r="H30" s="121"/>
      <c r="I30" s="81"/>
      <c r="J30" s="81"/>
      <c r="K30" s="81"/>
      <c r="L30" s="70"/>
      <c r="M30" s="503"/>
      <c r="N30" s="503"/>
      <c r="O30" s="503"/>
      <c r="Q30" s="496"/>
      <c r="R30" s="81"/>
      <c r="S30" s="505"/>
    </row>
    <row r="31" spans="1:28" s="128" customFormat="1" ht="21" customHeight="1">
      <c r="A31" s="89" t="s">
        <v>2073</v>
      </c>
      <c r="B31" s="81"/>
      <c r="C31" s="515"/>
      <c r="D31" s="514"/>
      <c r="E31" s="514"/>
      <c r="F31" s="514"/>
      <c r="G31" s="121"/>
      <c r="H31" s="121"/>
      <c r="I31" s="81"/>
      <c r="J31" s="81"/>
      <c r="K31" s="81"/>
      <c r="L31" s="70"/>
      <c r="M31" s="514"/>
      <c r="N31" s="514"/>
      <c r="O31" s="514"/>
      <c r="Q31" s="496"/>
      <c r="R31" s="81"/>
      <c r="S31" s="505"/>
    </row>
    <row r="32" spans="1:28" s="128" customFormat="1" ht="21" customHeight="1">
      <c r="A32" s="49" t="s">
        <v>2071</v>
      </c>
      <c r="B32" s="81"/>
      <c r="C32" s="515"/>
      <c r="D32" s="514"/>
      <c r="E32" s="514"/>
      <c r="F32" s="514"/>
      <c r="G32" s="121"/>
      <c r="H32" s="121"/>
      <c r="I32" s="81"/>
      <c r="J32" s="81"/>
      <c r="K32" s="81"/>
      <c r="L32" s="70"/>
      <c r="M32" s="514"/>
      <c r="N32" s="514"/>
      <c r="O32" s="514"/>
      <c r="Q32" s="496"/>
      <c r="R32" s="81"/>
      <c r="S32" s="505"/>
    </row>
    <row r="33" spans="1:19" s="128" customFormat="1" ht="21" customHeight="1">
      <c r="A33" s="49" t="s">
        <v>2072</v>
      </c>
      <c r="B33" s="81"/>
      <c r="C33" s="517"/>
      <c r="D33" s="516"/>
      <c r="E33" s="516"/>
      <c r="F33" s="516"/>
      <c r="G33" s="121"/>
      <c r="H33" s="121"/>
      <c r="I33" s="81"/>
      <c r="J33" s="81"/>
      <c r="K33" s="81"/>
      <c r="L33" s="70"/>
      <c r="M33" s="516"/>
      <c r="N33" s="516"/>
      <c r="O33" s="516"/>
      <c r="Q33" s="496"/>
      <c r="R33" s="81"/>
      <c r="S33" s="517"/>
    </row>
    <row r="34" spans="1:19" s="128" customFormat="1" ht="21" customHeight="1">
      <c r="B34" s="81"/>
      <c r="C34" s="89"/>
      <c r="D34" s="514"/>
      <c r="E34" s="514"/>
      <c r="F34" s="514"/>
      <c r="G34" s="121"/>
      <c r="H34" s="121"/>
      <c r="I34" s="81"/>
      <c r="J34" s="81"/>
      <c r="K34" s="81"/>
      <c r="L34" s="70"/>
      <c r="M34" s="514"/>
      <c r="N34" s="514"/>
      <c r="O34" s="514"/>
      <c r="Q34" s="496"/>
      <c r="R34" s="81"/>
      <c r="S34" s="505"/>
    </row>
    <row r="35" spans="1:19" s="128" customFormat="1" ht="21" customHeight="1">
      <c r="A35" s="128" t="s">
        <v>1318</v>
      </c>
      <c r="B35" s="153"/>
      <c r="C35" s="122"/>
      <c r="D35" s="153"/>
      <c r="E35" s="153"/>
      <c r="G35" s="153"/>
      <c r="M35" s="153"/>
      <c r="N35" s="69"/>
      <c r="O35" s="153"/>
    </row>
    <row r="36" spans="1:19" s="128" customFormat="1" ht="21" customHeight="1">
      <c r="A36" s="513" t="s">
        <v>219</v>
      </c>
      <c r="B36" s="153"/>
      <c r="C36" s="122"/>
      <c r="D36" s="153"/>
      <c r="E36" s="153"/>
      <c r="G36" s="153"/>
      <c r="M36" s="153"/>
      <c r="N36" s="69"/>
      <c r="O36" s="153"/>
    </row>
    <row r="37" spans="1:19" s="128" customFormat="1" ht="21" customHeight="1">
      <c r="A37" s="180"/>
      <c r="B37" s="154"/>
      <c r="C37" s="154"/>
      <c r="D37" s="154"/>
      <c r="E37" s="544" t="s">
        <v>129</v>
      </c>
      <c r="F37" s="544"/>
      <c r="G37" s="544"/>
      <c r="H37" s="544"/>
      <c r="I37" s="544"/>
      <c r="J37" s="544"/>
      <c r="K37" s="544"/>
      <c r="L37" s="544"/>
      <c r="M37" s="544"/>
      <c r="N37" s="544"/>
      <c r="O37" s="544"/>
    </row>
    <row r="38" spans="1:19" s="128" customFormat="1" ht="21" customHeight="1">
      <c r="A38" s="180"/>
      <c r="B38" s="180"/>
      <c r="C38" s="180"/>
      <c r="D38" s="180"/>
      <c r="E38" s="545"/>
      <c r="F38" s="545"/>
      <c r="G38" s="545"/>
      <c r="H38" s="154"/>
      <c r="I38" s="545" t="s">
        <v>206</v>
      </c>
      <c r="J38" s="545"/>
      <c r="K38" s="545"/>
      <c r="L38" s="154"/>
      <c r="M38" s="545" t="s">
        <v>207</v>
      </c>
      <c r="N38" s="545"/>
      <c r="O38" s="545"/>
    </row>
    <row r="39" spans="1:19" s="128" customFormat="1" ht="21" customHeight="1">
      <c r="A39" s="180"/>
      <c r="B39" s="180"/>
      <c r="C39" s="154"/>
      <c r="D39" s="180"/>
      <c r="E39" s="388" t="s">
        <v>211</v>
      </c>
      <c r="F39" s="388"/>
      <c r="G39" s="388" t="s">
        <v>649</v>
      </c>
      <c r="H39" s="154"/>
      <c r="I39" s="155"/>
      <c r="J39" s="155" t="s">
        <v>220</v>
      </c>
      <c r="K39" s="155"/>
      <c r="L39" s="154"/>
      <c r="M39" s="544" t="s">
        <v>210</v>
      </c>
      <c r="N39" s="544"/>
      <c r="O39" s="544"/>
    </row>
    <row r="40" spans="1:19" s="128" customFormat="1" ht="21" customHeight="1">
      <c r="A40" s="155" t="s">
        <v>212</v>
      </c>
      <c r="B40" s="154"/>
      <c r="C40" s="155"/>
      <c r="D40" s="154"/>
      <c r="E40" s="155" t="s">
        <v>213</v>
      </c>
      <c r="F40" s="154"/>
      <c r="G40" s="155" t="s">
        <v>210</v>
      </c>
      <c r="H40" s="154"/>
      <c r="I40" s="155" t="str">
        <f>+I7</f>
        <v>June 30, 2021</v>
      </c>
      <c r="J40" s="154"/>
      <c r="K40" s="155" t="str">
        <f>+K7</f>
        <v>December 31, 2020</v>
      </c>
      <c r="L40" s="154"/>
      <c r="M40" s="155" t="str">
        <f>+I40</f>
        <v>June 30, 2021</v>
      </c>
      <c r="N40" s="154"/>
      <c r="O40" s="155" t="str">
        <f>+K40</f>
        <v>December 31, 2020</v>
      </c>
    </row>
    <row r="41" spans="1:19" s="128" customFormat="1" ht="21" customHeight="1">
      <c r="A41" s="122" t="s">
        <v>221</v>
      </c>
      <c r="B41" s="153"/>
      <c r="C41" s="122"/>
      <c r="D41" s="153"/>
      <c r="E41" s="122" t="s">
        <v>222</v>
      </c>
    </row>
    <row r="42" spans="1:19" s="128" customFormat="1" ht="21" customHeight="1">
      <c r="A42" s="122" t="s">
        <v>223</v>
      </c>
      <c r="B42" s="153"/>
      <c r="C42" s="122"/>
      <c r="D42" s="153"/>
      <c r="E42" s="122" t="s">
        <v>224</v>
      </c>
    </row>
    <row r="43" spans="1:19" s="128" customFormat="1" ht="21" customHeight="1">
      <c r="A43" s="122"/>
      <c r="B43" s="153"/>
      <c r="C43" s="122"/>
      <c r="D43" s="153"/>
      <c r="E43" s="122" t="s">
        <v>225</v>
      </c>
      <c r="G43" s="52">
        <v>200000000</v>
      </c>
      <c r="H43" s="52"/>
      <c r="I43" s="154">
        <v>73.12</v>
      </c>
      <c r="J43" s="154"/>
      <c r="K43" s="154">
        <v>73.12</v>
      </c>
      <c r="L43" s="52"/>
      <c r="M43" s="42">
        <v>135143869.86000001</v>
      </c>
      <c r="N43" s="42"/>
      <c r="O43" s="42">
        <v>135143869.86000001</v>
      </c>
    </row>
    <row r="44" spans="1:19" s="128" customFormat="1" ht="21" customHeight="1">
      <c r="A44" s="122" t="s">
        <v>226</v>
      </c>
      <c r="B44" s="153"/>
      <c r="C44" s="122"/>
      <c r="D44" s="153"/>
      <c r="E44" s="122" t="s">
        <v>222</v>
      </c>
      <c r="G44" s="69"/>
      <c r="H44" s="52"/>
      <c r="I44" s="154"/>
      <c r="J44" s="154"/>
      <c r="K44" s="154"/>
      <c r="L44" s="70"/>
      <c r="M44" s="42"/>
      <c r="N44" s="42"/>
      <c r="O44" s="42"/>
    </row>
    <row r="45" spans="1:19" s="128" customFormat="1" ht="21" customHeight="1">
      <c r="A45" s="122" t="s">
        <v>223</v>
      </c>
      <c r="B45" s="153"/>
      <c r="C45" s="122"/>
      <c r="D45" s="153"/>
      <c r="E45" s="122" t="s">
        <v>224</v>
      </c>
      <c r="G45" s="69"/>
      <c r="H45" s="52"/>
      <c r="I45" s="154"/>
      <c r="J45" s="154"/>
      <c r="K45" s="154"/>
      <c r="L45" s="70"/>
      <c r="M45" s="42"/>
      <c r="N45" s="42"/>
      <c r="O45" s="42"/>
    </row>
    <row r="46" spans="1:19" s="128" customFormat="1" ht="21" customHeight="1">
      <c r="B46" s="153"/>
      <c r="C46" s="122"/>
      <c r="D46" s="153"/>
      <c r="E46" s="122" t="s">
        <v>225</v>
      </c>
      <c r="G46" s="52">
        <v>200000000</v>
      </c>
      <c r="H46" s="52"/>
      <c r="I46" s="148">
        <v>65</v>
      </c>
      <c r="J46" s="148"/>
      <c r="K46" s="148">
        <v>65</v>
      </c>
      <c r="L46" s="52"/>
      <c r="M46" s="42">
        <v>126737788.48999999</v>
      </c>
      <c r="N46" s="42"/>
      <c r="O46" s="42">
        <v>126737788.48999999</v>
      </c>
    </row>
    <row r="47" spans="1:19" s="128" customFormat="1" ht="21" customHeight="1">
      <c r="A47" s="122" t="s">
        <v>168</v>
      </c>
      <c r="B47" s="153"/>
      <c r="C47" s="122"/>
      <c r="D47" s="153"/>
      <c r="E47" s="122" t="s">
        <v>222</v>
      </c>
      <c r="G47" s="52"/>
      <c r="H47" s="52"/>
      <c r="I47" s="154"/>
      <c r="J47" s="154"/>
      <c r="K47" s="154"/>
      <c r="L47" s="52"/>
      <c r="M47" s="42"/>
      <c r="N47" s="42"/>
      <c r="O47" s="42"/>
    </row>
    <row r="48" spans="1:19" s="128" customFormat="1" ht="21" customHeight="1">
      <c r="A48" s="153"/>
      <c r="B48" s="153"/>
      <c r="C48" s="122"/>
      <c r="D48" s="153"/>
      <c r="E48" s="122" t="s">
        <v>224</v>
      </c>
      <c r="G48" s="52"/>
      <c r="H48" s="52"/>
      <c r="I48" s="154"/>
      <c r="J48" s="154"/>
      <c r="K48" s="154"/>
      <c r="L48" s="52"/>
      <c r="M48" s="42"/>
      <c r="N48" s="42"/>
      <c r="O48" s="42"/>
    </row>
    <row r="49" spans="1:17" s="128" customFormat="1" ht="21" customHeight="1">
      <c r="B49" s="153"/>
      <c r="C49" s="122"/>
      <c r="D49" s="153"/>
      <c r="E49" s="122" t="s">
        <v>225</v>
      </c>
      <c r="G49" s="52">
        <v>404450000</v>
      </c>
      <c r="H49" s="52"/>
      <c r="I49" s="154">
        <v>68.540000000000006</v>
      </c>
      <c r="J49" s="154"/>
      <c r="K49" s="328">
        <v>68.540000000000006</v>
      </c>
      <c r="L49" s="52"/>
      <c r="M49" s="42">
        <v>277224970</v>
      </c>
      <c r="N49" s="42"/>
      <c r="O49" s="42">
        <v>277224970</v>
      </c>
    </row>
    <row r="50" spans="1:17" s="128" customFormat="1" ht="15" customHeight="1">
      <c r="B50" s="503"/>
      <c r="C50" s="122"/>
      <c r="D50" s="503"/>
      <c r="E50" s="122"/>
      <c r="G50" s="52"/>
      <c r="H50" s="52"/>
      <c r="I50" s="504"/>
      <c r="J50" s="504"/>
      <c r="K50" s="504"/>
      <c r="L50" s="52"/>
      <c r="M50" s="42"/>
      <c r="N50" s="42"/>
      <c r="O50" s="42"/>
    </row>
    <row r="51" spans="1:17" s="128" customFormat="1" ht="21" customHeight="1">
      <c r="B51" s="153"/>
      <c r="C51" s="122"/>
      <c r="D51" s="153"/>
      <c r="E51" s="122"/>
      <c r="G51" s="153"/>
      <c r="H51" s="91"/>
      <c r="I51" s="52"/>
      <c r="J51" s="95"/>
      <c r="K51" s="52"/>
      <c r="L51" s="95"/>
      <c r="M51" s="153"/>
      <c r="N51" s="153"/>
      <c r="O51" s="153"/>
    </row>
    <row r="52" spans="1:17" s="128" customFormat="1" ht="21" customHeight="1">
      <c r="A52" s="545" t="s">
        <v>584</v>
      </c>
      <c r="B52" s="545"/>
      <c r="C52" s="545"/>
      <c r="D52" s="545"/>
      <c r="E52" s="545"/>
      <c r="F52" s="545"/>
      <c r="G52" s="545"/>
      <c r="H52" s="545"/>
      <c r="I52" s="545"/>
      <c r="J52" s="545"/>
      <c r="K52" s="545"/>
      <c r="L52" s="545"/>
      <c r="M52" s="545"/>
      <c r="N52" s="545"/>
      <c r="O52" s="545"/>
    </row>
    <row r="53" spans="1:17" s="128" customFormat="1" ht="21" customHeight="1">
      <c r="A53" s="153"/>
      <c r="B53" s="153"/>
      <c r="C53" s="543" t="s">
        <v>952</v>
      </c>
      <c r="D53" s="543"/>
      <c r="E53" s="543"/>
      <c r="F53" s="543"/>
      <c r="G53" s="543"/>
      <c r="H53" s="543"/>
      <c r="I53" s="543"/>
      <c r="J53" s="543"/>
      <c r="K53" s="543"/>
      <c r="L53" s="543"/>
      <c r="M53" s="543"/>
      <c r="N53" s="153"/>
      <c r="O53" s="153"/>
    </row>
    <row r="54" spans="1:17" customFormat="1" ht="23.1" customHeight="1">
      <c r="A54" s="545" t="s">
        <v>1066</v>
      </c>
      <c r="B54" s="545"/>
      <c r="C54" s="545"/>
      <c r="D54" s="545"/>
      <c r="E54" s="545"/>
      <c r="F54" s="545"/>
      <c r="G54" s="545"/>
      <c r="H54" s="545"/>
      <c r="I54" s="545"/>
      <c r="J54" s="545"/>
      <c r="K54" s="545"/>
      <c r="L54" s="545"/>
      <c r="M54" s="545"/>
      <c r="N54" s="545"/>
      <c r="O54" s="545"/>
      <c r="P54" s="153"/>
      <c r="Q54" s="153"/>
    </row>
    <row r="55" spans="1:17" customFormat="1" ht="23.1" customHeight="1">
      <c r="A55" s="153"/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</row>
    <row r="56" spans="1:17" customFormat="1" ht="23.1" customHeight="1">
      <c r="A56" s="153"/>
      <c r="B56" s="153"/>
      <c r="C56" s="153"/>
      <c r="D56" s="153"/>
      <c r="E56" s="544" t="s">
        <v>129</v>
      </c>
      <c r="F56" s="544"/>
      <c r="G56" s="544"/>
      <c r="H56" s="544"/>
      <c r="I56" s="544"/>
      <c r="J56" s="544"/>
      <c r="K56" s="544"/>
      <c r="L56" s="544"/>
      <c r="M56" s="544"/>
      <c r="N56" s="544"/>
      <c r="O56" s="544"/>
      <c r="P56" s="153"/>
      <c r="Q56" s="153"/>
    </row>
    <row r="57" spans="1:17" s="128" customFormat="1" ht="23.1" customHeight="1">
      <c r="E57" s="154"/>
      <c r="F57" s="154"/>
      <c r="G57" s="154"/>
      <c r="H57" s="154"/>
      <c r="I57" s="545" t="s">
        <v>206</v>
      </c>
      <c r="J57" s="545"/>
      <c r="K57" s="545"/>
      <c r="L57" s="154"/>
      <c r="M57" s="545" t="s">
        <v>207</v>
      </c>
      <c r="N57" s="545"/>
      <c r="O57" s="545"/>
    </row>
    <row r="58" spans="1:17" s="128" customFormat="1" ht="23.1" customHeight="1">
      <c r="E58" s="154" t="s">
        <v>211</v>
      </c>
      <c r="F58" s="154"/>
      <c r="G58" s="154" t="s">
        <v>649</v>
      </c>
      <c r="H58" s="154"/>
      <c r="I58" s="155"/>
      <c r="J58" s="155" t="s">
        <v>220</v>
      </c>
      <c r="K58" s="155"/>
      <c r="L58" s="154"/>
      <c r="M58" s="544" t="s">
        <v>210</v>
      </c>
      <c r="N58" s="544"/>
      <c r="O58" s="544"/>
    </row>
    <row r="59" spans="1:17" s="128" customFormat="1" ht="23.1" customHeight="1">
      <c r="A59" s="544" t="s">
        <v>212</v>
      </c>
      <c r="B59" s="544"/>
      <c r="C59" s="544"/>
      <c r="E59" s="155" t="s">
        <v>213</v>
      </c>
      <c r="F59" s="154"/>
      <c r="G59" s="155" t="s">
        <v>210</v>
      </c>
      <c r="H59" s="154"/>
      <c r="I59" s="155" t="str">
        <f>+I40</f>
        <v>June 30, 2021</v>
      </c>
      <c r="J59" s="154"/>
      <c r="K59" s="155" t="str">
        <f>+K40</f>
        <v>December 31, 2020</v>
      </c>
      <c r="L59" s="154"/>
      <c r="M59" s="155" t="str">
        <f>+I59</f>
        <v>June 30, 2021</v>
      </c>
      <c r="N59" s="154"/>
      <c r="O59" s="155" t="str">
        <f>+K59</f>
        <v>December 31, 2020</v>
      </c>
    </row>
    <row r="60" spans="1:17" s="128" customFormat="1" ht="23.1" customHeight="1">
      <c r="A60" s="122" t="s">
        <v>227</v>
      </c>
      <c r="B60" s="153"/>
      <c r="C60" s="122"/>
      <c r="D60" s="153"/>
      <c r="E60" s="122" t="s">
        <v>222</v>
      </c>
      <c r="G60" s="52"/>
      <c r="H60" s="52"/>
      <c r="I60" s="153"/>
      <c r="J60" s="52"/>
      <c r="K60" s="153"/>
      <c r="L60" s="52"/>
      <c r="M60" s="52"/>
      <c r="N60" s="52"/>
      <c r="O60" s="52"/>
    </row>
    <row r="61" spans="1:17" s="128" customFormat="1" ht="23.1" customHeight="1">
      <c r="A61" s="122" t="s">
        <v>223</v>
      </c>
      <c r="B61" s="153"/>
      <c r="C61" s="122"/>
      <c r="D61" s="153"/>
      <c r="E61" s="122" t="s">
        <v>224</v>
      </c>
      <c r="G61" s="52"/>
      <c r="H61" s="52"/>
      <c r="I61" s="153"/>
      <c r="J61" s="52"/>
      <c r="K61" s="153"/>
      <c r="L61" s="52"/>
      <c r="M61" s="52"/>
      <c r="N61" s="52"/>
      <c r="O61" s="52"/>
    </row>
    <row r="62" spans="1:17" s="128" customFormat="1" ht="23.1" customHeight="1">
      <c r="B62" s="153"/>
      <c r="C62" s="122"/>
      <c r="D62" s="153"/>
      <c r="E62" s="122" t="s">
        <v>225</v>
      </c>
      <c r="G62" s="52">
        <v>250000000</v>
      </c>
      <c r="H62" s="52"/>
      <c r="I62" s="148">
        <v>60</v>
      </c>
      <c r="J62" s="148"/>
      <c r="K62" s="148">
        <v>60</v>
      </c>
      <c r="L62" s="52"/>
      <c r="M62" s="42">
        <v>149999970</v>
      </c>
      <c r="N62" s="42"/>
      <c r="O62" s="42">
        <v>149999970</v>
      </c>
    </row>
    <row r="63" spans="1:17" s="128" customFormat="1" ht="23.1" customHeight="1">
      <c r="A63" s="128" t="s">
        <v>228</v>
      </c>
      <c r="B63" s="153"/>
      <c r="C63" s="122"/>
      <c r="D63" s="153"/>
      <c r="E63" s="122" t="s">
        <v>222</v>
      </c>
      <c r="G63" s="52"/>
      <c r="H63" s="52"/>
      <c r="I63" s="153"/>
      <c r="J63" s="153"/>
      <c r="K63" s="153"/>
      <c r="L63" s="52"/>
      <c r="M63" s="42"/>
      <c r="N63" s="42"/>
      <c r="O63" s="42"/>
    </row>
    <row r="64" spans="1:17" s="128" customFormat="1" ht="23.1" customHeight="1">
      <c r="A64" s="122" t="s">
        <v>223</v>
      </c>
      <c r="B64" s="153"/>
      <c r="C64" s="122"/>
      <c r="D64" s="153"/>
      <c r="E64" s="122" t="s">
        <v>224</v>
      </c>
      <c r="G64" s="52"/>
      <c r="H64" s="52"/>
      <c r="I64" s="153"/>
      <c r="J64" s="153"/>
      <c r="K64" s="153"/>
      <c r="L64" s="52"/>
      <c r="M64" s="42"/>
      <c r="N64" s="42"/>
      <c r="O64" s="42"/>
    </row>
    <row r="65" spans="1:15" s="128" customFormat="1" ht="23.1" customHeight="1">
      <c r="B65" s="153"/>
      <c r="C65" s="122"/>
      <c r="D65" s="153"/>
      <c r="E65" s="122" t="s">
        <v>225</v>
      </c>
      <c r="G65" s="52">
        <v>250000000</v>
      </c>
      <c r="H65" s="52"/>
      <c r="I65" s="148">
        <v>51</v>
      </c>
      <c r="J65" s="148"/>
      <c r="K65" s="148">
        <v>51</v>
      </c>
      <c r="L65" s="52"/>
      <c r="M65" s="42">
        <v>127499970</v>
      </c>
      <c r="N65" s="42"/>
      <c r="O65" s="42">
        <v>127499970</v>
      </c>
    </row>
    <row r="66" spans="1:15" s="128" customFormat="1" ht="23.1" customHeight="1">
      <c r="A66" s="70" t="s">
        <v>229</v>
      </c>
      <c r="B66" s="153"/>
      <c r="C66" s="122"/>
      <c r="D66" s="153"/>
      <c r="E66" s="122" t="s">
        <v>222</v>
      </c>
      <c r="G66" s="52"/>
      <c r="H66" s="52"/>
      <c r="I66" s="148"/>
      <c r="J66" s="148"/>
      <c r="K66" s="148"/>
      <c r="L66" s="52"/>
      <c r="M66" s="42"/>
      <c r="N66" s="42"/>
      <c r="O66" s="42"/>
    </row>
    <row r="67" spans="1:15" s="128" customFormat="1" ht="23.1" customHeight="1">
      <c r="A67" s="153"/>
      <c r="B67" s="153"/>
      <c r="C67" s="153"/>
      <c r="D67" s="153"/>
      <c r="E67" s="122" t="s">
        <v>224</v>
      </c>
      <c r="F67" s="153"/>
      <c r="G67" s="52"/>
      <c r="H67" s="52"/>
      <c r="I67" s="148"/>
      <c r="J67" s="148"/>
      <c r="K67" s="148"/>
      <c r="L67" s="52"/>
      <c r="M67" s="42"/>
      <c r="N67" s="42"/>
      <c r="O67" s="42"/>
    </row>
    <row r="68" spans="1:15" s="128" customFormat="1" ht="23.1" customHeight="1">
      <c r="B68" s="153"/>
      <c r="C68" s="122"/>
      <c r="D68" s="153"/>
      <c r="E68" s="122" t="s">
        <v>225</v>
      </c>
      <c r="G68" s="52">
        <v>200000000</v>
      </c>
      <c r="H68" s="52"/>
      <c r="I68" s="148">
        <v>85</v>
      </c>
      <c r="J68" s="148"/>
      <c r="K68" s="148">
        <v>85</v>
      </c>
      <c r="L68" s="52"/>
      <c r="M68" s="42">
        <v>170739500</v>
      </c>
      <c r="N68" s="42"/>
      <c r="O68" s="42">
        <v>170739500</v>
      </c>
    </row>
    <row r="69" spans="1:15" s="128" customFormat="1" ht="23.1" customHeight="1">
      <c r="A69" s="70" t="s">
        <v>230</v>
      </c>
      <c r="B69" s="153"/>
      <c r="C69" s="122"/>
      <c r="D69" s="153"/>
      <c r="E69" s="122" t="s">
        <v>222</v>
      </c>
      <c r="G69" s="52"/>
      <c r="H69" s="52"/>
      <c r="I69" s="154"/>
      <c r="J69" s="154"/>
      <c r="K69" s="154"/>
      <c r="L69" s="52"/>
      <c r="M69" s="42"/>
      <c r="N69" s="42"/>
      <c r="O69" s="42"/>
    </row>
    <row r="70" spans="1:15" s="128" customFormat="1" ht="23.1" customHeight="1">
      <c r="A70" s="153"/>
      <c r="B70" s="153"/>
      <c r="C70" s="122"/>
      <c r="D70" s="153"/>
      <c r="E70" s="122" t="s">
        <v>224</v>
      </c>
      <c r="G70" s="52"/>
      <c r="H70" s="52"/>
      <c r="I70" s="154"/>
      <c r="J70" s="154"/>
      <c r="K70" s="154"/>
      <c r="L70" s="52"/>
      <c r="M70" s="153"/>
      <c r="N70" s="153"/>
      <c r="O70" s="153"/>
    </row>
    <row r="71" spans="1:15" s="128" customFormat="1" ht="23.1" customHeight="1">
      <c r="B71" s="153"/>
      <c r="C71" s="122"/>
      <c r="D71" s="153"/>
      <c r="E71" s="122" t="s">
        <v>225</v>
      </c>
      <c r="G71" s="52">
        <v>260000000</v>
      </c>
      <c r="H71" s="91"/>
      <c r="I71" s="154">
        <v>87.73</v>
      </c>
      <c r="J71" s="154"/>
      <c r="K71" s="292">
        <v>87.73</v>
      </c>
      <c r="L71" s="95"/>
      <c r="M71" s="42">
        <v>228099990</v>
      </c>
      <c r="N71" s="42"/>
      <c r="O71" s="42">
        <v>228099990</v>
      </c>
    </row>
    <row r="72" spans="1:15" s="128" customFormat="1" ht="23.1" customHeight="1">
      <c r="A72" s="70" t="s">
        <v>231</v>
      </c>
      <c r="B72" s="153"/>
      <c r="C72" s="122"/>
      <c r="D72" s="153"/>
      <c r="E72" s="122" t="s">
        <v>222</v>
      </c>
      <c r="G72" s="52"/>
      <c r="H72" s="52"/>
      <c r="I72" s="154"/>
      <c r="J72" s="154"/>
      <c r="K72" s="154"/>
      <c r="L72" s="52"/>
      <c r="M72" s="42"/>
      <c r="N72" s="42"/>
      <c r="O72" s="42"/>
    </row>
    <row r="73" spans="1:15" s="128" customFormat="1" ht="23.1" customHeight="1">
      <c r="A73" s="153"/>
      <c r="B73" s="153"/>
      <c r="C73" s="122"/>
      <c r="D73" s="153"/>
      <c r="E73" s="122" t="s">
        <v>224</v>
      </c>
      <c r="G73" s="52"/>
      <c r="H73" s="52"/>
      <c r="I73" s="154"/>
      <c r="J73" s="154"/>
      <c r="K73" s="154"/>
      <c r="L73" s="52"/>
      <c r="M73" s="42"/>
      <c r="N73" s="42"/>
      <c r="O73" s="42"/>
    </row>
    <row r="74" spans="1:15" s="128" customFormat="1" ht="23.1" customHeight="1">
      <c r="B74" s="153"/>
      <c r="C74" s="122"/>
      <c r="D74" s="153"/>
      <c r="E74" s="122" t="s">
        <v>225</v>
      </c>
      <c r="G74" s="52">
        <v>260000000</v>
      </c>
      <c r="H74" s="91"/>
      <c r="I74" s="154">
        <v>88.23</v>
      </c>
      <c r="J74" s="154"/>
      <c r="K74" s="292">
        <v>88.23</v>
      </c>
      <c r="L74" s="95"/>
      <c r="M74" s="42">
        <v>229399990</v>
      </c>
      <c r="N74" s="42"/>
      <c r="O74" s="42">
        <v>229399990</v>
      </c>
    </row>
    <row r="75" spans="1:15" s="128" customFormat="1" ht="23.1" customHeight="1">
      <c r="A75" s="70" t="s">
        <v>232</v>
      </c>
      <c r="B75" s="153"/>
      <c r="C75" s="122"/>
      <c r="D75" s="153"/>
      <c r="E75" s="122" t="s">
        <v>222</v>
      </c>
      <c r="G75" s="52"/>
      <c r="H75" s="52"/>
      <c r="I75" s="154"/>
      <c r="J75" s="154"/>
      <c r="K75" s="154"/>
      <c r="L75" s="52"/>
      <c r="M75" s="42"/>
      <c r="N75" s="42"/>
      <c r="O75" s="42"/>
    </row>
    <row r="76" spans="1:15" s="128" customFormat="1" ht="23.1" customHeight="1">
      <c r="A76" s="153"/>
      <c r="B76" s="153"/>
      <c r="C76" s="122"/>
      <c r="D76" s="153"/>
      <c r="E76" s="122" t="s">
        <v>224</v>
      </c>
      <c r="G76" s="52"/>
      <c r="H76" s="52"/>
      <c r="I76" s="154"/>
      <c r="J76" s="154"/>
      <c r="K76" s="154"/>
      <c r="L76" s="52"/>
      <c r="M76" s="42"/>
      <c r="N76" s="42"/>
      <c r="O76" s="42"/>
    </row>
    <row r="77" spans="1:15" s="128" customFormat="1" ht="23.1" customHeight="1">
      <c r="B77" s="153"/>
      <c r="C77" s="122"/>
      <c r="D77" s="153"/>
      <c r="E77" s="122" t="s">
        <v>225</v>
      </c>
      <c r="G77" s="52">
        <v>200000000</v>
      </c>
      <c r="H77" s="91"/>
      <c r="I77" s="148">
        <v>89</v>
      </c>
      <c r="J77" s="148"/>
      <c r="K77" s="148">
        <v>89</v>
      </c>
      <c r="L77" s="95"/>
      <c r="M77" s="42">
        <v>177999990</v>
      </c>
      <c r="N77" s="42"/>
      <c r="O77" s="42">
        <v>177999990</v>
      </c>
    </row>
    <row r="78" spans="1:15" s="70" customFormat="1" ht="23.1" customHeight="1">
      <c r="A78" s="70" t="s">
        <v>1063</v>
      </c>
      <c r="B78" s="153"/>
      <c r="C78" s="122"/>
      <c r="D78" s="153"/>
      <c r="E78" s="122" t="s">
        <v>15</v>
      </c>
      <c r="F78" s="153"/>
      <c r="G78" s="52"/>
      <c r="H78" s="153"/>
      <c r="I78" s="154"/>
      <c r="J78" s="154"/>
      <c r="K78" s="154"/>
      <c r="L78" s="95"/>
      <c r="M78" s="42"/>
      <c r="N78" s="42"/>
      <c r="O78" s="42"/>
    </row>
    <row r="79" spans="1:15" ht="23.1" customHeight="1">
      <c r="B79" s="153"/>
      <c r="C79" s="122"/>
      <c r="D79" s="153"/>
      <c r="E79" s="122" t="s">
        <v>16</v>
      </c>
      <c r="F79" s="153"/>
      <c r="G79" s="52">
        <v>257200000</v>
      </c>
      <c r="H79" s="153"/>
      <c r="I79" s="154">
        <v>99.87</v>
      </c>
      <c r="J79" s="154"/>
      <c r="K79" s="294">
        <v>99.87</v>
      </c>
      <c r="L79" s="95"/>
      <c r="M79" s="42">
        <v>132000000</v>
      </c>
      <c r="N79" s="42"/>
      <c r="O79" s="42">
        <v>132000000</v>
      </c>
    </row>
    <row r="80" spans="1:15" ht="23.1" customHeight="1">
      <c r="A80" s="70" t="s">
        <v>1557</v>
      </c>
      <c r="B80" s="327"/>
      <c r="C80" s="122"/>
      <c r="D80" s="327"/>
      <c r="E80" s="122" t="s">
        <v>222</v>
      </c>
      <c r="G80" s="52"/>
      <c r="H80" s="52"/>
      <c r="I80" s="328"/>
      <c r="J80" s="328"/>
      <c r="K80" s="328"/>
      <c r="L80" s="52"/>
      <c r="M80" s="42"/>
      <c r="N80" s="42"/>
      <c r="O80" s="42"/>
    </row>
    <row r="81" spans="1:15" ht="23.1" customHeight="1">
      <c r="A81" s="327"/>
      <c r="B81" s="327"/>
      <c r="C81" s="122"/>
      <c r="D81" s="327"/>
      <c r="E81" s="122" t="s">
        <v>224</v>
      </c>
      <c r="G81" s="52"/>
      <c r="H81" s="52"/>
      <c r="I81" s="328"/>
      <c r="J81" s="328"/>
      <c r="K81" s="328"/>
      <c r="L81" s="52"/>
      <c r="M81" s="42"/>
      <c r="N81" s="42"/>
      <c r="O81" s="42"/>
    </row>
    <row r="82" spans="1:15" ht="23.1" customHeight="1">
      <c r="B82" s="327"/>
      <c r="C82" s="122"/>
      <c r="D82" s="327"/>
      <c r="E82" s="122" t="s">
        <v>225</v>
      </c>
      <c r="G82" s="52">
        <v>3250000</v>
      </c>
      <c r="H82" s="91"/>
      <c r="I82" s="148">
        <v>99.99</v>
      </c>
      <c r="J82" s="148"/>
      <c r="K82" s="148" t="s">
        <v>1039</v>
      </c>
      <c r="L82" s="95"/>
      <c r="M82" s="52">
        <v>3250000</v>
      </c>
      <c r="N82" s="42"/>
      <c r="O82" s="42">
        <v>0</v>
      </c>
    </row>
    <row r="83" spans="1:15" ht="23.1" customHeight="1">
      <c r="A83" s="70" t="s">
        <v>1558</v>
      </c>
      <c r="B83" s="327"/>
      <c r="C83" s="122"/>
      <c r="D83" s="327"/>
      <c r="E83" s="122" t="s">
        <v>222</v>
      </c>
      <c r="G83" s="52"/>
      <c r="H83" s="52"/>
      <c r="I83" s="328"/>
      <c r="J83" s="328"/>
      <c r="K83" s="328"/>
      <c r="L83" s="52"/>
      <c r="M83" s="42"/>
      <c r="N83" s="42"/>
      <c r="O83" s="42"/>
    </row>
    <row r="84" spans="1:15" ht="23.1" customHeight="1">
      <c r="A84" s="327"/>
      <c r="B84" s="327"/>
      <c r="C84" s="122"/>
      <c r="D84" s="327"/>
      <c r="E84" s="122" t="s">
        <v>224</v>
      </c>
      <c r="G84" s="52"/>
      <c r="H84" s="52"/>
      <c r="I84" s="328"/>
      <c r="J84" s="328"/>
      <c r="K84" s="328"/>
      <c r="L84" s="52"/>
      <c r="M84" s="42"/>
      <c r="N84" s="42"/>
      <c r="O84" s="42"/>
    </row>
    <row r="85" spans="1:15" ht="23.1" customHeight="1">
      <c r="B85" s="327"/>
      <c r="C85" s="122"/>
      <c r="D85" s="327"/>
      <c r="E85" s="122" t="s">
        <v>225</v>
      </c>
      <c r="G85" s="52">
        <v>1500000</v>
      </c>
      <c r="H85" s="91"/>
      <c r="I85" s="148">
        <v>99.99</v>
      </c>
      <c r="J85" s="148"/>
      <c r="K85" s="148" t="s">
        <v>1039</v>
      </c>
      <c r="L85" s="95"/>
      <c r="M85" s="42">
        <v>1500000</v>
      </c>
      <c r="N85" s="42"/>
      <c r="O85" s="42">
        <v>0</v>
      </c>
    </row>
    <row r="86" spans="1:15" ht="23.1" customHeight="1">
      <c r="A86" s="70" t="s">
        <v>1559</v>
      </c>
      <c r="B86" s="327"/>
      <c r="C86" s="122"/>
      <c r="D86" s="327"/>
      <c r="E86" s="122" t="s">
        <v>222</v>
      </c>
      <c r="G86" s="52"/>
      <c r="H86" s="52"/>
      <c r="I86" s="328"/>
      <c r="J86" s="328"/>
      <c r="K86" s="328"/>
      <c r="L86" s="52"/>
      <c r="M86" s="42"/>
      <c r="N86" s="42"/>
      <c r="O86" s="42"/>
    </row>
    <row r="87" spans="1:15" ht="23.1" customHeight="1">
      <c r="A87" s="327"/>
      <c r="B87" s="327"/>
      <c r="C87" s="122"/>
      <c r="D87" s="327"/>
      <c r="E87" s="122" t="s">
        <v>224</v>
      </c>
      <c r="G87" s="52"/>
      <c r="H87" s="52"/>
      <c r="I87" s="328"/>
      <c r="J87" s="328"/>
      <c r="K87" s="328"/>
      <c r="L87" s="52"/>
      <c r="M87" s="42"/>
      <c r="N87" s="42"/>
      <c r="O87" s="42"/>
    </row>
    <row r="88" spans="1:15" ht="23.1" customHeight="1">
      <c r="B88" s="327"/>
      <c r="C88" s="122"/>
      <c r="D88" s="327"/>
      <c r="E88" s="122" t="s">
        <v>225</v>
      </c>
      <c r="G88" s="52">
        <v>1500000</v>
      </c>
      <c r="H88" s="91"/>
      <c r="I88" s="148">
        <v>99.99</v>
      </c>
      <c r="J88" s="148"/>
      <c r="K88" s="148" t="s">
        <v>1039</v>
      </c>
      <c r="L88" s="95"/>
      <c r="M88" s="42">
        <v>1500000</v>
      </c>
      <c r="N88" s="42"/>
      <c r="O88" s="42">
        <v>0</v>
      </c>
    </row>
    <row r="89" spans="1:15" ht="23.1" customHeight="1">
      <c r="A89" s="70" t="s">
        <v>1560</v>
      </c>
      <c r="B89" s="327"/>
      <c r="C89" s="122"/>
      <c r="D89" s="327"/>
      <c r="E89" s="122" t="s">
        <v>222</v>
      </c>
      <c r="G89" s="52"/>
      <c r="H89" s="52"/>
      <c r="I89" s="328"/>
      <c r="J89" s="328"/>
      <c r="K89" s="328"/>
      <c r="L89" s="52"/>
      <c r="M89" s="42"/>
      <c r="N89" s="42"/>
      <c r="O89" s="42"/>
    </row>
    <row r="90" spans="1:15" ht="23.1" customHeight="1">
      <c r="A90" s="70" t="s">
        <v>2034</v>
      </c>
      <c r="B90" s="503"/>
      <c r="C90" s="122"/>
      <c r="D90" s="327"/>
      <c r="E90" s="122" t="s">
        <v>224</v>
      </c>
      <c r="G90" s="52"/>
      <c r="H90" s="52"/>
      <c r="I90" s="328"/>
      <c r="J90" s="328"/>
      <c r="K90" s="328"/>
      <c r="L90" s="52"/>
      <c r="M90" s="42"/>
      <c r="N90" s="42"/>
      <c r="O90" s="42"/>
    </row>
    <row r="91" spans="1:15" ht="23.1" customHeight="1">
      <c r="B91" s="327"/>
      <c r="C91" s="122"/>
      <c r="D91" s="327"/>
      <c r="E91" s="122" t="s">
        <v>225</v>
      </c>
      <c r="G91" s="52">
        <v>1500000</v>
      </c>
      <c r="H91" s="91"/>
      <c r="I91" s="148">
        <v>99.99</v>
      </c>
      <c r="J91" s="148"/>
      <c r="K91" s="148" t="s">
        <v>1039</v>
      </c>
      <c r="L91" s="95"/>
      <c r="M91" s="42">
        <v>0</v>
      </c>
      <c r="N91" s="42"/>
      <c r="O91" s="42">
        <v>0</v>
      </c>
    </row>
    <row r="92" spans="1:15" ht="23.1" customHeight="1">
      <c r="A92" s="70" t="s">
        <v>1561</v>
      </c>
      <c r="B92" s="327"/>
      <c r="C92" s="122"/>
      <c r="D92" s="327"/>
      <c r="E92" s="122" t="s">
        <v>222</v>
      </c>
      <c r="G92" s="52"/>
      <c r="H92" s="52"/>
      <c r="I92" s="328"/>
      <c r="J92" s="328"/>
      <c r="K92" s="328"/>
      <c r="L92" s="52"/>
      <c r="M92" s="42"/>
      <c r="N92" s="42"/>
      <c r="O92" s="42"/>
    </row>
    <row r="93" spans="1:15" ht="23.1" customHeight="1">
      <c r="A93" s="327"/>
      <c r="B93" s="327"/>
      <c r="C93" s="122"/>
      <c r="D93" s="327"/>
      <c r="E93" s="122" t="s">
        <v>224</v>
      </c>
      <c r="G93" s="52"/>
      <c r="H93" s="52"/>
      <c r="I93" s="328"/>
      <c r="J93" s="328"/>
      <c r="K93" s="328"/>
      <c r="L93" s="52"/>
      <c r="M93" s="42"/>
      <c r="N93" s="42"/>
      <c r="O93" s="42"/>
    </row>
    <row r="94" spans="1:15" ht="23.1" customHeight="1">
      <c r="B94" s="327"/>
      <c r="C94" s="122"/>
      <c r="D94" s="327"/>
      <c r="E94" s="122" t="s">
        <v>225</v>
      </c>
      <c r="G94" s="52">
        <v>1500000</v>
      </c>
      <c r="H94" s="91"/>
      <c r="I94" s="148">
        <v>99.99</v>
      </c>
      <c r="J94" s="148"/>
      <c r="K94" s="148" t="s">
        <v>1039</v>
      </c>
      <c r="L94" s="95"/>
      <c r="M94" s="42">
        <v>1500000</v>
      </c>
      <c r="N94" s="42"/>
      <c r="O94" s="42">
        <v>0</v>
      </c>
    </row>
    <row r="95" spans="1:15" ht="23.1" customHeight="1">
      <c r="A95" s="70" t="s">
        <v>1562</v>
      </c>
      <c r="B95" s="327"/>
      <c r="C95" s="122"/>
      <c r="D95" s="327"/>
      <c r="E95" s="122" t="s">
        <v>222</v>
      </c>
      <c r="G95" s="52"/>
      <c r="H95" s="52"/>
      <c r="I95" s="328"/>
      <c r="J95" s="328"/>
      <c r="K95" s="328"/>
      <c r="L95" s="52"/>
      <c r="M95" s="42"/>
      <c r="N95" s="42"/>
      <c r="O95" s="42"/>
    </row>
    <row r="96" spans="1:15" ht="23.1" customHeight="1">
      <c r="A96" s="327"/>
      <c r="B96" s="327"/>
      <c r="C96" s="122"/>
      <c r="D96" s="327"/>
      <c r="E96" s="122" t="s">
        <v>224</v>
      </c>
      <c r="G96" s="52"/>
      <c r="H96" s="52"/>
      <c r="I96" s="328"/>
      <c r="J96" s="328"/>
      <c r="K96" s="328"/>
      <c r="L96" s="52"/>
      <c r="M96" s="42"/>
      <c r="N96" s="42"/>
      <c r="O96" s="42"/>
    </row>
    <row r="97" spans="1:15" ht="23.1" customHeight="1">
      <c r="B97" s="327"/>
      <c r="C97" s="122"/>
      <c r="D97" s="327"/>
      <c r="E97" s="122" t="s">
        <v>225</v>
      </c>
      <c r="G97" s="52">
        <v>1500000</v>
      </c>
      <c r="H97" s="91"/>
      <c r="I97" s="148">
        <v>99</v>
      </c>
      <c r="J97" s="148"/>
      <c r="K97" s="148" t="s">
        <v>1039</v>
      </c>
      <c r="L97" s="95"/>
      <c r="M97" s="42">
        <v>1500000</v>
      </c>
      <c r="N97" s="42"/>
      <c r="O97" s="42">
        <v>0</v>
      </c>
    </row>
    <row r="98" spans="1:15" ht="23.1" customHeight="1">
      <c r="B98" s="327"/>
      <c r="C98" s="122"/>
      <c r="D98" s="327"/>
      <c r="E98" s="122"/>
      <c r="G98" s="52"/>
      <c r="H98" s="91"/>
      <c r="I98" s="148"/>
      <c r="J98" s="148"/>
      <c r="K98" s="148"/>
      <c r="L98" s="95"/>
      <c r="M98" s="42"/>
      <c r="N98" s="42"/>
      <c r="O98" s="42"/>
    </row>
    <row r="99" spans="1:15" ht="23.1" customHeight="1">
      <c r="A99" s="545" t="s">
        <v>584</v>
      </c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</row>
    <row r="100" spans="1:15" ht="23.1" customHeight="1">
      <c r="A100" s="327"/>
      <c r="B100" s="327"/>
      <c r="C100" s="543" t="s">
        <v>952</v>
      </c>
      <c r="D100" s="543"/>
      <c r="E100" s="543"/>
      <c r="F100" s="543"/>
      <c r="G100" s="543"/>
      <c r="H100" s="543"/>
      <c r="I100" s="543"/>
      <c r="J100" s="543"/>
      <c r="K100" s="543"/>
      <c r="L100" s="543"/>
      <c r="M100" s="543"/>
      <c r="N100" s="327"/>
      <c r="O100" s="327"/>
    </row>
    <row r="101" spans="1:15" ht="26.1" customHeight="1">
      <c r="A101" s="545" t="s">
        <v>501</v>
      </c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</row>
    <row r="102" spans="1:15" ht="26.1" customHeight="1">
      <c r="B102" s="327"/>
      <c r="C102" s="122"/>
      <c r="D102" s="327"/>
      <c r="E102" s="122"/>
      <c r="G102" s="52"/>
      <c r="H102" s="91"/>
      <c r="I102" s="148"/>
      <c r="J102" s="148"/>
      <c r="K102" s="148"/>
      <c r="L102" s="95"/>
      <c r="M102" s="42"/>
      <c r="N102" s="42"/>
      <c r="O102" s="42"/>
    </row>
    <row r="103" spans="1:15" ht="26.1" customHeight="1">
      <c r="A103" s="327"/>
      <c r="B103" s="327"/>
      <c r="C103" s="327"/>
      <c r="D103" s="327"/>
      <c r="E103" s="544" t="s">
        <v>129</v>
      </c>
      <c r="F103" s="544"/>
      <c r="G103" s="544"/>
      <c r="H103" s="544"/>
      <c r="I103" s="544"/>
      <c r="J103" s="544"/>
      <c r="K103" s="544"/>
      <c r="L103" s="544"/>
      <c r="M103" s="544"/>
      <c r="N103" s="544"/>
      <c r="O103" s="544"/>
    </row>
    <row r="104" spans="1:15" ht="26.1" customHeight="1">
      <c r="E104" s="328"/>
      <c r="F104" s="328"/>
      <c r="G104" s="328"/>
      <c r="H104" s="328"/>
      <c r="I104" s="545" t="s">
        <v>206</v>
      </c>
      <c r="J104" s="545"/>
      <c r="K104" s="545"/>
      <c r="L104" s="328"/>
      <c r="M104" s="545" t="s">
        <v>207</v>
      </c>
      <c r="N104" s="545"/>
      <c r="O104" s="545"/>
    </row>
    <row r="105" spans="1:15" ht="26.1" customHeight="1">
      <c r="E105" s="328" t="s">
        <v>211</v>
      </c>
      <c r="F105" s="328"/>
      <c r="G105" s="328" t="s">
        <v>649</v>
      </c>
      <c r="H105" s="328"/>
      <c r="I105" s="329"/>
      <c r="J105" s="329" t="s">
        <v>220</v>
      </c>
      <c r="K105" s="329"/>
      <c r="L105" s="328"/>
      <c r="M105" s="544" t="s">
        <v>210</v>
      </c>
      <c r="N105" s="544"/>
      <c r="O105" s="544"/>
    </row>
    <row r="106" spans="1:15" ht="26.1" customHeight="1">
      <c r="A106" s="544" t="s">
        <v>212</v>
      </c>
      <c r="B106" s="544"/>
      <c r="C106" s="544"/>
      <c r="E106" s="329" t="s">
        <v>213</v>
      </c>
      <c r="F106" s="328"/>
      <c r="G106" s="329" t="s">
        <v>210</v>
      </c>
      <c r="H106" s="328"/>
      <c r="I106" s="329" t="str">
        <f>+I59</f>
        <v>June 30, 2021</v>
      </c>
      <c r="J106" s="328"/>
      <c r="K106" s="329" t="str">
        <f>+K59</f>
        <v>December 31, 2020</v>
      </c>
      <c r="L106" s="328"/>
      <c r="M106" s="329" t="str">
        <f>+I106</f>
        <v>June 30, 2021</v>
      </c>
      <c r="N106" s="328"/>
      <c r="O106" s="329" t="str">
        <f>+K106</f>
        <v>December 31, 2020</v>
      </c>
    </row>
    <row r="107" spans="1:15" ht="26.1" customHeight="1">
      <c r="A107" s="70" t="s">
        <v>1563</v>
      </c>
      <c r="B107" s="327"/>
      <c r="C107" s="122"/>
      <c r="D107" s="327"/>
      <c r="E107" s="122" t="s">
        <v>222</v>
      </c>
      <c r="G107" s="52"/>
      <c r="H107" s="52"/>
      <c r="I107" s="328"/>
      <c r="J107" s="328"/>
      <c r="K107" s="328"/>
      <c r="L107" s="52"/>
      <c r="M107" s="42"/>
      <c r="N107" s="42"/>
      <c r="O107" s="42"/>
    </row>
    <row r="108" spans="1:15" ht="26.1" customHeight="1">
      <c r="A108" s="70" t="s">
        <v>2034</v>
      </c>
      <c r="B108" s="503"/>
      <c r="C108" s="122"/>
      <c r="D108" s="327"/>
      <c r="E108" s="122" t="s">
        <v>224</v>
      </c>
      <c r="G108" s="52"/>
      <c r="H108" s="52"/>
      <c r="I108" s="328"/>
      <c r="J108" s="328"/>
      <c r="K108" s="328"/>
      <c r="L108" s="52"/>
      <c r="M108" s="42"/>
      <c r="N108" s="42"/>
      <c r="O108" s="42"/>
    </row>
    <row r="109" spans="1:15" ht="26.1" customHeight="1">
      <c r="B109" s="327"/>
      <c r="C109" s="122"/>
      <c r="D109" s="327"/>
      <c r="E109" s="122" t="s">
        <v>225</v>
      </c>
      <c r="G109" s="52">
        <v>1500000</v>
      </c>
      <c r="H109" s="91"/>
      <c r="I109" s="148">
        <v>99.99</v>
      </c>
      <c r="J109" s="148"/>
      <c r="K109" s="148" t="s">
        <v>1039</v>
      </c>
      <c r="L109" s="95"/>
      <c r="M109" s="42">
        <v>0</v>
      </c>
      <c r="N109" s="42"/>
      <c r="O109" s="42">
        <v>0</v>
      </c>
    </row>
    <row r="110" spans="1:15" ht="26.1" customHeight="1">
      <c r="A110" s="70" t="s">
        <v>1564</v>
      </c>
      <c r="B110" s="327"/>
      <c r="C110" s="122"/>
      <c r="D110" s="327"/>
      <c r="E110" s="122" t="s">
        <v>222</v>
      </c>
      <c r="G110" s="52"/>
      <c r="H110" s="52"/>
      <c r="I110" s="328"/>
      <c r="J110" s="328"/>
      <c r="K110" s="328"/>
      <c r="L110" s="52"/>
      <c r="M110" s="42"/>
      <c r="N110" s="42"/>
      <c r="O110" s="42"/>
    </row>
    <row r="111" spans="1:15" ht="26.1" customHeight="1">
      <c r="A111" s="327"/>
      <c r="B111" s="327"/>
      <c r="C111" s="122"/>
      <c r="D111" s="327"/>
      <c r="E111" s="122" t="s">
        <v>224</v>
      </c>
      <c r="G111" s="52"/>
      <c r="H111" s="52"/>
      <c r="I111" s="328"/>
      <c r="J111" s="328"/>
      <c r="K111" s="328"/>
      <c r="L111" s="52"/>
      <c r="M111" s="42"/>
      <c r="N111" s="42"/>
      <c r="O111" s="42"/>
    </row>
    <row r="112" spans="1:15" ht="26.1" customHeight="1">
      <c r="B112" s="327"/>
      <c r="C112" s="122"/>
      <c r="D112" s="327"/>
      <c r="E112" s="122" t="s">
        <v>225</v>
      </c>
      <c r="G112" s="52">
        <v>3250000</v>
      </c>
      <c r="H112" s="91"/>
      <c r="I112" s="148">
        <v>99.99</v>
      </c>
      <c r="J112" s="148"/>
      <c r="K112" s="148" t="s">
        <v>1039</v>
      </c>
      <c r="L112" s="95"/>
      <c r="M112" s="42">
        <v>3250000</v>
      </c>
      <c r="N112" s="42"/>
      <c r="O112" s="42">
        <v>0</v>
      </c>
    </row>
    <row r="113" spans="1:21" ht="26.1" customHeight="1">
      <c r="A113" s="70" t="s">
        <v>1565</v>
      </c>
      <c r="B113" s="327"/>
      <c r="C113" s="122"/>
      <c r="D113" s="327"/>
      <c r="E113" s="122" t="s">
        <v>222</v>
      </c>
      <c r="G113" s="52"/>
      <c r="H113" s="52"/>
      <c r="I113" s="328"/>
      <c r="J113" s="328"/>
      <c r="K113" s="328"/>
      <c r="L113" s="52"/>
      <c r="M113" s="42"/>
      <c r="N113" s="42"/>
      <c r="O113" s="42"/>
    </row>
    <row r="114" spans="1:21" ht="26.1" customHeight="1">
      <c r="A114" s="327"/>
      <c r="B114" s="327"/>
      <c r="C114" s="122"/>
      <c r="D114" s="327"/>
      <c r="E114" s="122" t="s">
        <v>224</v>
      </c>
      <c r="G114" s="52"/>
      <c r="H114" s="52"/>
      <c r="I114" s="328"/>
      <c r="J114" s="328"/>
      <c r="K114" s="328"/>
      <c r="L114" s="52"/>
      <c r="M114" s="42"/>
      <c r="N114" s="42"/>
      <c r="O114" s="42"/>
    </row>
    <row r="115" spans="1:21" ht="26.1" customHeight="1">
      <c r="B115" s="327"/>
      <c r="C115" s="122"/>
      <c r="D115" s="327"/>
      <c r="E115" s="122" t="s">
        <v>225</v>
      </c>
      <c r="G115" s="52">
        <v>1500000</v>
      </c>
      <c r="H115" s="91"/>
      <c r="I115" s="148">
        <v>99.99</v>
      </c>
      <c r="J115" s="148"/>
      <c r="K115" s="148" t="s">
        <v>1039</v>
      </c>
      <c r="L115" s="95"/>
      <c r="M115" s="42">
        <v>1500000</v>
      </c>
      <c r="N115" s="42"/>
      <c r="O115" s="42">
        <v>0</v>
      </c>
    </row>
    <row r="116" spans="1:21" ht="26.1" customHeight="1">
      <c r="A116" s="70" t="s">
        <v>1566</v>
      </c>
      <c r="B116" s="327"/>
      <c r="C116" s="122"/>
      <c r="D116" s="327"/>
      <c r="E116" s="122" t="s">
        <v>222</v>
      </c>
      <c r="G116" s="52"/>
      <c r="H116" s="52"/>
      <c r="I116" s="328"/>
      <c r="J116" s="328"/>
      <c r="K116" s="328"/>
      <c r="L116" s="52"/>
      <c r="M116" s="42"/>
      <c r="N116" s="42"/>
      <c r="O116" s="42"/>
    </row>
    <row r="117" spans="1:21" ht="26.1" customHeight="1">
      <c r="A117" s="327"/>
      <c r="B117" s="327"/>
      <c r="C117" s="122"/>
      <c r="D117" s="327"/>
      <c r="E117" s="122" t="s">
        <v>224</v>
      </c>
      <c r="G117" s="52"/>
      <c r="H117" s="52"/>
      <c r="I117" s="328"/>
      <c r="J117" s="328"/>
      <c r="K117" s="328"/>
      <c r="L117" s="52"/>
      <c r="M117" s="42"/>
      <c r="N117" s="42"/>
      <c r="O117" s="42"/>
    </row>
    <row r="118" spans="1:21" ht="26.1" customHeight="1">
      <c r="B118" s="327"/>
      <c r="C118" s="122"/>
      <c r="D118" s="327"/>
      <c r="E118" s="122" t="s">
        <v>225</v>
      </c>
      <c r="G118" s="52">
        <v>1500000</v>
      </c>
      <c r="H118" s="91"/>
      <c r="I118" s="148">
        <v>99.99</v>
      </c>
      <c r="J118" s="148"/>
      <c r="K118" s="148" t="s">
        <v>1039</v>
      </c>
      <c r="L118" s="95"/>
      <c r="M118" s="42">
        <v>1500000</v>
      </c>
      <c r="N118" s="42"/>
      <c r="O118" s="42">
        <v>0</v>
      </c>
    </row>
    <row r="119" spans="1:21" ht="26.1" customHeight="1" thickBot="1">
      <c r="A119" s="70"/>
      <c r="B119" s="118"/>
      <c r="C119" s="153"/>
      <c r="D119" s="118"/>
      <c r="E119" s="153"/>
      <c r="F119" s="153"/>
      <c r="G119" s="153" t="s">
        <v>134</v>
      </c>
      <c r="H119" s="52"/>
      <c r="I119" s="153"/>
      <c r="J119" s="52"/>
      <c r="K119" s="52"/>
      <c r="L119" s="52"/>
      <c r="M119" s="132">
        <f>SUM(M43:M118)</f>
        <v>1770346038.3499999</v>
      </c>
      <c r="N119" s="153"/>
      <c r="O119" s="132">
        <f>SUM(O43:O118)</f>
        <v>1754846038.3499999</v>
      </c>
      <c r="R119" s="70"/>
    </row>
    <row r="120" spans="1:21" ht="26.1" customHeight="1" thickTop="1">
      <c r="R120" s="70"/>
    </row>
    <row r="121" spans="1:21" s="70" customFormat="1" ht="26.1" customHeight="1">
      <c r="A121" s="89" t="s">
        <v>1339</v>
      </c>
      <c r="B121" s="153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</row>
    <row r="122" spans="1:21" ht="26.1" customHeight="1">
      <c r="A122" s="89" t="s">
        <v>1340</v>
      </c>
      <c r="B122" s="153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70"/>
      <c r="Q122" s="70"/>
      <c r="R122" s="70"/>
      <c r="S122" s="128"/>
      <c r="T122" s="128"/>
      <c r="U122" s="70"/>
    </row>
    <row r="123" spans="1:21" ht="26.1" customHeight="1">
      <c r="A123" s="89" t="s">
        <v>1341</v>
      </c>
      <c r="B123" s="153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70"/>
      <c r="Q123" s="70"/>
      <c r="R123" s="70"/>
      <c r="S123" s="128"/>
      <c r="T123" s="128"/>
      <c r="U123" s="70"/>
    </row>
    <row r="124" spans="1:21" ht="26.1" customHeight="1">
      <c r="A124" s="89" t="s">
        <v>1342</v>
      </c>
      <c r="B124" s="153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70"/>
      <c r="Q124" s="70"/>
      <c r="R124" s="70"/>
      <c r="S124" s="128"/>
      <c r="T124" s="128"/>
      <c r="U124" s="70"/>
    </row>
    <row r="125" spans="1:21" ht="26.1" customHeight="1">
      <c r="A125" s="89" t="s">
        <v>820</v>
      </c>
      <c r="B125" s="153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128"/>
      <c r="T125" s="128"/>
      <c r="U125" s="70"/>
    </row>
    <row r="126" spans="1:21" ht="26.1" customHeight="1">
      <c r="A126" s="89" t="s">
        <v>1343</v>
      </c>
      <c r="B126" s="153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128"/>
      <c r="T126" s="128"/>
      <c r="U126" s="70"/>
    </row>
    <row r="127" spans="1:21" ht="26.1" customHeight="1">
      <c r="A127" s="89" t="s">
        <v>821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128"/>
      <c r="T127" s="128"/>
      <c r="U127" s="70"/>
    </row>
    <row r="128" spans="1:21" ht="26.1" customHeight="1">
      <c r="A128" s="89" t="s">
        <v>1344</v>
      </c>
      <c r="B128" s="153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128"/>
      <c r="T128" s="128"/>
      <c r="U128" s="70"/>
    </row>
    <row r="129" spans="1:21" ht="26.1" customHeight="1">
      <c r="A129" s="89" t="s">
        <v>1025</v>
      </c>
      <c r="B129" s="153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128"/>
      <c r="T129" s="128"/>
      <c r="U129" s="70"/>
    </row>
    <row r="130" spans="1:21" ht="26.1" customHeight="1">
      <c r="A130" s="89" t="s">
        <v>1024</v>
      </c>
      <c r="B130" s="153"/>
      <c r="C130" s="153"/>
      <c r="D130" s="49"/>
      <c r="E130" s="51"/>
      <c r="F130" s="51"/>
      <c r="G130" s="51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128"/>
      <c r="T130" s="128"/>
      <c r="U130" s="70"/>
    </row>
    <row r="131" spans="1:21" ht="26.1" customHeight="1">
      <c r="A131" s="89" t="s">
        <v>1948</v>
      </c>
      <c r="C131" s="89"/>
      <c r="D131" s="89"/>
      <c r="E131" s="51"/>
      <c r="F131" s="51"/>
      <c r="G131" s="51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128"/>
      <c r="T131" s="128"/>
      <c r="U131" s="70"/>
    </row>
    <row r="132" spans="1:21" ht="26.1" customHeight="1">
      <c r="A132" s="89" t="s">
        <v>1345</v>
      </c>
      <c r="C132" s="89"/>
      <c r="D132" s="89"/>
      <c r="E132" s="51"/>
      <c r="F132" s="51"/>
      <c r="G132" s="51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128"/>
      <c r="T132" s="128"/>
      <c r="U132" s="70"/>
    </row>
    <row r="133" spans="1:21" ht="26.1" customHeight="1">
      <c r="A133" s="89" t="s">
        <v>1030</v>
      </c>
      <c r="C133" s="89"/>
      <c r="D133" s="89"/>
      <c r="E133" s="51"/>
      <c r="F133" s="51"/>
      <c r="G133" s="51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128"/>
      <c r="T133" s="128"/>
      <c r="U133" s="70"/>
    </row>
    <row r="134" spans="1:21" ht="26.1" customHeight="1">
      <c r="A134" s="89" t="s">
        <v>1346</v>
      </c>
      <c r="B134" s="89"/>
      <c r="C134" s="89"/>
      <c r="D134" s="89"/>
      <c r="E134" s="51"/>
      <c r="F134" s="51"/>
      <c r="G134" s="51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128"/>
      <c r="T134" s="128"/>
      <c r="U134" s="70"/>
    </row>
    <row r="135" spans="1:21" ht="26.1" customHeight="1">
      <c r="A135" s="89" t="s">
        <v>1347</v>
      </c>
      <c r="B135" s="89"/>
      <c r="C135" s="89"/>
      <c r="D135" s="89"/>
      <c r="E135" s="51"/>
      <c r="F135" s="51"/>
      <c r="G135" s="51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128"/>
      <c r="T135" s="128"/>
      <c r="U135" s="70"/>
    </row>
    <row r="136" spans="1:21" ht="26.1" customHeight="1">
      <c r="A136" s="89" t="s">
        <v>1348</v>
      </c>
      <c r="B136" s="89"/>
      <c r="C136" s="89"/>
      <c r="D136" s="89"/>
      <c r="E136" s="89"/>
      <c r="F136" s="89"/>
      <c r="G136" s="51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128"/>
      <c r="T136" s="128"/>
      <c r="U136" s="70"/>
    </row>
    <row r="137" spans="1:21" ht="26.1" customHeight="1">
      <c r="A137" s="89" t="s">
        <v>1592</v>
      </c>
      <c r="B137" s="89"/>
      <c r="C137" s="89"/>
      <c r="D137" s="89"/>
      <c r="E137" s="89"/>
      <c r="F137" s="89"/>
      <c r="G137" s="51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128"/>
      <c r="T137" s="128"/>
      <c r="U137" s="70"/>
    </row>
    <row r="138" spans="1:21" ht="26.1" customHeight="1">
      <c r="A138" s="89" t="s">
        <v>1593</v>
      </c>
      <c r="B138" s="89"/>
      <c r="C138" s="89"/>
      <c r="D138" s="89"/>
      <c r="E138" s="89"/>
      <c r="F138" s="89"/>
      <c r="G138" s="51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128"/>
      <c r="T138" s="128"/>
      <c r="U138" s="70"/>
    </row>
    <row r="139" spans="1:21" ht="26.1" customHeight="1">
      <c r="A139" s="89"/>
      <c r="B139" s="89"/>
      <c r="C139" s="327"/>
      <c r="D139" s="49"/>
      <c r="E139" s="51"/>
      <c r="F139" s="51"/>
      <c r="G139" s="51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128"/>
      <c r="T139" s="128"/>
      <c r="U139" s="70"/>
    </row>
    <row r="140" spans="1:21" ht="26.1" customHeight="1">
      <c r="A140" s="89"/>
      <c r="B140" s="51"/>
      <c r="C140" s="153"/>
      <c r="D140" s="49"/>
      <c r="E140" s="51"/>
      <c r="F140" s="51"/>
      <c r="G140" s="51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128"/>
      <c r="T140" s="128"/>
      <c r="U140" s="70"/>
    </row>
    <row r="141" spans="1:21" s="89" customFormat="1" ht="26.1" customHeight="1">
      <c r="A141" s="545" t="s">
        <v>584</v>
      </c>
      <c r="B141" s="545"/>
      <c r="C141" s="545"/>
      <c r="D141" s="545"/>
      <c r="E141" s="545"/>
      <c r="F141" s="545"/>
      <c r="G141" s="545"/>
      <c r="H141" s="545"/>
      <c r="I141" s="545"/>
      <c r="J141" s="545"/>
      <c r="K141" s="545"/>
      <c r="L141" s="545"/>
      <c r="M141" s="545"/>
      <c r="N141" s="545"/>
      <c r="O141" s="545"/>
    </row>
    <row r="142" spans="1:21" s="89" customFormat="1" ht="26.1" customHeight="1">
      <c r="A142" s="153"/>
      <c r="B142" s="153"/>
      <c r="C142" s="543" t="s">
        <v>952</v>
      </c>
      <c r="D142" s="543"/>
      <c r="E142" s="543"/>
      <c r="F142" s="543"/>
      <c r="G142" s="543"/>
      <c r="H142" s="543"/>
      <c r="I142" s="543"/>
      <c r="J142" s="543"/>
      <c r="K142" s="543"/>
      <c r="L142" s="543"/>
      <c r="M142" s="543"/>
      <c r="N142" s="153"/>
      <c r="O142" s="153"/>
    </row>
    <row r="143" spans="1:21" s="89" customFormat="1" ht="24.95" customHeight="1"/>
    <row r="144" spans="1:21" s="89" customFormat="1" ht="24.95" customHeight="1"/>
  </sheetData>
  <sheetProtection formatCells="0" formatColumns="0" formatRows="0" insertColumns="0" insertRows="0" insertHyperlinks="0" deleteColumns="0" deleteRows="0" sort="0" autoFilter="0" pivotTables="0"/>
  <mergeCells count="30">
    <mergeCell ref="A106:C106"/>
    <mergeCell ref="A101:O101"/>
    <mergeCell ref="A99:O99"/>
    <mergeCell ref="C100:M100"/>
    <mergeCell ref="E103:O103"/>
    <mergeCell ref="I104:K104"/>
    <mergeCell ref="M104:O104"/>
    <mergeCell ref="E38:G38"/>
    <mergeCell ref="A141:O141"/>
    <mergeCell ref="C142:M142"/>
    <mergeCell ref="E37:O37"/>
    <mergeCell ref="E56:O56"/>
    <mergeCell ref="A54:O54"/>
    <mergeCell ref="I57:K57"/>
    <mergeCell ref="M38:O38"/>
    <mergeCell ref="I38:K38"/>
    <mergeCell ref="A59:C59"/>
    <mergeCell ref="C53:M53"/>
    <mergeCell ref="M57:O57"/>
    <mergeCell ref="M58:O58"/>
    <mergeCell ref="M39:O39"/>
    <mergeCell ref="A52:O52"/>
    <mergeCell ref="M105:O105"/>
    <mergeCell ref="A1:O1"/>
    <mergeCell ref="M6:O6"/>
    <mergeCell ref="E6:G6"/>
    <mergeCell ref="E5:G5"/>
    <mergeCell ref="M5:O5"/>
    <mergeCell ref="E4:O4"/>
    <mergeCell ref="I5:K5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2" manualBreakCount="2">
    <brk id="53" max="16383" man="1"/>
    <brk id="10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4"/>
  <sheetViews>
    <sheetView showRuler="0" zoomScaleNormal="100" zoomScaleSheetLayoutView="100" workbookViewId="0">
      <selection sqref="A1:R1"/>
    </sheetView>
  </sheetViews>
  <sheetFormatPr defaultRowHeight="23.45" customHeight="1"/>
  <cols>
    <col min="1" max="1" width="5.625" style="128" customWidth="1"/>
    <col min="2" max="2" width="15.625" style="128" customWidth="1"/>
    <col min="3" max="3" width="0.5" style="128" customWidth="1"/>
    <col min="4" max="4" width="10.625" style="128" customWidth="1"/>
    <col min="5" max="5" width="0.5" style="128" customWidth="1"/>
    <col min="6" max="6" width="12.375" style="128" customWidth="1"/>
    <col min="7" max="7" width="0.5" style="128" customWidth="1"/>
    <col min="8" max="8" width="11.625" style="128" customWidth="1"/>
    <col min="9" max="9" width="0.5" style="128" customWidth="1"/>
    <col min="10" max="10" width="13.625" style="128" customWidth="1"/>
    <col min="11" max="11" width="0.5" style="128" customWidth="1"/>
    <col min="12" max="12" width="12.625" style="128" customWidth="1"/>
    <col min="13" max="13" width="0.5" style="128" customWidth="1"/>
    <col min="14" max="14" width="13.625" style="128" customWidth="1"/>
    <col min="15" max="15" width="0.5" style="128" customWidth="1"/>
    <col min="16" max="16" width="12.625" style="128" customWidth="1"/>
    <col min="17" max="17" width="0.5" style="128" customWidth="1"/>
    <col min="18" max="18" width="13.625" style="128" customWidth="1"/>
    <col min="19" max="19" width="2.25" style="128" customWidth="1"/>
    <col min="20" max="20" width="9" style="128"/>
    <col min="21" max="21" width="9" style="70"/>
    <col min="22" max="16384" width="9" style="117"/>
  </cols>
  <sheetData>
    <row r="1" spans="1:21" s="131" customFormat="1" ht="24" customHeight="1">
      <c r="A1" s="545" t="s">
        <v>490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153"/>
    </row>
    <row r="2" spans="1:21" s="131" customFormat="1" ht="24" customHeight="1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7"/>
    </row>
    <row r="3" spans="1:21" s="128" customFormat="1" ht="24" customHeight="1">
      <c r="A3" s="89" t="s">
        <v>1461</v>
      </c>
      <c r="B3" s="89"/>
      <c r="C3" s="89"/>
      <c r="G3" s="89"/>
      <c r="H3" s="89"/>
      <c r="I3" s="89"/>
      <c r="J3" s="89"/>
      <c r="K3" s="89"/>
      <c r="L3" s="89"/>
      <c r="M3" s="89"/>
      <c r="N3" s="89"/>
      <c r="O3" s="89"/>
      <c r="P3" s="70"/>
      <c r="Q3" s="70"/>
      <c r="R3" s="70"/>
    </row>
    <row r="4" spans="1:21" s="128" customFormat="1" ht="24" customHeight="1">
      <c r="A4" s="89" t="s">
        <v>1460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70"/>
      <c r="Q4" s="70"/>
      <c r="R4" s="70"/>
    </row>
    <row r="5" spans="1:21" s="128" customFormat="1" ht="24" customHeight="1">
      <c r="A5" s="89" t="s">
        <v>2142</v>
      </c>
      <c r="B5" s="89"/>
      <c r="C5" s="15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70"/>
      <c r="Q5" s="70"/>
      <c r="R5" s="70"/>
    </row>
    <row r="6" spans="1:21" s="128" customFormat="1" ht="24" customHeight="1">
      <c r="A6" s="89" t="s">
        <v>1219</v>
      </c>
      <c r="B6" s="89"/>
      <c r="C6" s="153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70"/>
      <c r="Q6" s="70"/>
      <c r="R6" s="70"/>
    </row>
    <row r="7" spans="1:21" s="128" customFormat="1" ht="24" customHeight="1">
      <c r="A7" s="89" t="s">
        <v>2110</v>
      </c>
      <c r="B7" s="327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70"/>
      <c r="Q7" s="70"/>
      <c r="R7" s="70"/>
    </row>
    <row r="8" spans="1:21" s="128" customFormat="1" ht="24" customHeight="1">
      <c r="A8" s="89" t="s">
        <v>2109</v>
      </c>
      <c r="B8" s="327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70"/>
      <c r="Q8" s="70"/>
      <c r="R8" s="70"/>
    </row>
    <row r="9" spans="1:21" s="128" customFormat="1" ht="24" customHeight="1">
      <c r="A9" s="89" t="s">
        <v>2111</v>
      </c>
      <c r="B9" s="327"/>
      <c r="C9" s="327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70"/>
      <c r="Q9" s="70"/>
      <c r="R9" s="70"/>
    </row>
    <row r="10" spans="1:21" s="128" customFormat="1" ht="24" customHeight="1">
      <c r="A10" s="89" t="s">
        <v>2107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70"/>
      <c r="Q10" s="70"/>
      <c r="R10" s="70"/>
    </row>
    <row r="11" spans="1:21" s="128" customFormat="1" ht="24" customHeight="1">
      <c r="A11" s="89" t="s">
        <v>2108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70"/>
      <c r="Q11" s="70"/>
      <c r="R11" s="70"/>
    </row>
    <row r="12" spans="1:21" s="128" customFormat="1" ht="24" customHeight="1">
      <c r="A12" s="89" t="s">
        <v>1708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70"/>
      <c r="Q12" s="70"/>
      <c r="R12" s="70"/>
    </row>
    <row r="13" spans="1:21" s="128" customFormat="1" ht="24" customHeight="1">
      <c r="A13" s="89" t="s">
        <v>1722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70"/>
      <c r="Q13" s="70"/>
      <c r="R13" s="70"/>
    </row>
    <row r="14" spans="1:21" s="128" customFormat="1" ht="24" customHeight="1">
      <c r="A14" s="89" t="s">
        <v>2112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70"/>
      <c r="Q14" s="70"/>
      <c r="R14" s="70"/>
      <c r="T14" s="482"/>
      <c r="U14" s="482"/>
    </row>
    <row r="15" spans="1:21" s="128" customFormat="1" ht="24" customHeight="1">
      <c r="A15" s="89" t="s">
        <v>2136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70"/>
      <c r="Q15" s="70"/>
      <c r="R15" s="70"/>
      <c r="T15" s="482" t="s">
        <v>675</v>
      </c>
      <c r="U15" s="482"/>
    </row>
    <row r="16" spans="1:21" s="128" customFormat="1" ht="24" customHeight="1">
      <c r="A16" s="89" t="s">
        <v>2135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70"/>
      <c r="Q16" s="70"/>
      <c r="R16" s="70"/>
      <c r="T16" s="482" t="s">
        <v>675</v>
      </c>
      <c r="U16" s="482"/>
    </row>
    <row r="17" spans="1:21" s="128" customFormat="1" ht="24" customHeight="1">
      <c r="A17" s="89" t="s">
        <v>2138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70"/>
      <c r="Q17" s="70"/>
      <c r="R17" s="70"/>
      <c r="T17" s="482"/>
      <c r="U17" s="482"/>
    </row>
    <row r="18" spans="1:21" s="128" customFormat="1" ht="24" customHeight="1">
      <c r="A18" s="89" t="s">
        <v>2137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70"/>
      <c r="Q18" s="70"/>
      <c r="R18" s="70"/>
      <c r="T18" s="482"/>
      <c r="U18" s="482"/>
    </row>
    <row r="19" spans="1:21" s="128" customFormat="1" ht="24" customHeight="1">
      <c r="A19" s="89" t="s">
        <v>2006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70"/>
      <c r="Q19" s="70"/>
      <c r="R19" s="70"/>
      <c r="T19" s="482" t="s">
        <v>675</v>
      </c>
      <c r="U19" s="482"/>
    </row>
    <row r="20" spans="1:21" s="128" customFormat="1" ht="24" customHeight="1">
      <c r="A20" s="89" t="s">
        <v>2139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70"/>
      <c r="Q20" s="70"/>
      <c r="R20" s="70"/>
      <c r="T20" s="482" t="s">
        <v>675</v>
      </c>
      <c r="U20" s="482"/>
    </row>
    <row r="21" spans="1:21" s="128" customFormat="1" ht="24" customHeight="1">
      <c r="A21" s="89" t="s">
        <v>2141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70"/>
      <c r="Q21" s="70"/>
      <c r="R21" s="70"/>
      <c r="T21" s="482"/>
      <c r="U21" s="482"/>
    </row>
    <row r="22" spans="1:21" s="128" customFormat="1" ht="24" customHeight="1">
      <c r="A22" s="89" t="s">
        <v>2140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70"/>
      <c r="Q22" s="70"/>
      <c r="R22" s="70"/>
      <c r="T22" s="482"/>
      <c r="U22" s="482"/>
    </row>
    <row r="23" spans="1:21" s="128" customFormat="1" ht="24" customHeight="1">
      <c r="A23" s="89" t="s">
        <v>2008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70"/>
      <c r="Q23" s="70"/>
      <c r="R23" s="70"/>
      <c r="T23" s="482"/>
      <c r="U23" s="482"/>
    </row>
    <row r="24" spans="1:21" s="128" customFormat="1" ht="24" customHeight="1">
      <c r="A24" s="89" t="s">
        <v>2007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70"/>
      <c r="Q24" s="70"/>
      <c r="R24" s="70"/>
      <c r="T24" s="482" t="s">
        <v>675</v>
      </c>
      <c r="U24" s="482"/>
    </row>
    <row r="25" spans="1:21" s="128" customFormat="1" ht="24" customHeight="1">
      <c r="A25" s="89" t="s">
        <v>2097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70"/>
      <c r="Q25" s="70"/>
      <c r="R25" s="70"/>
      <c r="T25" s="482"/>
      <c r="U25" s="482"/>
    </row>
    <row r="26" spans="1:21" s="128" customFormat="1" ht="24" customHeight="1">
      <c r="A26" s="89" t="s">
        <v>2009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70"/>
      <c r="Q26" s="70"/>
      <c r="R26" s="70"/>
    </row>
    <row r="27" spans="1:21" s="128" customFormat="1" ht="24" customHeight="1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70"/>
      <c r="Q27" s="70"/>
      <c r="R27" s="70"/>
    </row>
    <row r="28" spans="1:21" s="128" customFormat="1" ht="24" customHeight="1">
      <c r="A28" s="89" t="s">
        <v>1319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</row>
    <row r="29" spans="1:21" s="128" customFormat="1" ht="24" customHeight="1">
      <c r="A29" s="123" t="s">
        <v>1320</v>
      </c>
      <c r="B29" s="153"/>
      <c r="C29" s="114"/>
      <c r="D29" s="153"/>
      <c r="E29" s="153"/>
      <c r="F29" s="153"/>
      <c r="G29" s="153"/>
      <c r="H29" s="153"/>
      <c r="I29" s="153"/>
      <c r="J29" s="153"/>
      <c r="K29" s="70"/>
      <c r="L29" s="70"/>
      <c r="M29" s="70"/>
      <c r="N29" s="70"/>
      <c r="O29" s="70"/>
      <c r="P29" s="70"/>
      <c r="Q29" s="70"/>
      <c r="R29" s="70"/>
    </row>
    <row r="30" spans="1:21" s="128" customFormat="1" ht="24" customHeight="1">
      <c r="A30" s="153"/>
      <c r="B30" s="153"/>
      <c r="C30" s="153"/>
      <c r="D30" s="155"/>
      <c r="E30" s="154"/>
      <c r="F30" s="155"/>
      <c r="G30" s="154"/>
      <c r="H30" s="155"/>
      <c r="I30" s="155"/>
      <c r="J30" s="155"/>
      <c r="K30" s="154"/>
      <c r="L30" s="544" t="s">
        <v>128</v>
      </c>
      <c r="M30" s="544"/>
      <c r="N30" s="544"/>
      <c r="O30" s="184"/>
      <c r="P30" s="544" t="s">
        <v>129</v>
      </c>
      <c r="Q30" s="544"/>
      <c r="R30" s="544"/>
    </row>
    <row r="31" spans="1:21" ht="24" customHeight="1">
      <c r="A31" s="153"/>
      <c r="B31" s="153"/>
      <c r="C31" s="153"/>
      <c r="D31" s="154" t="s">
        <v>211</v>
      </c>
      <c r="E31" s="154"/>
      <c r="F31" s="259" t="s">
        <v>649</v>
      </c>
      <c r="G31" s="154"/>
      <c r="H31" s="544" t="s">
        <v>233</v>
      </c>
      <c r="I31" s="544"/>
      <c r="J31" s="544"/>
      <c r="K31" s="154"/>
      <c r="L31" s="544" t="s">
        <v>234</v>
      </c>
      <c r="M31" s="544"/>
      <c r="N31" s="544"/>
      <c r="O31" s="154"/>
      <c r="P31" s="544" t="s">
        <v>235</v>
      </c>
      <c r="Q31" s="544"/>
      <c r="R31" s="544"/>
    </row>
    <row r="32" spans="1:21" ht="24" customHeight="1">
      <c r="A32" s="544" t="s">
        <v>212</v>
      </c>
      <c r="B32" s="544"/>
      <c r="C32" s="153"/>
      <c r="D32" s="155" t="s">
        <v>213</v>
      </c>
      <c r="E32" s="154"/>
      <c r="F32" s="260" t="s">
        <v>210</v>
      </c>
      <c r="G32" s="154"/>
      <c r="H32" s="155" t="str">
        <f>+'P37-39'!I59</f>
        <v>June 30, 2021</v>
      </c>
      <c r="I32" s="154"/>
      <c r="J32" s="155" t="str">
        <f>+'P37-39'!K59</f>
        <v>December 31, 2020</v>
      </c>
      <c r="K32" s="154"/>
      <c r="L32" s="155" t="str">
        <f>+H32</f>
        <v>June 30, 2021</v>
      </c>
      <c r="M32" s="154"/>
      <c r="N32" s="155" t="str">
        <f>+J32</f>
        <v>December 31, 2020</v>
      </c>
      <c r="O32" s="154"/>
      <c r="P32" s="155" t="str">
        <f>+L32</f>
        <v>June 30, 2021</v>
      </c>
      <c r="Q32" s="154"/>
      <c r="R32" s="155" t="str">
        <f>+N32</f>
        <v>December 31, 2020</v>
      </c>
    </row>
    <row r="33" spans="1:18" s="128" customFormat="1" ht="24" customHeight="1">
      <c r="A33" s="153" t="s">
        <v>236</v>
      </c>
      <c r="C33" s="153"/>
      <c r="D33" s="153" t="s">
        <v>237</v>
      </c>
      <c r="E33" s="153"/>
      <c r="Q33" s="70"/>
      <c r="R33" s="70"/>
    </row>
    <row r="34" spans="1:18" s="128" customFormat="1" ht="24" customHeight="1">
      <c r="A34" s="128" t="s">
        <v>238</v>
      </c>
      <c r="C34" s="153"/>
      <c r="D34" s="153" t="s">
        <v>239</v>
      </c>
      <c r="E34" s="153"/>
      <c r="G34" s="64"/>
      <c r="H34" s="154">
        <v>99.95</v>
      </c>
      <c r="I34" s="154"/>
      <c r="J34" s="154">
        <v>99.95</v>
      </c>
      <c r="K34" s="153"/>
      <c r="L34" s="64" t="s">
        <v>1039</v>
      </c>
      <c r="M34" s="64"/>
      <c r="N34" s="64" t="s">
        <v>1039</v>
      </c>
      <c r="O34" s="64"/>
      <c r="P34" s="64" t="s">
        <v>1039</v>
      </c>
      <c r="Q34" s="64"/>
      <c r="R34" s="64" t="s">
        <v>1039</v>
      </c>
    </row>
    <row r="35" spans="1:18" s="128" customFormat="1" ht="24" customHeight="1">
      <c r="A35" s="128" t="s">
        <v>240</v>
      </c>
      <c r="C35" s="153"/>
      <c r="G35" s="153"/>
      <c r="H35" s="154"/>
      <c r="I35" s="154"/>
      <c r="J35" s="154"/>
      <c r="K35" s="153"/>
      <c r="L35" s="64"/>
      <c r="M35" s="64"/>
      <c r="N35" s="64"/>
      <c r="O35" s="64"/>
      <c r="P35" s="64"/>
      <c r="Q35" s="64"/>
      <c r="R35" s="64"/>
    </row>
    <row r="36" spans="1:18" s="128" customFormat="1" ht="24" customHeight="1">
      <c r="A36" s="153" t="s">
        <v>147</v>
      </c>
      <c r="B36" s="153"/>
      <c r="C36" s="153"/>
      <c r="D36" s="153" t="s">
        <v>237</v>
      </c>
      <c r="E36" s="153"/>
      <c r="G36" s="153"/>
      <c r="H36" s="154"/>
      <c r="I36" s="154"/>
      <c r="J36" s="154"/>
      <c r="K36" s="153"/>
      <c r="L36" s="64"/>
      <c r="M36" s="64"/>
      <c r="N36" s="64"/>
      <c r="O36" s="64"/>
      <c r="P36" s="64"/>
      <c r="Q36" s="64"/>
      <c r="R36" s="64"/>
    </row>
    <row r="37" spans="1:18" s="128" customFormat="1" ht="24" customHeight="1">
      <c r="A37" s="153"/>
      <c r="B37" s="153"/>
      <c r="C37" s="153"/>
      <c r="D37" s="153" t="s">
        <v>239</v>
      </c>
      <c r="E37" s="153"/>
      <c r="G37" s="64"/>
      <c r="H37" s="148">
        <v>99</v>
      </c>
      <c r="I37" s="148"/>
      <c r="J37" s="148">
        <v>99</v>
      </c>
      <c r="K37" s="66"/>
      <c r="L37" s="64" t="s">
        <v>1039</v>
      </c>
      <c r="M37" s="64"/>
      <c r="N37" s="64" t="s">
        <v>1039</v>
      </c>
      <c r="O37" s="64"/>
      <c r="P37" s="64" t="s">
        <v>1039</v>
      </c>
      <c r="Q37" s="64"/>
      <c r="R37" s="64" t="s">
        <v>1039</v>
      </c>
    </row>
    <row r="38" spans="1:18" s="128" customFormat="1" ht="15" customHeight="1">
      <c r="A38" s="70"/>
      <c r="B38" s="153"/>
      <c r="C38" s="70"/>
      <c r="D38" s="153"/>
      <c r="E38" s="70"/>
      <c r="F38" s="70"/>
      <c r="G38" s="70"/>
      <c r="H38" s="153"/>
      <c r="I38" s="70"/>
      <c r="J38" s="153"/>
      <c r="K38" s="70"/>
      <c r="L38" s="70"/>
      <c r="M38" s="70"/>
      <c r="N38" s="70"/>
      <c r="O38" s="70"/>
      <c r="P38" s="70"/>
      <c r="Q38" s="70"/>
      <c r="R38" s="70"/>
    </row>
    <row r="39" spans="1:18" s="128" customFormat="1" ht="24" customHeight="1">
      <c r="A39" s="123" t="s">
        <v>1321</v>
      </c>
      <c r="B39" s="153"/>
      <c r="C39" s="114"/>
      <c r="D39" s="153"/>
      <c r="E39" s="153"/>
      <c r="F39" s="153"/>
      <c r="G39" s="153"/>
      <c r="H39" s="153"/>
      <c r="I39" s="153"/>
      <c r="J39" s="153"/>
      <c r="K39" s="70"/>
      <c r="L39" s="201"/>
      <c r="M39" s="201"/>
      <c r="N39" s="201"/>
      <c r="O39" s="201"/>
      <c r="P39" s="201"/>
      <c r="Q39" s="201"/>
      <c r="R39" s="201"/>
    </row>
    <row r="40" spans="1:18" s="128" customFormat="1" ht="24" customHeight="1">
      <c r="A40" s="153"/>
      <c r="B40" s="153"/>
      <c r="C40" s="153"/>
      <c r="D40" s="155"/>
      <c r="E40" s="154"/>
      <c r="F40" s="155"/>
      <c r="G40" s="154"/>
      <c r="H40" s="155"/>
      <c r="I40" s="155"/>
      <c r="J40" s="155"/>
      <c r="K40" s="154"/>
      <c r="L40" s="544" t="s">
        <v>128</v>
      </c>
      <c r="M40" s="544"/>
      <c r="N40" s="544"/>
      <c r="O40" s="184"/>
      <c r="P40" s="544" t="s">
        <v>129</v>
      </c>
      <c r="Q40" s="544"/>
      <c r="R40" s="544"/>
    </row>
    <row r="41" spans="1:18" s="128" customFormat="1" ht="24" customHeight="1">
      <c r="A41" s="153"/>
      <c r="B41" s="153"/>
      <c r="C41" s="153"/>
      <c r="D41" s="154" t="s">
        <v>211</v>
      </c>
      <c r="E41" s="154"/>
      <c r="F41" s="154" t="s">
        <v>649</v>
      </c>
      <c r="G41" s="154"/>
      <c r="H41" s="544" t="s">
        <v>233</v>
      </c>
      <c r="I41" s="544"/>
      <c r="J41" s="544"/>
      <c r="K41" s="154"/>
      <c r="L41" s="544" t="s">
        <v>234</v>
      </c>
      <c r="M41" s="544"/>
      <c r="N41" s="544"/>
      <c r="O41" s="154"/>
      <c r="P41" s="544" t="s">
        <v>241</v>
      </c>
      <c r="Q41" s="544"/>
      <c r="R41" s="544"/>
    </row>
    <row r="42" spans="1:18" s="128" customFormat="1" ht="24" customHeight="1">
      <c r="A42" s="544" t="s">
        <v>212</v>
      </c>
      <c r="B42" s="544"/>
      <c r="C42" s="153"/>
      <c r="D42" s="155" t="s">
        <v>213</v>
      </c>
      <c r="E42" s="154"/>
      <c r="F42" s="155" t="s">
        <v>210</v>
      </c>
      <c r="G42" s="154"/>
      <c r="H42" s="155" t="str">
        <f>+H32</f>
        <v>June 30, 2021</v>
      </c>
      <c r="I42" s="154"/>
      <c r="J42" s="155" t="str">
        <f>+J32</f>
        <v>December 31, 2020</v>
      </c>
      <c r="K42" s="154"/>
      <c r="L42" s="155" t="str">
        <f>+L32</f>
        <v>June 30, 2021</v>
      </c>
      <c r="M42" s="154"/>
      <c r="N42" s="155" t="str">
        <f>+N32</f>
        <v>December 31, 2020</v>
      </c>
      <c r="O42" s="154"/>
      <c r="P42" s="155" t="str">
        <f>+P32</f>
        <v>June 30, 2021</v>
      </c>
      <c r="Q42" s="154"/>
      <c r="R42" s="155" t="str">
        <f>+R32</f>
        <v>December 31, 2020</v>
      </c>
    </row>
    <row r="43" spans="1:18" s="128" customFormat="1" ht="24" customHeight="1">
      <c r="A43" s="122" t="s">
        <v>242</v>
      </c>
      <c r="B43" s="70"/>
      <c r="C43" s="70"/>
      <c r="D43" s="122" t="s">
        <v>243</v>
      </c>
      <c r="E43" s="114"/>
      <c r="F43" s="202">
        <v>0</v>
      </c>
      <c r="G43" s="181"/>
      <c r="H43" s="154">
        <v>99.99</v>
      </c>
      <c r="I43" s="154"/>
      <c r="J43" s="292">
        <v>99.99</v>
      </c>
      <c r="K43" s="149"/>
      <c r="L43" s="149">
        <v>0</v>
      </c>
      <c r="M43" s="149"/>
      <c r="N43" s="149">
        <v>0</v>
      </c>
      <c r="O43" s="149"/>
      <c r="P43" s="149">
        <v>0</v>
      </c>
      <c r="Q43" s="149"/>
      <c r="R43" s="149">
        <v>0</v>
      </c>
    </row>
    <row r="44" spans="1:18" s="128" customFormat="1" ht="24" customHeight="1">
      <c r="A44" s="122"/>
      <c r="B44" s="70"/>
      <c r="C44" s="70"/>
      <c r="D44" s="122" t="s">
        <v>244</v>
      </c>
      <c r="E44" s="114"/>
      <c r="F44" s="69"/>
      <c r="G44" s="114"/>
      <c r="H44" s="70"/>
      <c r="I44" s="70"/>
      <c r="J44" s="153"/>
      <c r="K44" s="70"/>
      <c r="L44" s="70"/>
      <c r="M44" s="70"/>
      <c r="N44" s="70"/>
      <c r="O44" s="70"/>
      <c r="P44" s="70"/>
      <c r="Q44" s="70"/>
      <c r="R44" s="70"/>
    </row>
    <row r="45" spans="1:18" s="128" customFormat="1" ht="24" customHeight="1">
      <c r="A45" s="70"/>
      <c r="B45" s="153"/>
      <c r="C45" s="70"/>
      <c r="D45" s="153"/>
      <c r="E45" s="70"/>
      <c r="F45" s="70"/>
      <c r="G45" s="70"/>
      <c r="H45" s="153"/>
      <c r="I45" s="70"/>
      <c r="J45" s="153"/>
      <c r="K45" s="70"/>
      <c r="L45" s="70"/>
      <c r="M45" s="70"/>
      <c r="N45" s="70"/>
      <c r="O45" s="70"/>
      <c r="P45" s="70"/>
      <c r="Q45" s="70"/>
      <c r="R45" s="70"/>
    </row>
    <row r="46" spans="1:18" s="128" customFormat="1" ht="24" customHeight="1">
      <c r="A46" s="70"/>
      <c r="B46" s="70"/>
      <c r="C46" s="70"/>
      <c r="D46" s="266"/>
      <c r="E46" s="70"/>
      <c r="F46" s="70"/>
      <c r="G46" s="70"/>
      <c r="H46" s="70"/>
      <c r="I46" s="70"/>
      <c r="J46" s="70"/>
      <c r="K46" s="70"/>
      <c r="L46" s="146"/>
      <c r="M46" s="42"/>
      <c r="N46" s="146"/>
      <c r="O46" s="42"/>
      <c r="P46" s="146"/>
      <c r="Q46" s="42"/>
      <c r="R46" s="146"/>
    </row>
    <row r="47" spans="1:18" s="128" customFormat="1" ht="24" customHeight="1">
      <c r="A47" s="545" t="s">
        <v>622</v>
      </c>
      <c r="B47" s="545"/>
      <c r="C47" s="545"/>
      <c r="D47" s="545"/>
      <c r="E47" s="545"/>
      <c r="F47" s="545"/>
      <c r="G47" s="545"/>
      <c r="H47" s="545"/>
      <c r="I47" s="545"/>
      <c r="J47" s="545"/>
      <c r="K47" s="545"/>
      <c r="L47" s="545"/>
      <c r="M47" s="545"/>
      <c r="N47" s="545"/>
      <c r="O47" s="545"/>
      <c r="P47" s="545"/>
      <c r="Q47" s="545"/>
      <c r="R47" s="545"/>
    </row>
    <row r="48" spans="1:18" s="128" customFormat="1" ht="24" customHeight="1">
      <c r="B48" s="153"/>
      <c r="C48" s="153"/>
      <c r="D48" s="543" t="s">
        <v>1258</v>
      </c>
      <c r="E48" s="543"/>
      <c r="F48" s="543"/>
      <c r="G48" s="543"/>
      <c r="H48" s="543"/>
      <c r="I48" s="543"/>
      <c r="J48" s="543"/>
      <c r="K48" s="543"/>
      <c r="L48" s="543"/>
      <c r="M48" s="543"/>
      <c r="N48" s="543"/>
      <c r="O48" s="153"/>
      <c r="P48" s="153"/>
      <c r="Q48" s="153"/>
      <c r="R48" s="153"/>
    </row>
    <row r="49" spans="1:20" s="128" customFormat="1" ht="26.45" customHeight="1">
      <c r="A49" s="545" t="s">
        <v>497</v>
      </c>
      <c r="B49" s="545"/>
      <c r="C49" s="545"/>
      <c r="D49" s="545"/>
      <c r="E49" s="545"/>
      <c r="F49" s="545"/>
      <c r="G49" s="545"/>
      <c r="H49" s="545"/>
      <c r="I49" s="545"/>
      <c r="J49" s="545"/>
      <c r="K49" s="545"/>
      <c r="L49" s="545"/>
      <c r="M49" s="545"/>
      <c r="N49" s="545"/>
      <c r="O49" s="545"/>
      <c r="P49" s="545"/>
      <c r="Q49" s="545"/>
      <c r="R49" s="545"/>
    </row>
    <row r="50" spans="1:20" s="70" customFormat="1" ht="26.45" customHeight="1">
      <c r="B50" s="153"/>
      <c r="D50" s="153"/>
      <c r="H50" s="153"/>
      <c r="J50" s="153"/>
      <c r="S50" s="128"/>
      <c r="T50" s="128"/>
    </row>
    <row r="51" spans="1:20" s="70" customFormat="1" ht="26.45" customHeight="1">
      <c r="A51" s="19" t="s">
        <v>1322</v>
      </c>
      <c r="B51" s="475"/>
      <c r="D51" s="475"/>
      <c r="H51" s="475"/>
      <c r="J51" s="475"/>
      <c r="S51" s="128"/>
      <c r="T51" s="128"/>
    </row>
    <row r="52" spans="1:20" s="128" customFormat="1" ht="26.45" customHeight="1">
      <c r="A52" s="123" t="s">
        <v>2098</v>
      </c>
      <c r="B52" s="153"/>
      <c r="C52" s="114"/>
      <c r="D52" s="153"/>
      <c r="E52" s="153"/>
      <c r="F52" s="153"/>
      <c r="G52" s="153"/>
      <c r="H52" s="153"/>
      <c r="I52" s="153"/>
      <c r="J52" s="153"/>
      <c r="K52" s="70"/>
      <c r="L52" s="153"/>
      <c r="M52" s="153"/>
      <c r="N52" s="153"/>
      <c r="O52" s="153"/>
      <c r="P52" s="153"/>
      <c r="Q52" s="153"/>
      <c r="R52" s="153"/>
    </row>
    <row r="53" spans="1:20" s="70" customFormat="1" ht="26.45" customHeight="1">
      <c r="A53" s="267"/>
      <c r="B53" s="267"/>
      <c r="C53" s="267"/>
      <c r="D53" s="267"/>
      <c r="E53" s="267"/>
      <c r="F53" s="268"/>
      <c r="G53" s="267"/>
      <c r="H53" s="268"/>
      <c r="I53" s="268"/>
      <c r="J53" s="268"/>
      <c r="K53" s="267"/>
      <c r="L53" s="544" t="s">
        <v>128</v>
      </c>
      <c r="M53" s="544"/>
      <c r="N53" s="544"/>
      <c r="O53" s="267"/>
      <c r="P53" s="544" t="s">
        <v>129</v>
      </c>
      <c r="Q53" s="544"/>
      <c r="R53" s="544"/>
      <c r="S53" s="128"/>
      <c r="T53" s="128"/>
    </row>
    <row r="54" spans="1:20" s="70" customFormat="1" ht="26.45" customHeight="1">
      <c r="A54" s="267"/>
      <c r="B54" s="267"/>
      <c r="C54" s="267"/>
      <c r="D54" s="267" t="s">
        <v>211</v>
      </c>
      <c r="E54" s="267"/>
      <c r="F54" s="267" t="s">
        <v>649</v>
      </c>
      <c r="G54" s="267"/>
      <c r="H54" s="544" t="s">
        <v>233</v>
      </c>
      <c r="I54" s="544"/>
      <c r="J54" s="544"/>
      <c r="K54" s="267"/>
      <c r="L54" s="544" t="s">
        <v>234</v>
      </c>
      <c r="M54" s="544"/>
      <c r="N54" s="544"/>
      <c r="O54" s="267"/>
      <c r="P54" s="544" t="s">
        <v>235</v>
      </c>
      <c r="Q54" s="544"/>
      <c r="R54" s="544"/>
      <c r="S54" s="128"/>
      <c r="T54" s="128"/>
    </row>
    <row r="55" spans="1:20" s="70" customFormat="1" ht="26.45" customHeight="1">
      <c r="A55" s="544" t="s">
        <v>212</v>
      </c>
      <c r="B55" s="544"/>
      <c r="C55" s="267"/>
      <c r="D55" s="268" t="s">
        <v>213</v>
      </c>
      <c r="E55" s="267"/>
      <c r="F55" s="268" t="s">
        <v>210</v>
      </c>
      <c r="G55" s="267"/>
      <c r="H55" s="268" t="str">
        <f>+H42</f>
        <v>June 30, 2021</v>
      </c>
      <c r="I55" s="267"/>
      <c r="J55" s="268" t="str">
        <f>+J42</f>
        <v>December 31, 2020</v>
      </c>
      <c r="K55" s="267"/>
      <c r="L55" s="268" t="str">
        <f>+L42</f>
        <v>June 30, 2021</v>
      </c>
      <c r="M55" s="267"/>
      <c r="N55" s="268" t="str">
        <f>+N42</f>
        <v>December 31, 2020</v>
      </c>
      <c r="O55" s="267"/>
      <c r="P55" s="268" t="str">
        <f>+L55</f>
        <v>June 30, 2021</v>
      </c>
      <c r="Q55" s="267"/>
      <c r="R55" s="268" t="str">
        <f>+N55</f>
        <v>December 31, 2020</v>
      </c>
      <c r="S55" s="128"/>
      <c r="T55" s="128"/>
    </row>
    <row r="56" spans="1:20" s="128" customFormat="1" ht="26.45" customHeight="1">
      <c r="A56" s="70" t="s">
        <v>445</v>
      </c>
      <c r="B56" s="153"/>
      <c r="C56" s="153"/>
      <c r="D56" s="391" t="s">
        <v>237</v>
      </c>
      <c r="E56" s="114"/>
    </row>
    <row r="57" spans="1:20" ht="26.45" customHeight="1">
      <c r="A57" s="128" t="s">
        <v>240</v>
      </c>
      <c r="B57" s="153"/>
      <c r="C57" s="153"/>
      <c r="D57" s="391" t="s">
        <v>239</v>
      </c>
      <c r="E57" s="114"/>
      <c r="F57" s="149">
        <v>0</v>
      </c>
      <c r="G57" s="64"/>
      <c r="H57" s="154">
        <v>95.95</v>
      </c>
      <c r="I57" s="154"/>
      <c r="J57" s="154">
        <v>95.95</v>
      </c>
      <c r="K57" s="95"/>
      <c r="L57" s="42">
        <v>0</v>
      </c>
      <c r="M57" s="42"/>
      <c r="N57" s="42">
        <v>0</v>
      </c>
      <c r="O57" s="42"/>
      <c r="P57" s="42">
        <v>0</v>
      </c>
      <c r="Q57" s="42"/>
      <c r="R57" s="42">
        <v>0</v>
      </c>
      <c r="S57" s="153"/>
    </row>
    <row r="58" spans="1:20" s="128" customFormat="1" ht="26.45" customHeight="1">
      <c r="A58" s="70" t="s">
        <v>245</v>
      </c>
      <c r="B58" s="153"/>
      <c r="C58" s="70"/>
      <c r="D58" s="153" t="s">
        <v>237</v>
      </c>
      <c r="E58" s="70"/>
      <c r="F58" s="154"/>
      <c r="G58" s="64"/>
      <c r="H58" s="154"/>
      <c r="I58" s="154"/>
      <c r="J58" s="154"/>
      <c r="K58" s="95"/>
      <c r="L58" s="42"/>
      <c r="M58" s="42"/>
      <c r="N58" s="42"/>
      <c r="O58" s="42"/>
      <c r="P58" s="42"/>
      <c r="Q58" s="42"/>
      <c r="R58" s="42"/>
    </row>
    <row r="59" spans="1:20" s="128" customFormat="1" ht="26.45" customHeight="1">
      <c r="A59" s="70"/>
      <c r="B59" s="153"/>
      <c r="C59" s="70"/>
      <c r="D59" s="153" t="s">
        <v>239</v>
      </c>
      <c r="E59" s="70"/>
      <c r="F59" s="149">
        <v>0</v>
      </c>
      <c r="G59" s="64"/>
      <c r="H59" s="148">
        <v>50</v>
      </c>
      <c r="I59" s="148"/>
      <c r="J59" s="148">
        <v>50</v>
      </c>
      <c r="K59" s="95"/>
      <c r="L59" s="42">
        <v>0</v>
      </c>
      <c r="M59" s="42"/>
      <c r="N59" s="42">
        <v>0</v>
      </c>
      <c r="O59" s="42"/>
      <c r="P59" s="42">
        <v>0</v>
      </c>
      <c r="Q59" s="42"/>
      <c r="R59" s="42">
        <v>0</v>
      </c>
    </row>
    <row r="60" spans="1:20" s="128" customFormat="1" ht="26.45" customHeight="1" thickBot="1">
      <c r="A60" s="70"/>
      <c r="B60" s="70"/>
      <c r="C60" s="70"/>
      <c r="D60" s="153" t="s">
        <v>134</v>
      </c>
      <c r="E60" s="70"/>
      <c r="F60" s="70"/>
      <c r="G60" s="70"/>
      <c r="H60" s="70"/>
      <c r="I60" s="70"/>
      <c r="J60" s="70"/>
      <c r="K60" s="70"/>
      <c r="L60" s="54">
        <f>SUM(L59)</f>
        <v>0</v>
      </c>
      <c r="M60" s="42"/>
      <c r="N60" s="54">
        <f>SUM(N59)</f>
        <v>0</v>
      </c>
      <c r="O60" s="42"/>
      <c r="P60" s="54">
        <f>SUM(P59)</f>
        <v>0</v>
      </c>
      <c r="Q60" s="42"/>
      <c r="R60" s="54">
        <f>SUM(R59)</f>
        <v>0</v>
      </c>
    </row>
    <row r="61" spans="1:20" s="128" customFormat="1" ht="26.45" customHeight="1" thickTop="1">
      <c r="A61" s="123" t="s">
        <v>473</v>
      </c>
      <c r="B61" s="70"/>
      <c r="C61" s="70"/>
      <c r="D61" s="503"/>
      <c r="E61" s="70"/>
      <c r="F61" s="70"/>
      <c r="G61" s="70"/>
      <c r="H61" s="70"/>
      <c r="I61" s="70"/>
      <c r="J61" s="70"/>
      <c r="K61" s="70"/>
      <c r="L61" s="146"/>
      <c r="M61" s="42"/>
      <c r="N61" s="146"/>
      <c r="O61" s="42"/>
      <c r="P61" s="146"/>
      <c r="Q61" s="42"/>
      <c r="R61" s="146"/>
    </row>
    <row r="62" spans="1:20" s="128" customFormat="1" ht="26.45" customHeight="1">
      <c r="A62" s="122" t="s">
        <v>246</v>
      </c>
      <c r="B62" s="70"/>
      <c r="C62" s="70"/>
      <c r="D62" s="122" t="s">
        <v>222</v>
      </c>
      <c r="E62" s="114"/>
    </row>
    <row r="63" spans="1:20" s="128" customFormat="1" ht="26.45" customHeight="1">
      <c r="A63" s="70" t="s">
        <v>247</v>
      </c>
      <c r="B63" s="70"/>
      <c r="C63" s="70"/>
      <c r="D63" s="122" t="s">
        <v>224</v>
      </c>
      <c r="E63" s="114"/>
      <c r="F63" s="70"/>
      <c r="G63" s="114"/>
      <c r="H63" s="70"/>
      <c r="I63" s="153"/>
      <c r="J63" s="70"/>
      <c r="K63" s="70"/>
      <c r="L63" s="70"/>
      <c r="M63" s="70"/>
      <c r="N63" s="70"/>
      <c r="O63" s="70"/>
      <c r="P63" s="70"/>
      <c r="Q63" s="70"/>
      <c r="R63" s="70"/>
    </row>
    <row r="64" spans="1:20" s="128" customFormat="1" ht="26.45" customHeight="1">
      <c r="A64" s="70"/>
      <c r="B64" s="70"/>
      <c r="C64" s="70"/>
      <c r="D64" s="122" t="s">
        <v>248</v>
      </c>
      <c r="E64" s="114"/>
      <c r="F64" s="70"/>
      <c r="G64" s="114"/>
      <c r="H64" s="70"/>
      <c r="I64" s="153"/>
      <c r="J64" s="70"/>
      <c r="K64" s="70"/>
      <c r="L64" s="70"/>
      <c r="M64" s="70"/>
      <c r="N64" s="70"/>
      <c r="O64" s="70"/>
      <c r="P64" s="70"/>
      <c r="Q64" s="70"/>
      <c r="R64" s="70"/>
    </row>
    <row r="65" spans="1:21" s="70" customFormat="1" ht="26.45" customHeight="1">
      <c r="B65" s="114"/>
      <c r="C65" s="114"/>
      <c r="D65" s="70" t="s">
        <v>249</v>
      </c>
      <c r="E65" s="114"/>
      <c r="F65" s="52">
        <v>235000000</v>
      </c>
      <c r="G65" s="91"/>
      <c r="H65" s="148">
        <v>46</v>
      </c>
      <c r="I65" s="148"/>
      <c r="J65" s="148">
        <v>46</v>
      </c>
      <c r="K65" s="95"/>
      <c r="L65" s="95">
        <v>205779436.03</v>
      </c>
      <c r="M65" s="95"/>
      <c r="N65" s="95">
        <v>190832249.52000001</v>
      </c>
      <c r="O65" s="89"/>
      <c r="P65" s="95">
        <v>113350000</v>
      </c>
      <c r="Q65" s="95"/>
      <c r="R65" s="95">
        <v>113350000</v>
      </c>
      <c r="S65" s="128"/>
    </row>
    <row r="66" spans="1:21" s="128" customFormat="1" ht="26.45" customHeight="1">
      <c r="A66" s="70" t="s">
        <v>250</v>
      </c>
      <c r="B66" s="70"/>
      <c r="C66" s="70"/>
      <c r="D66" s="122" t="s">
        <v>222</v>
      </c>
      <c r="E66" s="70"/>
      <c r="F66" s="52"/>
      <c r="G66" s="70"/>
      <c r="H66" s="148"/>
      <c r="I66" s="148"/>
      <c r="J66" s="148"/>
      <c r="K66" s="89"/>
      <c r="L66" s="42"/>
      <c r="M66" s="42"/>
      <c r="N66" s="42"/>
      <c r="O66" s="42"/>
      <c r="P66" s="42"/>
      <c r="Q66" s="42"/>
      <c r="R66" s="42"/>
    </row>
    <row r="67" spans="1:21" customFormat="1" ht="26.45" customHeight="1">
      <c r="A67" s="70" t="s">
        <v>217</v>
      </c>
      <c r="B67" s="70"/>
      <c r="C67" s="70"/>
      <c r="D67" s="122" t="s">
        <v>224</v>
      </c>
      <c r="E67" s="70"/>
      <c r="F67" s="52"/>
      <c r="G67" s="70"/>
      <c r="H67" s="148"/>
      <c r="I67" s="148"/>
      <c r="J67" s="148"/>
      <c r="K67" s="89"/>
      <c r="L67" s="42"/>
      <c r="M67" s="42"/>
      <c r="N67" s="42"/>
      <c r="O67" s="42"/>
      <c r="P67" s="42"/>
      <c r="Q67" s="42"/>
      <c r="R67" s="42"/>
      <c r="S67" s="128"/>
      <c r="T67" s="153"/>
      <c r="U67" s="153"/>
    </row>
    <row r="68" spans="1:21" s="128" customFormat="1" ht="26.45" customHeight="1">
      <c r="A68" s="70"/>
      <c r="B68" s="70"/>
      <c r="C68" s="70"/>
      <c r="D68" s="122" t="s">
        <v>251</v>
      </c>
      <c r="E68" s="70"/>
      <c r="F68" s="52">
        <v>12650000</v>
      </c>
      <c r="G68" s="91"/>
      <c r="H68" s="148">
        <v>33.04</v>
      </c>
      <c r="I68" s="148"/>
      <c r="J68" s="148">
        <v>33.04</v>
      </c>
      <c r="K68" s="95"/>
      <c r="L68" s="95">
        <v>10408566.109999999</v>
      </c>
      <c r="M68" s="95"/>
      <c r="N68" s="95">
        <v>10384179.84</v>
      </c>
      <c r="O68" s="89"/>
      <c r="P68" s="95">
        <v>11265990.34</v>
      </c>
      <c r="Q68" s="89"/>
      <c r="R68" s="95">
        <v>11265990.34</v>
      </c>
    </row>
    <row r="69" spans="1:21" s="128" customFormat="1" ht="26.45" customHeight="1">
      <c r="A69" s="70" t="s">
        <v>252</v>
      </c>
      <c r="B69" s="70"/>
      <c r="C69" s="70"/>
      <c r="D69" s="122" t="s">
        <v>222</v>
      </c>
      <c r="E69" s="70"/>
      <c r="F69" s="52"/>
      <c r="G69" s="70"/>
      <c r="H69" s="148"/>
      <c r="I69" s="148"/>
      <c r="J69" s="148"/>
      <c r="K69" s="95"/>
      <c r="L69" s="42"/>
      <c r="M69" s="42"/>
      <c r="N69" s="42"/>
      <c r="O69" s="42"/>
      <c r="P69" s="42"/>
      <c r="Q69" s="42"/>
      <c r="R69" s="42"/>
      <c r="S69" s="70"/>
    </row>
    <row r="70" spans="1:21" s="128" customFormat="1" ht="26.45" customHeight="1">
      <c r="A70" s="70"/>
      <c r="B70" s="70"/>
      <c r="C70" s="70"/>
      <c r="D70" s="122" t="s">
        <v>224</v>
      </c>
      <c r="E70" s="70"/>
      <c r="F70" s="52"/>
      <c r="G70" s="70"/>
      <c r="H70" s="148"/>
      <c r="I70" s="148"/>
      <c r="J70" s="148"/>
      <c r="K70" s="89"/>
      <c r="L70" s="42"/>
      <c r="M70" s="42"/>
      <c r="N70" s="42"/>
      <c r="O70" s="42"/>
      <c r="P70" s="42"/>
      <c r="Q70" s="42"/>
      <c r="R70" s="42"/>
    </row>
    <row r="71" spans="1:21" s="128" customFormat="1" ht="26.45" customHeight="1">
      <c r="A71" s="70"/>
      <c r="B71" s="70"/>
      <c r="C71" s="70"/>
      <c r="D71" s="122" t="s">
        <v>248</v>
      </c>
      <c r="E71" s="70"/>
      <c r="F71" s="52"/>
      <c r="G71" s="70"/>
      <c r="H71" s="148"/>
      <c r="I71" s="148"/>
      <c r="J71" s="148"/>
      <c r="K71" s="89"/>
      <c r="L71" s="42"/>
      <c r="M71" s="42"/>
      <c r="N71" s="42"/>
      <c r="O71" s="42"/>
      <c r="P71" s="42"/>
      <c r="Q71" s="42"/>
      <c r="R71" s="42"/>
      <c r="S71" s="153"/>
    </row>
    <row r="72" spans="1:21" s="128" customFormat="1" ht="26.45" customHeight="1">
      <c r="A72" s="70"/>
      <c r="B72" s="70"/>
      <c r="C72" s="70"/>
      <c r="D72" s="122" t="s">
        <v>253</v>
      </c>
      <c r="E72" s="70"/>
      <c r="F72" s="52"/>
      <c r="G72" s="70"/>
      <c r="H72" s="148"/>
      <c r="I72" s="148"/>
      <c r="J72" s="148"/>
      <c r="K72" s="89"/>
      <c r="L72" s="42"/>
      <c r="M72" s="42"/>
      <c r="N72" s="42"/>
      <c r="O72" s="42"/>
      <c r="P72" s="42"/>
      <c r="Q72" s="42"/>
      <c r="R72" s="42"/>
    </row>
    <row r="73" spans="1:21" s="128" customFormat="1" ht="26.45" customHeight="1">
      <c r="A73" s="70"/>
      <c r="B73" s="70"/>
      <c r="C73" s="70"/>
      <c r="D73" s="70" t="s">
        <v>251</v>
      </c>
      <c r="E73" s="70"/>
      <c r="F73" s="52">
        <v>420000000</v>
      </c>
      <c r="G73" s="91"/>
      <c r="H73" s="148">
        <v>50</v>
      </c>
      <c r="I73" s="148"/>
      <c r="J73" s="148">
        <v>50</v>
      </c>
      <c r="K73" s="95"/>
      <c r="L73" s="161">
        <v>239359173.5</v>
      </c>
      <c r="M73" s="95"/>
      <c r="N73" s="161">
        <v>252703544.69</v>
      </c>
      <c r="O73" s="89"/>
      <c r="P73" s="161">
        <v>349950000</v>
      </c>
      <c r="Q73" s="89"/>
      <c r="R73" s="161">
        <v>349950000</v>
      </c>
    </row>
    <row r="74" spans="1:21" s="128" customFormat="1" ht="26.45" customHeight="1">
      <c r="A74" s="114"/>
      <c r="C74" s="114"/>
      <c r="D74" s="153" t="s">
        <v>134</v>
      </c>
      <c r="E74" s="114"/>
      <c r="F74" s="114"/>
      <c r="G74" s="114"/>
      <c r="H74" s="153"/>
      <c r="I74" s="153"/>
      <c r="J74" s="153"/>
      <c r="K74" s="114"/>
      <c r="L74" s="42">
        <f>SUM(L63:L73)</f>
        <v>455547175.63999999</v>
      </c>
      <c r="M74" s="42"/>
      <c r="N74" s="42">
        <f>SUM(N63:N73)</f>
        <v>453919974.05000001</v>
      </c>
      <c r="O74" s="42"/>
      <c r="P74" s="42">
        <f>SUM(P63:P73)</f>
        <v>474565990.34000003</v>
      </c>
      <c r="Q74" s="42"/>
      <c r="R74" s="42">
        <f>SUM(R63:R73)</f>
        <v>474565990.34000003</v>
      </c>
    </row>
    <row r="75" spans="1:21" s="128" customFormat="1" ht="26.45" customHeight="1" thickBot="1">
      <c r="A75" s="114"/>
      <c r="B75" s="70"/>
      <c r="C75" s="114"/>
      <c r="D75" s="153" t="s">
        <v>491</v>
      </c>
      <c r="E75" s="114"/>
      <c r="F75" s="114"/>
      <c r="G75" s="114"/>
      <c r="H75" s="114"/>
      <c r="I75" s="114"/>
      <c r="J75" s="114"/>
      <c r="K75" s="114"/>
      <c r="L75" s="54">
        <f>+L60+L74</f>
        <v>455547175.63999999</v>
      </c>
      <c r="M75" s="42"/>
      <c r="N75" s="54">
        <f>+N60+N74</f>
        <v>453919974.05000001</v>
      </c>
      <c r="O75" s="42"/>
      <c r="P75" s="54">
        <f>+P60+P74</f>
        <v>474565990.34000003</v>
      </c>
      <c r="Q75" s="42"/>
      <c r="R75" s="54">
        <f>+R60+R74</f>
        <v>474565990.34000003</v>
      </c>
    </row>
    <row r="76" spans="1:21" s="128" customFormat="1" ht="26.45" customHeight="1" thickTop="1">
      <c r="A76" s="114"/>
      <c r="B76" s="70"/>
      <c r="C76" s="114"/>
      <c r="D76" s="153"/>
      <c r="E76" s="114"/>
      <c r="F76" s="114"/>
      <c r="G76" s="114"/>
      <c r="H76" s="114"/>
      <c r="I76" s="114"/>
      <c r="J76" s="114"/>
      <c r="K76" s="114"/>
      <c r="L76" s="153"/>
      <c r="M76" s="70"/>
      <c r="N76" s="153"/>
      <c r="O76" s="70"/>
      <c r="P76" s="153"/>
      <c r="Q76" s="70"/>
      <c r="R76" s="153"/>
    </row>
    <row r="77" spans="1:21" s="128" customFormat="1" ht="26.45" customHeight="1">
      <c r="A77" s="89" t="s">
        <v>1026</v>
      </c>
      <c r="B77" s="153"/>
      <c r="C77" s="49"/>
      <c r="D77" s="153"/>
      <c r="E77" s="114"/>
      <c r="F77" s="114"/>
      <c r="G77" s="114"/>
      <c r="H77" s="114"/>
      <c r="I77" s="114"/>
      <c r="J77" s="114"/>
      <c r="K77" s="114"/>
      <c r="L77" s="153"/>
      <c r="M77" s="70"/>
      <c r="N77" s="153"/>
      <c r="O77" s="70"/>
      <c r="P77" s="153"/>
      <c r="Q77" s="70"/>
      <c r="R77" s="153"/>
    </row>
    <row r="78" spans="1:21" s="128" customFormat="1" ht="26.45" customHeight="1">
      <c r="A78" s="89"/>
      <c r="B78" s="153"/>
      <c r="C78" s="89"/>
      <c r="D78" s="153"/>
      <c r="E78" s="114"/>
      <c r="F78" s="114"/>
      <c r="G78" s="114"/>
      <c r="H78" s="114"/>
      <c r="I78" s="114"/>
      <c r="J78" s="114"/>
      <c r="K78" s="114"/>
      <c r="L78" s="153"/>
      <c r="M78" s="70"/>
      <c r="N78" s="153"/>
      <c r="O78" s="70"/>
      <c r="P78" s="153"/>
      <c r="Q78" s="70"/>
      <c r="R78" s="153"/>
    </row>
    <row r="79" spans="1:21" s="128" customFormat="1" ht="26.45" customHeight="1">
      <c r="A79" s="19" t="s">
        <v>1323</v>
      </c>
      <c r="B79" s="70"/>
      <c r="C79" s="114"/>
      <c r="D79" s="153"/>
      <c r="E79" s="114"/>
      <c r="F79" s="114"/>
      <c r="G79" s="114"/>
      <c r="H79" s="114"/>
      <c r="I79" s="114"/>
      <c r="J79" s="114"/>
      <c r="K79" s="114"/>
      <c r="L79" s="153"/>
      <c r="M79" s="70"/>
      <c r="N79" s="153"/>
      <c r="O79" s="70"/>
      <c r="P79" s="153"/>
      <c r="Q79" s="70"/>
      <c r="R79" s="153"/>
    </row>
    <row r="80" spans="1:21" s="128" customFormat="1" ht="26.45" customHeight="1">
      <c r="A80" s="114"/>
      <c r="B80" s="70"/>
      <c r="C80" s="114"/>
      <c r="D80" s="153"/>
      <c r="E80" s="114"/>
      <c r="F80" s="114"/>
      <c r="G80" s="114"/>
      <c r="H80" s="114"/>
      <c r="I80" s="114"/>
      <c r="J80" s="114"/>
      <c r="K80" s="114"/>
      <c r="L80" s="544" t="s">
        <v>127</v>
      </c>
      <c r="M80" s="544"/>
      <c r="N80" s="544"/>
      <c r="O80" s="544"/>
      <c r="P80" s="544"/>
      <c r="Q80" s="544"/>
      <c r="R80" s="544"/>
      <c r="S80" s="153"/>
    </row>
    <row r="81" spans="1:19" s="128" customFormat="1" ht="26.45" customHeight="1">
      <c r="A81" s="114"/>
      <c r="B81" s="70"/>
      <c r="C81" s="114"/>
      <c r="D81" s="153"/>
      <c r="E81" s="114"/>
      <c r="F81" s="114"/>
      <c r="G81" s="114"/>
      <c r="H81" s="114"/>
      <c r="I81" s="114"/>
      <c r="J81" s="114"/>
      <c r="K81" s="114"/>
      <c r="L81" s="548" t="s">
        <v>174</v>
      </c>
      <c r="M81" s="548"/>
      <c r="N81" s="548"/>
      <c r="O81" s="154"/>
      <c r="P81" s="548" t="s">
        <v>186</v>
      </c>
      <c r="Q81" s="548"/>
      <c r="R81" s="548"/>
      <c r="S81" s="153"/>
    </row>
    <row r="82" spans="1:19" s="128" customFormat="1" ht="26.45" customHeight="1">
      <c r="A82" s="114"/>
      <c r="B82" s="70"/>
      <c r="C82" s="114"/>
      <c r="D82" s="153"/>
      <c r="E82" s="114"/>
      <c r="F82" s="114"/>
      <c r="G82" s="114"/>
      <c r="H82" s="114"/>
      <c r="I82" s="114"/>
      <c r="J82" s="114"/>
      <c r="K82" s="114"/>
      <c r="L82" s="156" t="str">
        <f>+L55</f>
        <v>June 30, 2021</v>
      </c>
      <c r="M82" s="57"/>
      <c r="N82" s="156" t="str">
        <f>+N55</f>
        <v>December 31, 2020</v>
      </c>
      <c r="O82" s="154"/>
      <c r="P82" s="156" t="str">
        <f>+L82</f>
        <v>June 30, 2021</v>
      </c>
      <c r="Q82" s="154"/>
      <c r="R82" s="156" t="str">
        <f>+N82</f>
        <v>December 31, 2020</v>
      </c>
      <c r="S82" s="57"/>
    </row>
    <row r="83" spans="1:19" s="128" customFormat="1" ht="26.45" customHeight="1">
      <c r="A83" s="114"/>
      <c r="B83" s="111" t="s">
        <v>363</v>
      </c>
      <c r="C83" s="111"/>
      <c r="D83" s="153"/>
      <c r="E83" s="114"/>
      <c r="F83" s="114"/>
      <c r="G83" s="114"/>
      <c r="H83" s="114"/>
      <c r="I83" s="114"/>
      <c r="J83" s="114"/>
      <c r="K83" s="114"/>
      <c r="L83" s="42">
        <v>272756378.86000001</v>
      </c>
      <c r="M83" s="42"/>
      <c r="N83" s="42">
        <v>272756378.86000001</v>
      </c>
      <c r="O83" s="42"/>
      <c r="P83" s="42">
        <v>103000</v>
      </c>
      <c r="Q83" s="42"/>
      <c r="R83" s="42">
        <v>103000</v>
      </c>
      <c r="S83" s="153"/>
    </row>
    <row r="84" spans="1:19" s="128" customFormat="1" ht="26.45" customHeight="1" thickBot="1">
      <c r="A84" s="114"/>
      <c r="B84" s="111" t="s">
        <v>361</v>
      </c>
      <c r="C84" s="111"/>
      <c r="D84" s="153"/>
      <c r="E84" s="114"/>
      <c r="F84" s="114"/>
      <c r="G84" s="114"/>
      <c r="H84" s="114"/>
      <c r="I84" s="114"/>
      <c r="J84" s="114"/>
      <c r="K84" s="114"/>
      <c r="L84" s="54">
        <f>+L83</f>
        <v>272756378.86000001</v>
      </c>
      <c r="M84" s="42"/>
      <c r="N84" s="54">
        <f>+N83</f>
        <v>272756378.86000001</v>
      </c>
      <c r="O84" s="42"/>
      <c r="P84" s="54">
        <f>+P83</f>
        <v>103000</v>
      </c>
      <c r="Q84" s="42"/>
      <c r="R84" s="54">
        <f>+R83</f>
        <v>103000</v>
      </c>
      <c r="S84" s="153"/>
    </row>
    <row r="85" spans="1:19" s="128" customFormat="1" ht="26.45" customHeight="1" thickTop="1">
      <c r="A85" s="114"/>
      <c r="B85" s="70"/>
      <c r="C85" s="114"/>
      <c r="D85" s="153"/>
      <c r="E85" s="114"/>
      <c r="F85" s="114"/>
      <c r="G85" s="114"/>
      <c r="H85" s="114"/>
      <c r="I85" s="114"/>
      <c r="J85" s="114"/>
      <c r="K85" s="114"/>
      <c r="L85" s="153"/>
      <c r="M85" s="70"/>
      <c r="N85" s="153"/>
      <c r="O85" s="70"/>
      <c r="P85" s="153"/>
      <c r="Q85" s="70"/>
      <c r="R85" s="153"/>
    </row>
    <row r="86" spans="1:19" s="128" customFormat="1" ht="26.45" customHeight="1">
      <c r="A86" s="114"/>
      <c r="B86" s="89" t="s">
        <v>1821</v>
      </c>
      <c r="C86" s="89"/>
      <c r="D86" s="89"/>
      <c r="E86" s="114"/>
      <c r="F86" s="114"/>
      <c r="G86" s="114"/>
      <c r="H86" s="114"/>
      <c r="I86" s="114"/>
      <c r="J86" s="114"/>
      <c r="K86" s="114"/>
      <c r="L86" s="153"/>
      <c r="M86" s="70"/>
      <c r="N86" s="153"/>
      <c r="O86" s="70"/>
      <c r="P86" s="153"/>
      <c r="Q86" s="70"/>
      <c r="R86" s="153"/>
    </row>
    <row r="87" spans="1:19" s="128" customFormat="1" ht="26.45" customHeight="1">
      <c r="A87" s="114"/>
      <c r="B87" s="89"/>
      <c r="C87" s="89"/>
      <c r="D87" s="89"/>
      <c r="E87" s="114"/>
      <c r="F87" s="114"/>
      <c r="G87" s="114"/>
      <c r="H87" s="114"/>
      <c r="I87" s="114"/>
      <c r="J87" s="114"/>
      <c r="K87" s="114"/>
      <c r="L87" s="266"/>
      <c r="M87" s="70"/>
      <c r="N87" s="266"/>
      <c r="O87" s="70"/>
      <c r="P87" s="266"/>
      <c r="Q87" s="70"/>
      <c r="R87" s="266"/>
    </row>
    <row r="88" spans="1:19" s="128" customFormat="1" ht="26.45" customHeight="1">
      <c r="A88" s="114"/>
      <c r="B88" s="70"/>
      <c r="C88" s="114"/>
      <c r="D88" s="153"/>
      <c r="E88" s="114"/>
      <c r="F88" s="114"/>
      <c r="G88" s="114"/>
      <c r="H88" s="114"/>
      <c r="I88" s="114"/>
      <c r="J88" s="114"/>
      <c r="K88" s="114"/>
      <c r="L88" s="153"/>
      <c r="M88" s="70"/>
      <c r="N88" s="153"/>
      <c r="O88" s="70"/>
      <c r="P88" s="153"/>
      <c r="Q88" s="70"/>
      <c r="R88" s="153"/>
    </row>
    <row r="89" spans="1:19" ht="26.45" customHeight="1">
      <c r="A89" s="114"/>
      <c r="B89" s="70"/>
      <c r="C89" s="114"/>
      <c r="D89" s="153"/>
      <c r="E89" s="114"/>
      <c r="F89" s="114"/>
      <c r="G89" s="114"/>
      <c r="H89" s="114"/>
      <c r="I89" s="114"/>
      <c r="J89" s="114"/>
      <c r="K89" s="114"/>
      <c r="L89" s="153"/>
      <c r="M89" s="70"/>
      <c r="N89" s="153"/>
      <c r="O89" s="70"/>
      <c r="P89" s="153"/>
      <c r="Q89" s="70"/>
      <c r="R89" s="153"/>
    </row>
    <row r="90" spans="1:19" s="70" customFormat="1" ht="26.45" customHeight="1">
      <c r="A90" s="545" t="s">
        <v>622</v>
      </c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Q90" s="545"/>
      <c r="R90" s="545"/>
      <c r="S90" s="128"/>
    </row>
    <row r="91" spans="1:19" s="70" customFormat="1" ht="26.45" customHeight="1">
      <c r="A91" s="128"/>
      <c r="B91" s="153"/>
      <c r="C91" s="153"/>
      <c r="D91" s="543" t="str">
        <f>+D48</f>
        <v xml:space="preserve">                       (                                                                                                                               )           </v>
      </c>
      <c r="E91" s="543"/>
      <c r="F91" s="543"/>
      <c r="G91" s="543"/>
      <c r="H91" s="543"/>
      <c r="I91" s="543"/>
      <c r="J91" s="543"/>
      <c r="K91" s="543"/>
      <c r="L91" s="543"/>
      <c r="M91" s="543"/>
      <c r="N91" s="543"/>
      <c r="O91" s="153"/>
      <c r="P91" s="153"/>
      <c r="Q91" s="153"/>
      <c r="R91" s="153"/>
      <c r="S91" s="128"/>
    </row>
    <row r="92" spans="1:19" s="70" customFormat="1" ht="21.95" customHeight="1"/>
    <row r="93" spans="1:19" s="70" customFormat="1" ht="21.95" customHeight="1"/>
    <row r="94" spans="1:19" s="70" customFormat="1" ht="21.95" customHeight="1"/>
    <row r="95" spans="1:19" s="70" customFormat="1" ht="21.95" customHeight="1"/>
    <row r="96" spans="1:19" s="70" customFormat="1" ht="21.95" customHeight="1"/>
    <row r="97" spans="2:13" s="128" customFormat="1" ht="21.95" customHeight="1"/>
    <row r="98" spans="2:13" s="128" customFormat="1" ht="21.95" customHeight="1"/>
    <row r="99" spans="2:13" s="70" customFormat="1" ht="23.45" customHeight="1"/>
    <row r="100" spans="2:13" s="70" customFormat="1" ht="23.45" customHeight="1"/>
    <row r="101" spans="2:13" s="70" customFormat="1" ht="23.45" customHeight="1"/>
    <row r="102" spans="2:13" s="70" customFormat="1" ht="23.45" customHeight="1"/>
    <row r="104" spans="2:13" ht="23.45" customHeight="1">
      <c r="B104" s="89"/>
      <c r="C104" s="89"/>
      <c r="D104" s="89"/>
      <c r="E104" s="51"/>
      <c r="F104" s="51"/>
      <c r="G104" s="51"/>
      <c r="H104" s="51"/>
      <c r="I104" s="51"/>
      <c r="J104" s="51"/>
      <c r="K104" s="51"/>
      <c r="L104" s="51"/>
      <c r="M104" s="51"/>
    </row>
  </sheetData>
  <sheetProtection formatCells="0" formatColumns="0" formatRows="0" insertColumns="0" insertRows="0" insertHyperlinks="0" deleteColumns="0" deleteRows="0" sort="0" autoFilter="0" pivotTables="0"/>
  <mergeCells count="27">
    <mergeCell ref="A55:B55"/>
    <mergeCell ref="L53:N53"/>
    <mergeCell ref="P53:R53"/>
    <mergeCell ref="H54:J54"/>
    <mergeCell ref="L54:N54"/>
    <mergeCell ref="P54:R54"/>
    <mergeCell ref="A1:R1"/>
    <mergeCell ref="H31:J31"/>
    <mergeCell ref="L31:N31"/>
    <mergeCell ref="P31:R31"/>
    <mergeCell ref="A32:B32"/>
    <mergeCell ref="L30:N30"/>
    <mergeCell ref="P30:R30"/>
    <mergeCell ref="H41:J41"/>
    <mergeCell ref="L40:N40"/>
    <mergeCell ref="P40:R40"/>
    <mergeCell ref="D48:N48"/>
    <mergeCell ref="A49:R49"/>
    <mergeCell ref="L41:N41"/>
    <mergeCell ref="P41:R41"/>
    <mergeCell ref="A42:B42"/>
    <mergeCell ref="A47:R47"/>
    <mergeCell ref="L81:N81"/>
    <mergeCell ref="P81:R81"/>
    <mergeCell ref="A90:R90"/>
    <mergeCell ref="D91:N91"/>
    <mergeCell ref="L80:R80"/>
  </mergeCells>
  <pageMargins left="0.78740157480314965" right="0.39370078740157483" top="0.59055118110236227" bottom="0.39370078740157483" header="0.43307086614173229" footer="0.19685039370078741"/>
  <pageSetup paperSize="9" scale="67" orientation="portrait" r:id="rId1"/>
  <headerFooter alignWithMargins="0">
    <oddHeader>&amp;L&amp;"Angsana New,Regular"&amp;8THAI POLYCONS PUBLIC COMPANY LIMITED</oddHeader>
  </headerFooter>
  <rowBreaks count="1" manualBreakCount="1">
    <brk id="48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4"/>
  <sheetViews>
    <sheetView showRuler="0" zoomScale="90" zoomScaleNormal="90" zoomScaleSheetLayoutView="80" zoomScalePageLayoutView="85" workbookViewId="0">
      <selection sqref="A1:W1"/>
    </sheetView>
  </sheetViews>
  <sheetFormatPr defaultRowHeight="24.95" customHeight="1"/>
  <cols>
    <col min="1" max="1" width="3" style="99" customWidth="1"/>
    <col min="2" max="2" width="9" style="99"/>
    <col min="3" max="3" width="11.5" style="99" customWidth="1"/>
    <col min="4" max="4" width="3.625" style="99" customWidth="1"/>
    <col min="5" max="5" width="15.625" style="99" customWidth="1"/>
    <col min="6" max="6" width="0.875" style="99" customWidth="1"/>
    <col min="7" max="7" width="15.625" style="99" customWidth="1"/>
    <col min="8" max="8" width="0.875" style="99" customWidth="1"/>
    <col min="9" max="9" width="15.625" style="99" customWidth="1"/>
    <col min="10" max="10" width="0.875" style="99" customWidth="1"/>
    <col min="11" max="11" width="15.625" style="99" customWidth="1"/>
    <col min="12" max="12" width="0.875" style="99" customWidth="1"/>
    <col min="13" max="13" width="15.625" style="99" customWidth="1"/>
    <col min="14" max="14" width="0.875" style="99" customWidth="1"/>
    <col min="15" max="15" width="15.625" style="99" customWidth="1"/>
    <col min="16" max="16" width="0.875" style="99" customWidth="1"/>
    <col min="17" max="17" width="15.625" style="99" customWidth="1"/>
    <col min="18" max="18" width="0.875" style="99" customWidth="1"/>
    <col min="19" max="19" width="15.625" style="99" customWidth="1"/>
    <col min="20" max="20" width="0.875" style="99" customWidth="1"/>
    <col min="21" max="21" width="15.625" style="99" customWidth="1"/>
    <col min="22" max="22" width="0.875" style="99" customWidth="1"/>
    <col min="23" max="23" width="15.625" style="99" customWidth="1"/>
    <col min="24" max="24" width="1" style="99" customWidth="1"/>
    <col min="25" max="25" width="13" style="99" customWidth="1"/>
    <col min="26" max="26" width="9" style="99"/>
    <col min="27" max="16384" width="9" style="117"/>
  </cols>
  <sheetData>
    <row r="1" spans="1:23" ht="24.95" customHeight="1">
      <c r="A1" s="545" t="s">
        <v>576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</row>
    <row r="3" spans="1:23" ht="24.95" customHeight="1">
      <c r="A3" s="153">
        <v>18</v>
      </c>
      <c r="B3" s="123" t="s">
        <v>254</v>
      </c>
      <c r="C3" s="153"/>
    </row>
    <row r="4" spans="1:23" ht="24.95" customHeight="1">
      <c r="B4" s="153"/>
      <c r="C4" s="153"/>
      <c r="E4" s="185"/>
      <c r="F4" s="185"/>
      <c r="G4" s="185"/>
      <c r="H4" s="185"/>
      <c r="I4" s="185"/>
      <c r="J4" s="185"/>
      <c r="K4" s="185"/>
      <c r="L4" s="185"/>
      <c r="M4" s="185" t="s">
        <v>128</v>
      </c>
      <c r="N4" s="185"/>
      <c r="O4" s="185"/>
      <c r="P4" s="185"/>
      <c r="Q4" s="185"/>
      <c r="R4" s="185"/>
      <c r="S4" s="185"/>
      <c r="T4" s="185"/>
      <c r="U4" s="185"/>
      <c r="V4" s="153"/>
      <c r="W4" s="185" t="s">
        <v>255</v>
      </c>
    </row>
    <row r="5" spans="1:23" ht="24.95" customHeight="1">
      <c r="B5" s="153"/>
      <c r="C5" s="153"/>
      <c r="E5" s="189" t="s">
        <v>562</v>
      </c>
      <c r="F5" s="67"/>
      <c r="G5" s="126" t="s">
        <v>564</v>
      </c>
      <c r="H5" s="67"/>
      <c r="I5" s="126" t="s">
        <v>566</v>
      </c>
      <c r="J5" s="67"/>
      <c r="K5" s="126" t="s">
        <v>374</v>
      </c>
      <c r="L5" s="67"/>
      <c r="M5" s="190" t="s">
        <v>567</v>
      </c>
      <c r="N5" s="67"/>
      <c r="O5" s="126" t="s">
        <v>40</v>
      </c>
      <c r="P5" s="67"/>
      <c r="Q5" s="126" t="s">
        <v>568</v>
      </c>
      <c r="R5" s="67"/>
      <c r="S5" s="126" t="s">
        <v>570</v>
      </c>
      <c r="T5" s="67"/>
      <c r="U5" s="67" t="s">
        <v>577</v>
      </c>
      <c r="V5" s="126"/>
      <c r="W5" s="190" t="s">
        <v>134</v>
      </c>
    </row>
    <row r="6" spans="1:23" ht="24.95" customHeight="1">
      <c r="B6" s="153"/>
      <c r="C6" s="153"/>
      <c r="E6" s="191" t="s">
        <v>563</v>
      </c>
      <c r="F6" s="67"/>
      <c r="G6" s="192" t="s">
        <v>565</v>
      </c>
      <c r="H6" s="67"/>
      <c r="I6" s="192" t="s">
        <v>563</v>
      </c>
      <c r="J6" s="67"/>
      <c r="K6" s="192"/>
      <c r="L6" s="67"/>
      <c r="M6" s="193"/>
      <c r="N6" s="67"/>
      <c r="O6" s="192"/>
      <c r="P6" s="67"/>
      <c r="Q6" s="192" t="s">
        <v>569</v>
      </c>
      <c r="R6" s="67"/>
      <c r="S6" s="192"/>
      <c r="T6" s="67"/>
      <c r="U6" s="192" t="s">
        <v>627</v>
      </c>
      <c r="V6" s="126"/>
      <c r="W6" s="193"/>
    </row>
    <row r="7" spans="1:23" ht="24.95" customHeight="1">
      <c r="B7" s="153" t="s">
        <v>571</v>
      </c>
      <c r="C7" s="15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4.95" customHeight="1">
      <c r="B8" s="153" t="s">
        <v>682</v>
      </c>
      <c r="C8" s="153"/>
      <c r="E8" s="62">
        <v>625646251.11000001</v>
      </c>
      <c r="F8" s="62"/>
      <c r="G8" s="91">
        <v>10345725</v>
      </c>
      <c r="H8" s="62"/>
      <c r="I8" s="91">
        <v>593462843.92999995</v>
      </c>
      <c r="J8" s="62"/>
      <c r="K8" s="91">
        <v>1431099.45</v>
      </c>
      <c r="L8" s="62"/>
      <c r="M8" s="62">
        <v>33131038.469999999</v>
      </c>
      <c r="N8" s="62"/>
      <c r="O8" s="91">
        <v>2916419588.0700002</v>
      </c>
      <c r="P8" s="62"/>
      <c r="Q8" s="91">
        <v>43572706.670000002</v>
      </c>
      <c r="R8" s="62"/>
      <c r="S8" s="91">
        <v>44657099.990000002</v>
      </c>
      <c r="T8" s="62"/>
      <c r="U8" s="62">
        <v>2332721314.6500001</v>
      </c>
      <c r="V8" s="62"/>
      <c r="W8" s="62">
        <f t="shared" ref="W8:W15" si="0">SUM(E8:U8)</f>
        <v>6601387667.3400002</v>
      </c>
    </row>
    <row r="9" spans="1:23" ht="24.95" customHeight="1">
      <c r="B9" s="153" t="s">
        <v>572</v>
      </c>
      <c r="C9" s="153"/>
      <c r="E9" s="91">
        <v>43880960.75</v>
      </c>
      <c r="F9" s="62"/>
      <c r="G9" s="91">
        <v>0</v>
      </c>
      <c r="H9" s="62"/>
      <c r="I9" s="91">
        <v>8851558.5299999993</v>
      </c>
      <c r="J9" s="62"/>
      <c r="K9" s="91">
        <v>0</v>
      </c>
      <c r="L9" s="62"/>
      <c r="M9" s="91">
        <v>4542152.6900000004</v>
      </c>
      <c r="N9" s="62"/>
      <c r="O9" s="91">
        <v>47021884.829999998</v>
      </c>
      <c r="P9" s="62"/>
      <c r="Q9" s="91">
        <v>5107176.4800000004</v>
      </c>
      <c r="R9" s="62"/>
      <c r="S9" s="91">
        <v>720000</v>
      </c>
      <c r="T9" s="62"/>
      <c r="U9" s="91">
        <v>835409089.17999995</v>
      </c>
      <c r="V9" s="62"/>
      <c r="W9" s="62">
        <f t="shared" si="0"/>
        <v>945532822.45999992</v>
      </c>
    </row>
    <row r="10" spans="1:23" ht="24.95" customHeight="1">
      <c r="B10" s="153" t="s">
        <v>573</v>
      </c>
      <c r="C10" s="153"/>
      <c r="E10" s="62">
        <v>-3300708.76</v>
      </c>
      <c r="F10" s="62"/>
      <c r="G10" s="91">
        <v>0</v>
      </c>
      <c r="H10" s="62"/>
      <c r="I10" s="62">
        <v>-1648826.3</v>
      </c>
      <c r="J10" s="62"/>
      <c r="K10" s="91">
        <v>0</v>
      </c>
      <c r="L10" s="62"/>
      <c r="M10" s="62">
        <v>-119788.97</v>
      </c>
      <c r="N10" s="62"/>
      <c r="O10" s="62">
        <v>-10183098.6</v>
      </c>
      <c r="P10" s="62"/>
      <c r="Q10" s="62">
        <v>-1341624.3200000001</v>
      </c>
      <c r="R10" s="62"/>
      <c r="S10" s="62">
        <v>-2110489.66</v>
      </c>
      <c r="T10" s="62"/>
      <c r="U10" s="91">
        <v>0</v>
      </c>
      <c r="V10" s="62"/>
      <c r="W10" s="62">
        <f t="shared" si="0"/>
        <v>-18704536.609999999</v>
      </c>
    </row>
    <row r="11" spans="1:23" ht="24.95" customHeight="1">
      <c r="B11" s="153" t="s">
        <v>875</v>
      </c>
      <c r="C11" s="153"/>
      <c r="E11" s="161">
        <v>44732683.670000002</v>
      </c>
      <c r="F11" s="62"/>
      <c r="G11" s="161">
        <v>0</v>
      </c>
      <c r="H11" s="62"/>
      <c r="I11" s="161">
        <v>312710774.45999998</v>
      </c>
      <c r="J11" s="62"/>
      <c r="K11" s="161">
        <v>0</v>
      </c>
      <c r="L11" s="62"/>
      <c r="M11" s="161">
        <v>0</v>
      </c>
      <c r="N11" s="62"/>
      <c r="O11" s="161">
        <v>2534060584</v>
      </c>
      <c r="P11" s="62"/>
      <c r="Q11" s="161">
        <v>141884.56</v>
      </c>
      <c r="R11" s="62"/>
      <c r="S11" s="90">
        <v>-10310000</v>
      </c>
      <c r="T11" s="62"/>
      <c r="U11" s="90">
        <v>-2694110413.9000001</v>
      </c>
      <c r="V11" s="62"/>
      <c r="W11" s="90">
        <f t="shared" si="0"/>
        <v>187225512.78999996</v>
      </c>
    </row>
    <row r="12" spans="1:23" ht="24.95" customHeight="1">
      <c r="B12" s="153" t="s">
        <v>1065</v>
      </c>
      <c r="C12" s="153"/>
      <c r="E12" s="62">
        <f>SUM(E8:E11)</f>
        <v>710959186.76999998</v>
      </c>
      <c r="F12" s="62"/>
      <c r="G12" s="62">
        <f>SUM(G8:G11)</f>
        <v>10345725</v>
      </c>
      <c r="H12" s="62"/>
      <c r="I12" s="62">
        <f>SUM(I8:I11)</f>
        <v>913376350.61999989</v>
      </c>
      <c r="J12" s="62"/>
      <c r="K12" s="62">
        <f>SUM(K8:K11)</f>
        <v>1431099.45</v>
      </c>
      <c r="L12" s="62"/>
      <c r="M12" s="62">
        <f>SUM(M8:M11)</f>
        <v>37553402.189999998</v>
      </c>
      <c r="N12" s="62"/>
      <c r="O12" s="62">
        <f>SUM(O8:O11)</f>
        <v>5487318958.3000002</v>
      </c>
      <c r="P12" s="62"/>
      <c r="Q12" s="62">
        <f>SUM(Q8:Q11)</f>
        <v>47480143.390000008</v>
      </c>
      <c r="R12" s="62"/>
      <c r="S12" s="62">
        <f>SUM(S8:S11)</f>
        <v>32956610.329999998</v>
      </c>
      <c r="T12" s="62"/>
      <c r="U12" s="62">
        <f>SUM(U8:U11)</f>
        <v>474019989.92999983</v>
      </c>
      <c r="V12" s="62"/>
      <c r="W12" s="62">
        <f t="shared" si="0"/>
        <v>7715441465.9799995</v>
      </c>
    </row>
    <row r="13" spans="1:23" ht="24.95" customHeight="1">
      <c r="B13" s="153" t="str">
        <f>+B9</f>
        <v xml:space="preserve">     Acquisition </v>
      </c>
      <c r="C13" s="153"/>
      <c r="E13" s="91">
        <v>472635.55</v>
      </c>
      <c r="F13" s="62"/>
      <c r="G13" s="91">
        <v>0</v>
      </c>
      <c r="H13" s="62"/>
      <c r="I13" s="91">
        <v>17889471.969999999</v>
      </c>
      <c r="J13" s="62"/>
      <c r="K13" s="91">
        <v>0</v>
      </c>
      <c r="L13" s="62"/>
      <c r="M13" s="91">
        <v>1585456.91</v>
      </c>
      <c r="N13" s="62"/>
      <c r="O13" s="91">
        <f>2185208.64+3.26</f>
        <v>2185211.9</v>
      </c>
      <c r="P13" s="62"/>
      <c r="Q13" s="91">
        <v>4837084.42</v>
      </c>
      <c r="R13" s="62"/>
      <c r="S13" s="91">
        <v>0</v>
      </c>
      <c r="T13" s="62"/>
      <c r="U13" s="91">
        <f>194219798.55-4488862.72+42258.72</f>
        <v>189773194.55000001</v>
      </c>
      <c r="V13" s="62"/>
      <c r="W13" s="82">
        <f t="shared" si="0"/>
        <v>216743055.30000001</v>
      </c>
    </row>
    <row r="14" spans="1:23" ht="24.95" customHeight="1">
      <c r="B14" s="153" t="str">
        <f>+B10</f>
        <v xml:space="preserve">     Disposal</v>
      </c>
      <c r="C14" s="153"/>
      <c r="E14" s="91">
        <v>0</v>
      </c>
      <c r="F14" s="62"/>
      <c r="G14" s="91">
        <v>0</v>
      </c>
      <c r="H14" s="62"/>
      <c r="I14" s="91">
        <v>0</v>
      </c>
      <c r="J14" s="62"/>
      <c r="K14" s="91">
        <v>0</v>
      </c>
      <c r="L14" s="62"/>
      <c r="M14" s="62">
        <v>-633723.36</v>
      </c>
      <c r="N14" s="62"/>
      <c r="O14" s="91">
        <v>0</v>
      </c>
      <c r="P14" s="62"/>
      <c r="Q14" s="62">
        <v>-680097.73</v>
      </c>
      <c r="R14" s="62"/>
      <c r="S14" s="62">
        <v>-1523411.42</v>
      </c>
      <c r="T14" s="62"/>
      <c r="U14" s="91">
        <v>0</v>
      </c>
      <c r="V14" s="62"/>
      <c r="W14" s="62">
        <f t="shared" si="0"/>
        <v>-2837232.51</v>
      </c>
    </row>
    <row r="15" spans="1:23" ht="24.95" customHeight="1">
      <c r="B15" s="153" t="str">
        <f>+B11</f>
        <v xml:space="preserve">     Transferred in (out)</v>
      </c>
      <c r="C15" s="153"/>
      <c r="E15" s="91">
        <v>26658000</v>
      </c>
      <c r="F15" s="62"/>
      <c r="G15" s="91">
        <v>0</v>
      </c>
      <c r="H15" s="62"/>
      <c r="I15" s="91">
        <v>41737894.630000003</v>
      </c>
      <c r="J15" s="62"/>
      <c r="K15" s="91">
        <v>0</v>
      </c>
      <c r="L15" s="62"/>
      <c r="M15" s="91">
        <v>0</v>
      </c>
      <c r="N15" s="62"/>
      <c r="O15" s="91">
        <v>389201106.16000003</v>
      </c>
      <c r="P15" s="62"/>
      <c r="Q15" s="91">
        <v>0</v>
      </c>
      <c r="R15" s="62"/>
      <c r="S15" s="91">
        <v>7749000</v>
      </c>
      <c r="T15" s="62"/>
      <c r="U15" s="90">
        <v>-457597000.79000002</v>
      </c>
      <c r="V15" s="62"/>
      <c r="W15" s="82">
        <f t="shared" si="0"/>
        <v>7749000</v>
      </c>
    </row>
    <row r="16" spans="1:23" ht="24.95" customHeight="1">
      <c r="B16" s="153" t="s">
        <v>1822</v>
      </c>
      <c r="E16" s="127">
        <f>SUM(E12:E15)</f>
        <v>738089822.31999993</v>
      </c>
      <c r="F16" s="62"/>
      <c r="G16" s="127">
        <f>SUM(G12:G15)</f>
        <v>10345725</v>
      </c>
      <c r="H16" s="62"/>
      <c r="I16" s="127">
        <f>SUM(I12:I15)</f>
        <v>973003717.21999991</v>
      </c>
      <c r="J16" s="62"/>
      <c r="K16" s="127">
        <f>SUM(K12:K15)</f>
        <v>1431099.45</v>
      </c>
      <c r="L16" s="62"/>
      <c r="M16" s="127">
        <f>SUM(M12:M15)</f>
        <v>38505135.739999995</v>
      </c>
      <c r="N16" s="62"/>
      <c r="O16" s="127">
        <f>SUM(O12:O15)</f>
        <v>5878705276.3599997</v>
      </c>
      <c r="P16" s="62"/>
      <c r="Q16" s="127">
        <f>SUM(Q12:Q15)</f>
        <v>51637130.080000013</v>
      </c>
      <c r="R16" s="62"/>
      <c r="S16" s="127">
        <f>SUM(S12:S15)</f>
        <v>39182198.909999996</v>
      </c>
      <c r="T16" s="62"/>
      <c r="U16" s="199">
        <f>SUM(U12:U15)</f>
        <v>206196183.68999976</v>
      </c>
      <c r="V16" s="59"/>
      <c r="W16" s="127">
        <f>SUM(W12:W15)</f>
        <v>7937096288.7699995</v>
      </c>
    </row>
    <row r="17" spans="1:23" ht="24.95" customHeight="1">
      <c r="B17" s="153" t="s">
        <v>256</v>
      </c>
      <c r="C17" s="153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3" ht="24.95" customHeight="1">
      <c r="B18" s="153" t="str">
        <f>+B8</f>
        <v xml:space="preserve">     As at December 31, 2019</v>
      </c>
      <c r="C18" s="153"/>
      <c r="E18" s="62">
        <v>2067227.46</v>
      </c>
      <c r="F18" s="62"/>
      <c r="G18" s="91">
        <v>10145725</v>
      </c>
      <c r="H18" s="62"/>
      <c r="I18" s="91">
        <v>71589869.439999998</v>
      </c>
      <c r="J18" s="62"/>
      <c r="K18" s="91">
        <v>644582.76</v>
      </c>
      <c r="L18" s="62"/>
      <c r="M18" s="62">
        <v>21368636.620000001</v>
      </c>
      <c r="N18" s="62"/>
      <c r="O18" s="91">
        <v>569515683.21000004</v>
      </c>
      <c r="P18" s="62"/>
      <c r="Q18" s="91">
        <v>27199227.059999999</v>
      </c>
      <c r="R18" s="62"/>
      <c r="S18" s="91">
        <v>29533587.969999999</v>
      </c>
      <c r="T18" s="62"/>
      <c r="U18" s="91">
        <v>0</v>
      </c>
      <c r="V18" s="62"/>
      <c r="W18" s="62">
        <f>SUM(E18:S18)</f>
        <v>732064539.51999998</v>
      </c>
    </row>
    <row r="19" spans="1:23" ht="24.95" customHeight="1">
      <c r="B19" s="153" t="s">
        <v>574</v>
      </c>
      <c r="D19" s="153"/>
      <c r="E19" s="91">
        <v>154661.1</v>
      </c>
      <c r="F19" s="62"/>
      <c r="G19" s="91">
        <v>0</v>
      </c>
      <c r="H19" s="62"/>
      <c r="I19" s="91">
        <v>26225497.059999999</v>
      </c>
      <c r="J19" s="62"/>
      <c r="K19" s="91">
        <v>286219.68</v>
      </c>
      <c r="L19" s="62"/>
      <c r="M19" s="91">
        <v>3804268.08</v>
      </c>
      <c r="N19" s="62"/>
      <c r="O19" s="91">
        <v>179817992.47999999</v>
      </c>
      <c r="P19" s="62"/>
      <c r="Q19" s="91">
        <v>5376248.0899999999</v>
      </c>
      <c r="R19" s="62"/>
      <c r="S19" s="91">
        <v>687129.01</v>
      </c>
      <c r="T19" s="62"/>
      <c r="U19" s="91">
        <v>0</v>
      </c>
      <c r="V19" s="62"/>
      <c r="W19" s="62">
        <f>SUM(E19:S19)</f>
        <v>216352015.49999997</v>
      </c>
    </row>
    <row r="20" spans="1:23" ht="24.95" customHeight="1">
      <c r="B20" s="153" t="str">
        <f>+B11</f>
        <v xml:space="preserve">     Transferred in (out)</v>
      </c>
      <c r="C20" s="153"/>
      <c r="E20" s="91">
        <v>0</v>
      </c>
      <c r="F20" s="62"/>
      <c r="G20" s="91">
        <v>2860.26</v>
      </c>
      <c r="H20" s="62"/>
      <c r="I20" s="91">
        <v>59535.76</v>
      </c>
      <c r="J20" s="62"/>
      <c r="K20" s="91">
        <v>0</v>
      </c>
      <c r="L20" s="62"/>
      <c r="M20" s="91">
        <v>0</v>
      </c>
      <c r="N20" s="62"/>
      <c r="O20" s="91">
        <v>3018841.57</v>
      </c>
      <c r="P20" s="62"/>
      <c r="Q20" s="91">
        <v>110838.46</v>
      </c>
      <c r="R20" s="62"/>
      <c r="S20" s="59">
        <v>-2293801.73</v>
      </c>
      <c r="T20" s="62"/>
      <c r="U20" s="91">
        <v>0</v>
      </c>
      <c r="V20" s="62"/>
      <c r="W20" s="62">
        <f>SUM(E20:S20)</f>
        <v>898274.31999999983</v>
      </c>
    </row>
    <row r="21" spans="1:23" ht="24.95" customHeight="1">
      <c r="B21" s="153" t="s">
        <v>575</v>
      </c>
      <c r="C21" s="153"/>
      <c r="E21" s="161">
        <v>0</v>
      </c>
      <c r="F21" s="62"/>
      <c r="G21" s="161">
        <v>0</v>
      </c>
      <c r="H21" s="62"/>
      <c r="I21" s="90">
        <v>-60835.83</v>
      </c>
      <c r="J21" s="62"/>
      <c r="K21" s="161">
        <v>0</v>
      </c>
      <c r="L21" s="62"/>
      <c r="M21" s="90">
        <v>-47556.800000000003</v>
      </c>
      <c r="N21" s="62"/>
      <c r="O21" s="90">
        <v>-10051956.26</v>
      </c>
      <c r="P21" s="62"/>
      <c r="Q21" s="90">
        <v>-1283770.7</v>
      </c>
      <c r="R21" s="62"/>
      <c r="S21" s="90">
        <v>-2030487.65</v>
      </c>
      <c r="T21" s="62"/>
      <c r="U21" s="161">
        <v>0</v>
      </c>
      <c r="V21" s="62"/>
      <c r="W21" s="90">
        <f>SUM(E21:S21)</f>
        <v>-13474607.24</v>
      </c>
    </row>
    <row r="22" spans="1:23" ht="24.95" customHeight="1">
      <c r="B22" s="153" t="str">
        <f>+B12</f>
        <v xml:space="preserve">     As at December 31, 2020</v>
      </c>
      <c r="C22" s="153"/>
      <c r="E22" s="62">
        <f>SUM(E18:E21)</f>
        <v>2221888.56</v>
      </c>
      <c r="F22" s="62"/>
      <c r="G22" s="62">
        <f>SUM(G18:G21)</f>
        <v>10148585.26</v>
      </c>
      <c r="H22" s="62"/>
      <c r="I22" s="62">
        <f>SUM(I18:I21)</f>
        <v>97814066.430000007</v>
      </c>
      <c r="J22" s="62"/>
      <c r="K22" s="62">
        <f>SUM(K18:K21)</f>
        <v>930802.44</v>
      </c>
      <c r="L22" s="62"/>
      <c r="M22" s="62">
        <f>SUM(M18:M21)</f>
        <v>25125347.900000002</v>
      </c>
      <c r="N22" s="62"/>
      <c r="O22" s="62">
        <f>SUM(O18:O21)</f>
        <v>742300561.00000012</v>
      </c>
      <c r="P22" s="62"/>
      <c r="Q22" s="62">
        <f>SUM(Q18:Q21)</f>
        <v>31402542.91</v>
      </c>
      <c r="R22" s="62"/>
      <c r="S22" s="62">
        <f>SUM(S18:S21)</f>
        <v>25896427.600000001</v>
      </c>
      <c r="T22" s="62"/>
      <c r="U22" s="82">
        <f>SUM(U18:U21)</f>
        <v>0</v>
      </c>
      <c r="V22" s="62"/>
      <c r="W22" s="62">
        <f>SUM(E22:S22)</f>
        <v>935840222.10000014</v>
      </c>
    </row>
    <row r="23" spans="1:23" ht="24.95" customHeight="1">
      <c r="B23" s="153" t="str">
        <f>+B19</f>
        <v xml:space="preserve">     Depreciation</v>
      </c>
      <c r="C23" s="153"/>
      <c r="E23" s="91">
        <v>76694.94</v>
      </c>
      <c r="F23" s="62"/>
      <c r="G23" s="91">
        <v>0</v>
      </c>
      <c r="H23" s="62"/>
      <c r="I23" s="91">
        <v>17988497.91</v>
      </c>
      <c r="J23" s="62"/>
      <c r="K23" s="91">
        <v>141933.60999999999</v>
      </c>
      <c r="L23" s="62"/>
      <c r="M23" s="91">
        <v>2151436.86</v>
      </c>
      <c r="N23" s="62"/>
      <c r="O23" s="91">
        <v>144171355.77000001</v>
      </c>
      <c r="P23" s="62"/>
      <c r="Q23" s="91">
        <v>2939011.36</v>
      </c>
      <c r="R23" s="62"/>
      <c r="S23" s="91">
        <v>521108.88</v>
      </c>
      <c r="T23" s="62"/>
      <c r="U23" s="91">
        <v>0</v>
      </c>
      <c r="V23" s="62"/>
      <c r="W23" s="82">
        <f>SUM(E23:U23)</f>
        <v>167990039.33000001</v>
      </c>
    </row>
    <row r="24" spans="1:23" ht="24.95" customHeight="1">
      <c r="B24" s="153" t="str">
        <f>+B20</f>
        <v xml:space="preserve">     Transferred in (out)</v>
      </c>
      <c r="C24" s="153"/>
      <c r="E24" s="91">
        <v>0</v>
      </c>
      <c r="F24" s="62"/>
      <c r="G24" s="91">
        <v>0</v>
      </c>
      <c r="H24" s="62"/>
      <c r="I24" s="91">
        <v>5601.34</v>
      </c>
      <c r="J24" s="62"/>
      <c r="K24" s="91">
        <v>0</v>
      </c>
      <c r="L24" s="62"/>
      <c r="M24" s="91">
        <v>4558.2299999999996</v>
      </c>
      <c r="N24" s="62"/>
      <c r="O24" s="91">
        <v>223977.41</v>
      </c>
      <c r="P24" s="62"/>
      <c r="Q24" s="91">
        <v>0</v>
      </c>
      <c r="R24" s="62"/>
      <c r="S24" s="91">
        <v>2573954.56</v>
      </c>
      <c r="T24" s="62"/>
      <c r="U24" s="91">
        <v>0</v>
      </c>
      <c r="V24" s="62"/>
      <c r="W24" s="82">
        <f>SUM(E24:U24)</f>
        <v>2808091.54</v>
      </c>
    </row>
    <row r="25" spans="1:23" ht="24.95" customHeight="1">
      <c r="B25" s="153" t="str">
        <f>+B21</f>
        <v xml:space="preserve">     Depreciation - write off</v>
      </c>
      <c r="C25" s="153"/>
      <c r="E25" s="91">
        <v>0</v>
      </c>
      <c r="F25" s="62"/>
      <c r="G25" s="91">
        <v>0</v>
      </c>
      <c r="H25" s="62"/>
      <c r="I25" s="91">
        <v>0</v>
      </c>
      <c r="J25" s="62"/>
      <c r="K25" s="91">
        <v>0</v>
      </c>
      <c r="L25" s="62"/>
      <c r="M25" s="90">
        <v>-545703.84</v>
      </c>
      <c r="N25" s="62"/>
      <c r="O25" s="91">
        <v>0</v>
      </c>
      <c r="P25" s="62"/>
      <c r="Q25" s="90">
        <v>-625031.31000000006</v>
      </c>
      <c r="R25" s="62"/>
      <c r="S25" s="90">
        <v>-1523406.42</v>
      </c>
      <c r="T25" s="62"/>
      <c r="U25" s="161">
        <v>0</v>
      </c>
      <c r="V25" s="62"/>
      <c r="W25" s="90">
        <f>SUM(E25:S25)</f>
        <v>-2694141.57</v>
      </c>
    </row>
    <row r="26" spans="1:23" ht="24.95" customHeight="1">
      <c r="B26" s="153" t="str">
        <f>+B16</f>
        <v xml:space="preserve">     As at June 30, 2021</v>
      </c>
      <c r="C26" s="153"/>
      <c r="E26" s="127">
        <f>SUM(E22:E25)</f>
        <v>2298583.5</v>
      </c>
      <c r="F26" s="62"/>
      <c r="G26" s="127">
        <f>SUM(G22:G25)</f>
        <v>10148585.26</v>
      </c>
      <c r="H26" s="62"/>
      <c r="I26" s="127">
        <f>SUM(I22:I25)</f>
        <v>115808165.68000001</v>
      </c>
      <c r="J26" s="62"/>
      <c r="K26" s="127">
        <f>SUM(K22:K25)</f>
        <v>1072736.0499999998</v>
      </c>
      <c r="L26" s="62"/>
      <c r="M26" s="127">
        <f>SUM(M22:M25)</f>
        <v>26735639.150000002</v>
      </c>
      <c r="N26" s="62"/>
      <c r="O26" s="127">
        <f>SUM(O22:O25)</f>
        <v>886695894.18000007</v>
      </c>
      <c r="P26" s="62"/>
      <c r="Q26" s="127">
        <f>SUM(Q22:Q25)</f>
        <v>33716522.960000001</v>
      </c>
      <c r="R26" s="62"/>
      <c r="S26" s="127">
        <f>SUM(S22:S25)</f>
        <v>27468084.619999997</v>
      </c>
      <c r="T26" s="62"/>
      <c r="U26" s="200">
        <f>SUM(U22:U25)</f>
        <v>0</v>
      </c>
      <c r="V26" s="59"/>
      <c r="W26" s="127">
        <f>SUM(W22:W25)</f>
        <v>1103944211.4000001</v>
      </c>
    </row>
    <row r="27" spans="1:23" ht="24.95" customHeight="1">
      <c r="B27" s="99" t="s">
        <v>257</v>
      </c>
      <c r="E27" s="195"/>
      <c r="F27" s="59"/>
      <c r="G27" s="195"/>
      <c r="H27" s="59"/>
      <c r="I27" s="195"/>
      <c r="J27" s="59"/>
      <c r="K27" s="195"/>
      <c r="L27" s="59"/>
      <c r="M27" s="195"/>
      <c r="N27" s="59"/>
      <c r="O27" s="195"/>
      <c r="P27" s="59"/>
      <c r="Q27" s="195"/>
      <c r="R27" s="59"/>
      <c r="S27" s="195"/>
      <c r="T27" s="59"/>
      <c r="U27" s="195"/>
      <c r="V27" s="59"/>
      <c r="W27" s="195"/>
    </row>
    <row r="28" spans="1:23" ht="24.95" customHeight="1" collapsed="1" thickBot="1">
      <c r="B28" s="99" t="str">
        <f>+B26</f>
        <v xml:space="preserve">     As at June 30, 2021</v>
      </c>
      <c r="E28" s="196">
        <f>+E16-E26</f>
        <v>735791238.81999993</v>
      </c>
      <c r="F28" s="59"/>
      <c r="G28" s="196">
        <f>+G16-G26</f>
        <v>197139.74000000022</v>
      </c>
      <c r="H28" s="59"/>
      <c r="I28" s="196">
        <f>+I16-I26</f>
        <v>857195551.53999996</v>
      </c>
      <c r="J28" s="59"/>
      <c r="K28" s="196">
        <f>+K16-K26</f>
        <v>358363.40000000014</v>
      </c>
      <c r="L28" s="59"/>
      <c r="M28" s="196">
        <f>+M16-M26</f>
        <v>11769496.589999992</v>
      </c>
      <c r="N28" s="59"/>
      <c r="O28" s="196">
        <f>+O16-O26</f>
        <v>4992009382.1799994</v>
      </c>
      <c r="P28" s="59"/>
      <c r="Q28" s="196">
        <f>+Q16-Q26</f>
        <v>17920607.120000012</v>
      </c>
      <c r="R28" s="59"/>
      <c r="S28" s="196">
        <f>+S16-S26</f>
        <v>11714114.289999999</v>
      </c>
      <c r="T28" s="59"/>
      <c r="U28" s="196">
        <f>+U16-U26</f>
        <v>206196183.68999976</v>
      </c>
      <c r="V28" s="59"/>
      <c r="W28" s="196">
        <f>+W16-W26</f>
        <v>6833152077.3699989</v>
      </c>
    </row>
    <row r="29" spans="1:23" ht="24.95" customHeight="1" thickTop="1" thickBot="1">
      <c r="B29" s="99" t="str">
        <f>+B22</f>
        <v xml:space="preserve">     As at December 31, 2020</v>
      </c>
      <c r="E29" s="198">
        <f>+E12-E22</f>
        <v>708737298.21000004</v>
      </c>
      <c r="F29" s="59"/>
      <c r="G29" s="198">
        <f>+G12-G22</f>
        <v>197139.74000000022</v>
      </c>
      <c r="H29" s="59"/>
      <c r="I29" s="198">
        <f>+I12-I22</f>
        <v>815562284.18999982</v>
      </c>
      <c r="J29" s="59"/>
      <c r="K29" s="198">
        <f>+K12-K22</f>
        <v>500297.01</v>
      </c>
      <c r="L29" s="59"/>
      <c r="M29" s="198">
        <f>+M12-M22</f>
        <v>12428054.289999995</v>
      </c>
      <c r="N29" s="59"/>
      <c r="O29" s="198">
        <f>+O12-O22</f>
        <v>4745018397.3000002</v>
      </c>
      <c r="P29" s="59"/>
      <c r="Q29" s="198">
        <f>+Q12-Q22</f>
        <v>16077600.480000008</v>
      </c>
      <c r="R29" s="59"/>
      <c r="S29" s="198">
        <f>+S12-S22</f>
        <v>7060182.7299999967</v>
      </c>
      <c r="T29" s="59"/>
      <c r="U29" s="198">
        <f>+U12-U22</f>
        <v>474019989.92999983</v>
      </c>
      <c r="V29" s="59"/>
      <c r="W29" s="198">
        <f>+W12-W22</f>
        <v>6779601243.8799992</v>
      </c>
    </row>
    <row r="30" spans="1:23" ht="24.95" customHeight="1" thickTop="1">
      <c r="E30" s="59"/>
      <c r="F30" s="153"/>
      <c r="G30" s="59"/>
      <c r="H30" s="153"/>
      <c r="I30" s="59"/>
      <c r="J30" s="153"/>
      <c r="K30" s="59"/>
      <c r="L30" s="153"/>
      <c r="M30" s="59"/>
      <c r="N30" s="153"/>
      <c r="O30" s="59"/>
      <c r="P30" s="153"/>
      <c r="Q30" s="59"/>
      <c r="R30" s="153"/>
      <c r="S30" s="59"/>
      <c r="T30" s="153"/>
      <c r="U30" s="59"/>
      <c r="V30" s="153"/>
      <c r="W30" s="59"/>
    </row>
    <row r="31" spans="1:23" ht="24.95" customHeight="1">
      <c r="E31" s="59"/>
      <c r="F31" s="153"/>
      <c r="G31" s="59"/>
      <c r="H31" s="153"/>
      <c r="I31" s="59"/>
      <c r="J31" s="153"/>
      <c r="K31" s="59"/>
      <c r="L31" s="153"/>
      <c r="M31" s="59"/>
      <c r="N31" s="153"/>
      <c r="O31" s="59"/>
      <c r="P31" s="153"/>
      <c r="Q31" s="59"/>
      <c r="R31" s="153"/>
      <c r="S31" s="59"/>
      <c r="T31" s="153"/>
      <c r="U31" s="59"/>
      <c r="V31" s="153"/>
      <c r="W31" s="59"/>
    </row>
    <row r="32" spans="1:23" ht="24.95" customHeight="1">
      <c r="A32" s="545" t="s">
        <v>585</v>
      </c>
      <c r="B32" s="545"/>
      <c r="C32" s="545"/>
      <c r="D32" s="545"/>
      <c r="E32" s="545"/>
      <c r="F32" s="545"/>
      <c r="G32" s="545"/>
      <c r="H32" s="545"/>
      <c r="I32" s="545"/>
      <c r="J32" s="545"/>
      <c r="K32" s="545"/>
      <c r="L32" s="545"/>
      <c r="M32" s="545"/>
      <c r="N32" s="545"/>
      <c r="O32" s="545"/>
      <c r="P32" s="545"/>
      <c r="Q32" s="545"/>
      <c r="R32" s="545"/>
      <c r="S32" s="545"/>
      <c r="T32" s="545"/>
      <c r="U32" s="545"/>
      <c r="V32" s="545"/>
      <c r="W32" s="545"/>
    </row>
    <row r="33" spans="1:23" ht="24.95" customHeight="1">
      <c r="A33" s="153"/>
      <c r="B33" s="153"/>
      <c r="C33" s="70"/>
      <c r="D33" s="153"/>
      <c r="E33" s="153"/>
      <c r="F33" s="153"/>
      <c r="G33" s="153"/>
      <c r="H33" s="153"/>
      <c r="I33" s="543" t="s">
        <v>953</v>
      </c>
      <c r="J33" s="543"/>
      <c r="K33" s="543"/>
      <c r="L33" s="543"/>
      <c r="M33" s="543"/>
      <c r="N33" s="543"/>
      <c r="O33" s="543"/>
      <c r="P33" s="543"/>
      <c r="Q33" s="70"/>
      <c r="R33" s="70"/>
      <c r="S33" s="70"/>
      <c r="T33" s="70"/>
      <c r="U33" s="70"/>
      <c r="V33" s="70"/>
      <c r="W33" s="70"/>
    </row>
    <row r="34" spans="1:23" ht="23.1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W1"/>
    <mergeCell ref="A32:W32"/>
    <mergeCell ref="I33:P33"/>
  </mergeCells>
  <pageMargins left="0.78740157480314965" right="0.39370078740157483" top="0.59055118110236227" bottom="0.19685039370078741" header="0.43307086614173229" footer="0.19685039370078741"/>
  <pageSetup paperSize="9" scale="65" orientation="landscape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9"/>
  <sheetViews>
    <sheetView zoomScaleNormal="100" zoomScaleSheetLayoutView="100" workbookViewId="0">
      <selection sqref="A1:L1"/>
    </sheetView>
  </sheetViews>
  <sheetFormatPr defaultRowHeight="24.95" customHeight="1"/>
  <cols>
    <col min="1" max="1" width="2.25" style="111" customWidth="1"/>
    <col min="2" max="2" width="3" style="111" customWidth="1"/>
    <col min="3" max="3" width="9.375" style="111" customWidth="1"/>
    <col min="4" max="4" width="10.375" style="111" customWidth="1"/>
    <col min="5" max="5" width="9.375" style="111" customWidth="1"/>
    <col min="6" max="6" width="0.75" style="111" customWidth="1"/>
    <col min="7" max="7" width="14.625" style="111" customWidth="1"/>
    <col min="8" max="8" width="0.75" style="111" customWidth="1"/>
    <col min="9" max="9" width="14.625" style="111" customWidth="1"/>
    <col min="10" max="10" width="0.75" style="111" customWidth="1"/>
    <col min="11" max="11" width="12.75" style="111" customWidth="1"/>
    <col min="12" max="12" width="9.75" style="111" customWidth="1"/>
    <col min="13" max="13" width="1.125" style="111" customWidth="1"/>
    <col min="14" max="16384" width="9" style="111"/>
  </cols>
  <sheetData>
    <row r="1" spans="1:23" ht="27.6" customHeight="1">
      <c r="A1" s="545" t="s">
        <v>504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23" ht="27.6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23" s="117" customFormat="1" ht="27.6" customHeight="1">
      <c r="A3" s="99"/>
      <c r="B3" s="111"/>
      <c r="C3" s="99" t="s">
        <v>2158</v>
      </c>
      <c r="D3" s="99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99"/>
      <c r="V3" s="99"/>
      <c r="W3" s="99"/>
    </row>
    <row r="4" spans="1:23" s="117" customFormat="1" ht="27.6" customHeight="1">
      <c r="A4" s="99"/>
      <c r="B4" s="111" t="s">
        <v>1854</v>
      </c>
      <c r="C4" s="99"/>
      <c r="D4" s="99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99"/>
      <c r="V4" s="99"/>
      <c r="W4" s="99"/>
    </row>
    <row r="5" spans="1:23" s="117" customFormat="1" ht="27.6" customHeight="1">
      <c r="A5" s="99"/>
      <c r="B5" s="111"/>
      <c r="C5" s="99" t="s">
        <v>2155</v>
      </c>
      <c r="D5" s="99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99"/>
      <c r="V5" s="99"/>
      <c r="W5" s="99"/>
    </row>
    <row r="6" spans="1:23" s="117" customFormat="1" ht="27.6" customHeight="1">
      <c r="A6" s="99"/>
      <c r="B6" s="111" t="s">
        <v>1855</v>
      </c>
      <c r="C6" s="99"/>
      <c r="D6" s="99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99"/>
      <c r="V6" s="99"/>
      <c r="W6" s="99"/>
    </row>
    <row r="7" spans="1:23" s="117" customFormat="1" ht="27.6" customHeight="1">
      <c r="A7" s="99"/>
      <c r="B7" s="111"/>
      <c r="C7" s="99" t="s">
        <v>1738</v>
      </c>
      <c r="D7" s="99"/>
      <c r="E7" s="128"/>
      <c r="F7" s="70"/>
      <c r="G7" s="99"/>
      <c r="H7" s="99"/>
      <c r="I7" s="99"/>
      <c r="J7" s="128"/>
      <c r="K7" s="128"/>
      <c r="L7" s="128"/>
      <c r="M7" s="74"/>
      <c r="N7" s="74"/>
      <c r="O7" s="74"/>
      <c r="P7" s="74"/>
      <c r="Q7" s="74"/>
      <c r="R7" s="74"/>
      <c r="S7" s="74"/>
      <c r="T7" s="74"/>
      <c r="U7" s="99"/>
      <c r="V7" s="99"/>
      <c r="W7" s="99"/>
    </row>
    <row r="8" spans="1:23" s="117" customFormat="1" ht="27.6" customHeight="1">
      <c r="A8" s="99"/>
      <c r="B8" s="111" t="s">
        <v>936</v>
      </c>
      <c r="C8" s="99"/>
      <c r="D8" s="99"/>
      <c r="E8" s="128"/>
      <c r="F8" s="70"/>
      <c r="G8" s="99"/>
      <c r="H8" s="99"/>
      <c r="I8" s="99"/>
      <c r="J8" s="128"/>
      <c r="K8" s="128"/>
      <c r="L8" s="128"/>
      <c r="M8" s="74"/>
      <c r="N8" s="74"/>
      <c r="O8" s="74"/>
      <c r="P8" s="74"/>
      <c r="Q8" s="74"/>
      <c r="R8" s="74"/>
      <c r="S8" s="74"/>
      <c r="T8" s="74"/>
      <c r="U8" s="99"/>
      <c r="V8" s="99"/>
      <c r="W8" s="99"/>
    </row>
    <row r="9" spans="1:23" s="117" customFormat="1" ht="27.6" customHeight="1">
      <c r="A9" s="99"/>
      <c r="B9" s="111"/>
      <c r="C9" s="114" t="s">
        <v>2156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70"/>
      <c r="Q9" s="70"/>
      <c r="R9" s="70"/>
      <c r="S9" s="70"/>
      <c r="T9" s="70"/>
      <c r="U9" s="99"/>
      <c r="V9" s="99"/>
      <c r="W9" s="99"/>
    </row>
    <row r="10" spans="1:23" s="117" customFormat="1" ht="27.6" customHeight="1">
      <c r="A10" s="99"/>
      <c r="B10" s="114" t="s">
        <v>2157</v>
      </c>
      <c r="C10" s="111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70"/>
      <c r="Q10" s="70"/>
      <c r="R10" s="70"/>
      <c r="S10" s="70"/>
      <c r="T10" s="70"/>
      <c r="U10" s="99"/>
      <c r="V10" s="99"/>
      <c r="W10" s="99"/>
    </row>
    <row r="11" spans="1:23" s="117" customFormat="1" ht="27.6" customHeight="1">
      <c r="A11" s="99"/>
      <c r="B11" s="114" t="s">
        <v>1349</v>
      </c>
      <c r="C11" s="111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</row>
    <row r="12" spans="1:23" s="117" customFormat="1" ht="27.6" customHeight="1">
      <c r="A12" s="70"/>
      <c r="B12" s="70"/>
      <c r="C12" s="70"/>
      <c r="D12" s="70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</row>
    <row r="13" spans="1:23" s="117" customFormat="1" ht="27.6" customHeight="1">
      <c r="A13" s="70"/>
      <c r="B13" s="70"/>
      <c r="C13" s="70"/>
      <c r="D13" s="70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3" s="117" customFormat="1" ht="27.6" customHeight="1">
      <c r="A14" s="111"/>
      <c r="B14" s="111"/>
      <c r="C14" s="111"/>
      <c r="D14" s="111"/>
      <c r="E14" s="153"/>
      <c r="F14" s="153"/>
      <c r="G14" s="153"/>
      <c r="H14" s="153"/>
      <c r="I14" s="153"/>
      <c r="J14" s="153"/>
      <c r="K14" s="153"/>
      <c r="L14" s="153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3" s="117" customFormat="1" ht="27.6" customHeight="1">
      <c r="A15" s="153"/>
      <c r="B15" s="112"/>
      <c r="C15" s="153"/>
      <c r="D15" s="112"/>
      <c r="E15" s="153"/>
      <c r="F15" s="153"/>
      <c r="G15" s="153"/>
      <c r="H15" s="153"/>
      <c r="I15" s="153"/>
      <c r="J15" s="153"/>
      <c r="K15" s="153"/>
      <c r="L15" s="153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</row>
    <row r="16" spans="1:23" ht="27.6" customHeight="1">
      <c r="A16" s="153"/>
      <c r="B16" s="112"/>
      <c r="C16" s="153"/>
      <c r="D16" s="112"/>
      <c r="E16" s="153"/>
      <c r="F16" s="153"/>
      <c r="G16" s="153"/>
      <c r="H16" s="153"/>
      <c r="I16" s="153"/>
      <c r="J16" s="153"/>
      <c r="K16" s="153"/>
      <c r="L16" s="153"/>
    </row>
    <row r="17" spans="1:12" ht="27.6" customHeight="1">
      <c r="A17" s="153"/>
      <c r="B17" s="112"/>
      <c r="C17" s="153"/>
      <c r="D17" s="112"/>
      <c r="E17" s="153"/>
      <c r="F17" s="153"/>
      <c r="G17" s="153"/>
      <c r="H17" s="153"/>
      <c r="I17" s="153"/>
      <c r="J17" s="153"/>
      <c r="K17" s="153"/>
      <c r="L17" s="153"/>
    </row>
    <row r="18" spans="1:12" ht="27.6" customHeight="1">
      <c r="A18" s="153"/>
      <c r="B18" s="112"/>
      <c r="C18" s="153"/>
      <c r="D18" s="112"/>
      <c r="E18" s="153"/>
      <c r="F18" s="153"/>
      <c r="G18" s="153"/>
      <c r="H18" s="153"/>
      <c r="I18" s="153"/>
      <c r="J18" s="153"/>
      <c r="K18" s="153"/>
      <c r="L18" s="153"/>
    </row>
    <row r="19" spans="1:12" ht="27.6" customHeight="1">
      <c r="A19" s="153"/>
      <c r="B19" s="112"/>
      <c r="C19" s="153"/>
      <c r="D19" s="112"/>
      <c r="E19" s="153"/>
      <c r="F19" s="153"/>
      <c r="G19" s="153"/>
      <c r="H19" s="153"/>
      <c r="I19" s="153"/>
      <c r="J19" s="153"/>
      <c r="K19" s="153"/>
      <c r="L19" s="153"/>
    </row>
    <row r="20" spans="1:12" ht="27.6" customHeight="1">
      <c r="A20" s="153"/>
      <c r="B20" s="112"/>
      <c r="C20" s="153"/>
      <c r="D20" s="112"/>
      <c r="E20" s="153"/>
      <c r="F20" s="153"/>
      <c r="G20" s="153"/>
      <c r="H20" s="153"/>
      <c r="I20" s="153"/>
      <c r="J20" s="153"/>
      <c r="K20" s="153"/>
      <c r="L20" s="153"/>
    </row>
    <row r="21" spans="1:12" ht="27.6" customHeight="1">
      <c r="A21" s="153"/>
      <c r="B21" s="112"/>
      <c r="C21" s="153"/>
      <c r="D21" s="112"/>
      <c r="E21" s="153"/>
      <c r="F21" s="153"/>
      <c r="G21" s="153"/>
      <c r="H21" s="153"/>
      <c r="I21" s="153"/>
      <c r="J21" s="153"/>
      <c r="K21" s="153"/>
      <c r="L21" s="153"/>
    </row>
    <row r="22" spans="1:12" ht="27.6" customHeight="1">
      <c r="A22" s="153"/>
      <c r="B22" s="89"/>
      <c r="C22" s="89"/>
      <c r="D22" s="112"/>
      <c r="E22" s="153"/>
      <c r="F22" s="153"/>
      <c r="G22" s="153"/>
      <c r="H22" s="153"/>
      <c r="I22" s="153"/>
      <c r="J22" s="153"/>
      <c r="K22" s="153"/>
      <c r="L22" s="153"/>
    </row>
    <row r="23" spans="1:12" ht="27.6" customHeight="1">
      <c r="A23" s="153"/>
      <c r="B23" s="89"/>
      <c r="C23" s="89"/>
      <c r="D23" s="112"/>
      <c r="E23" s="153"/>
      <c r="F23" s="153"/>
      <c r="G23" s="153"/>
      <c r="H23" s="153"/>
      <c r="I23" s="153"/>
      <c r="J23" s="153"/>
      <c r="K23" s="153"/>
      <c r="L23" s="153"/>
    </row>
    <row r="24" spans="1:12" ht="27.6" customHeight="1">
      <c r="A24" s="153"/>
      <c r="B24" s="89"/>
      <c r="C24" s="89"/>
      <c r="D24" s="112"/>
      <c r="E24" s="153"/>
      <c r="F24" s="153"/>
      <c r="G24" s="153"/>
      <c r="H24" s="153"/>
      <c r="I24" s="153"/>
      <c r="J24" s="153"/>
      <c r="K24" s="153"/>
      <c r="L24" s="153"/>
    </row>
    <row r="25" spans="1:12" ht="27.6" customHeight="1">
      <c r="A25" s="153"/>
      <c r="B25" s="89"/>
      <c r="C25" s="89"/>
      <c r="D25" s="112"/>
      <c r="E25" s="153"/>
      <c r="F25" s="153"/>
      <c r="G25" s="153"/>
      <c r="H25" s="153"/>
      <c r="I25" s="153"/>
      <c r="J25" s="153"/>
      <c r="K25" s="153"/>
      <c r="L25" s="153"/>
    </row>
    <row r="26" spans="1:12" ht="27.6" customHeight="1">
      <c r="B26" s="49"/>
      <c r="C26" s="49"/>
      <c r="F26" s="113"/>
      <c r="G26" s="153"/>
      <c r="H26" s="153"/>
      <c r="I26" s="153"/>
      <c r="J26" s="153"/>
      <c r="K26" s="153"/>
      <c r="L26" s="153"/>
    </row>
    <row r="27" spans="1:12" ht="27.6" customHeight="1">
      <c r="A27" s="112"/>
      <c r="B27" s="112"/>
      <c r="C27" s="112"/>
      <c r="F27" s="113"/>
      <c r="G27" s="153"/>
      <c r="H27" s="153"/>
      <c r="I27" s="153"/>
      <c r="J27" s="46"/>
      <c r="K27" s="153"/>
      <c r="L27" s="153"/>
    </row>
    <row r="28" spans="1:12" ht="27.6" customHeight="1">
      <c r="A28" s="545" t="str">
        <f>+[4]P37!A38:W38</f>
        <v>(Sign) ……………………………………...........……...................…………………………. Authorized Director</v>
      </c>
      <c r="B28" s="545"/>
      <c r="C28" s="545"/>
      <c r="D28" s="545"/>
      <c r="E28" s="545"/>
      <c r="F28" s="545"/>
      <c r="G28" s="545"/>
      <c r="H28" s="545"/>
      <c r="I28" s="545"/>
      <c r="J28" s="545"/>
      <c r="K28" s="545"/>
      <c r="L28" s="545"/>
    </row>
    <row r="29" spans="1:12" ht="27.6" customHeight="1">
      <c r="A29" s="153"/>
      <c r="B29" s="153"/>
      <c r="C29" s="543" t="s">
        <v>954</v>
      </c>
      <c r="D29" s="543"/>
      <c r="E29" s="543"/>
      <c r="F29" s="543"/>
      <c r="G29" s="543"/>
      <c r="H29" s="543"/>
      <c r="I29" s="543"/>
      <c r="J29" s="543"/>
      <c r="K29" s="543"/>
      <c r="L29" s="70"/>
    </row>
  </sheetData>
  <mergeCells count="3">
    <mergeCell ref="A1:L1"/>
    <mergeCell ref="A28:L28"/>
    <mergeCell ref="C29:K29"/>
  </mergeCells>
  <pageMargins left="0.78740157480314965" right="0.39370078740157483" top="0.59055118110236227" bottom="0.39370078740157483" header="0.43307086614173229" footer="0.19685039370078741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62"/>
  <sheetViews>
    <sheetView showRuler="0" zoomScaleNormal="100" zoomScaleSheetLayoutView="100" workbookViewId="0">
      <selection sqref="A1:K1"/>
    </sheetView>
  </sheetViews>
  <sheetFormatPr defaultRowHeight="24.95" customHeight="1"/>
  <cols>
    <col min="1" max="1" width="1.875" style="141" customWidth="1"/>
    <col min="2" max="2" width="5.875" style="141" customWidth="1"/>
    <col min="3" max="3" width="10.625" style="141" customWidth="1"/>
    <col min="4" max="4" width="14.625" style="141" customWidth="1"/>
    <col min="5" max="5" width="15.625" style="141" customWidth="1"/>
    <col min="6" max="6" width="0.875" style="141" customWidth="1"/>
    <col min="7" max="7" width="15.625" style="141" customWidth="1"/>
    <col min="8" max="8" width="0.875" style="141" customWidth="1"/>
    <col min="9" max="9" width="15.625" style="141" customWidth="1"/>
    <col min="10" max="10" width="0.875" style="141" customWidth="1"/>
    <col min="11" max="11" width="15.625" style="141" customWidth="1"/>
    <col min="12" max="12" width="1.25" customWidth="1"/>
  </cols>
  <sheetData>
    <row r="1" spans="1:13" ht="21.95" customHeight="1">
      <c r="A1" s="545" t="s">
        <v>1069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</row>
    <row r="2" spans="1:13" ht="21.95" customHeight="1"/>
    <row r="3" spans="1:13" s="117" customFormat="1" ht="21.95" customHeight="1">
      <c r="A3" s="114"/>
      <c r="B3" s="99" t="s">
        <v>1992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70"/>
    </row>
    <row r="4" spans="1:13" s="117" customFormat="1" ht="21.95" customHeight="1">
      <c r="A4" s="114"/>
      <c r="B4" s="99" t="s">
        <v>1856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70"/>
    </row>
    <row r="5" spans="1:13" s="117" customFormat="1" ht="21.95" customHeight="1">
      <c r="A5" s="114"/>
      <c r="B5" s="99" t="s">
        <v>2037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70"/>
    </row>
    <row r="6" spans="1:13" s="117" customFormat="1" ht="21.95" customHeight="1">
      <c r="A6" s="114"/>
      <c r="B6" s="99" t="s">
        <v>1516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70"/>
    </row>
    <row r="7" spans="1:13" s="117" customFormat="1" ht="21.95" customHeight="1">
      <c r="A7" s="114"/>
      <c r="B7" s="114" t="s">
        <v>1823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70"/>
    </row>
    <row r="8" spans="1:13" s="117" customFormat="1" ht="21.95" customHeight="1">
      <c r="A8" s="114"/>
      <c r="B8" s="114" t="s">
        <v>1963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70"/>
    </row>
    <row r="9" spans="1:13" s="117" customFormat="1" ht="21.95" customHeight="1">
      <c r="A9" s="114"/>
      <c r="B9" s="114" t="s">
        <v>1743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70"/>
    </row>
    <row r="10" spans="1:13" s="117" customFormat="1" ht="21.95" customHeight="1">
      <c r="A10" s="114"/>
      <c r="B10" s="114" t="s">
        <v>1964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70"/>
    </row>
    <row r="11" spans="1:13" s="117" customFormat="1" ht="21.95" customHeight="1">
      <c r="A11" s="114"/>
      <c r="B11" s="114" t="s">
        <v>1446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70"/>
    </row>
    <row r="12" spans="1:13" s="117" customFormat="1" ht="21.95" customHeight="1">
      <c r="A12" s="114"/>
      <c r="B12" s="114" t="s">
        <v>1067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70"/>
    </row>
    <row r="13" spans="1:13" s="117" customFormat="1" ht="21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14"/>
      <c r="M13" s="70"/>
    </row>
    <row r="14" spans="1:13" s="117" customFormat="1" ht="21.95" customHeight="1">
      <c r="A14" s="19" t="s">
        <v>1324</v>
      </c>
      <c r="B14" s="9"/>
      <c r="C14" s="9"/>
      <c r="D14" s="9"/>
      <c r="E14" s="3"/>
      <c r="F14" s="3"/>
      <c r="G14" s="141"/>
      <c r="H14" s="3"/>
      <c r="I14" s="3"/>
      <c r="J14" s="3"/>
      <c r="K14" s="3"/>
      <c r="L14" s="114"/>
      <c r="M14" s="70"/>
    </row>
    <row r="15" spans="1:13" ht="15" customHeight="1">
      <c r="A15" s="19"/>
      <c r="B15" s="9"/>
      <c r="C15" s="9"/>
      <c r="D15" s="9"/>
      <c r="E15" s="3"/>
      <c r="F15" s="3"/>
      <c r="H15" s="3"/>
      <c r="I15" s="3"/>
      <c r="J15" s="3"/>
      <c r="L15" s="2"/>
    </row>
    <row r="16" spans="1:13" s="9" customFormat="1" ht="21.95" customHeight="1">
      <c r="F16" s="141"/>
      <c r="G16" s="544" t="s">
        <v>128</v>
      </c>
      <c r="H16" s="544"/>
      <c r="I16" s="544"/>
      <c r="J16" s="544"/>
      <c r="K16" s="145" t="s">
        <v>255</v>
      </c>
    </row>
    <row r="17" spans="2:11" s="9" customFormat="1" ht="21.95" customHeight="1">
      <c r="E17" s="141"/>
      <c r="F17" s="141"/>
      <c r="G17" s="144" t="s">
        <v>40</v>
      </c>
      <c r="H17" s="143"/>
      <c r="I17" s="144" t="s">
        <v>792</v>
      </c>
      <c r="J17" s="143"/>
      <c r="K17" s="144" t="str">
        <f>+[4]P39!X4</f>
        <v>Total</v>
      </c>
    </row>
    <row r="18" spans="2:11" s="9" customFormat="1" ht="21.95" customHeight="1">
      <c r="B18" s="9" t="s">
        <v>259</v>
      </c>
      <c r="E18" s="141"/>
      <c r="F18" s="141"/>
      <c r="G18" s="3"/>
      <c r="H18" s="3"/>
      <c r="I18" s="3"/>
      <c r="J18" s="3"/>
      <c r="K18" s="3"/>
    </row>
    <row r="19" spans="2:11" s="9" customFormat="1" ht="21.95" customHeight="1">
      <c r="B19" s="9" t="s">
        <v>683</v>
      </c>
      <c r="C19" s="141"/>
      <c r="E19" s="141"/>
      <c r="F19" s="75"/>
      <c r="G19" s="194">
        <v>0</v>
      </c>
      <c r="H19" s="194"/>
      <c r="I19" s="194">
        <v>0</v>
      </c>
      <c r="J19" s="71"/>
      <c r="K19" s="342">
        <f>SUM(D19:I19)</f>
        <v>0</v>
      </c>
    </row>
    <row r="20" spans="2:11" s="9" customFormat="1" ht="21.95" customHeight="1">
      <c r="B20" s="9" t="s">
        <v>795</v>
      </c>
      <c r="C20" s="141"/>
      <c r="E20" s="141"/>
      <c r="F20" s="141"/>
      <c r="G20" s="194">
        <v>53903738.310000002</v>
      </c>
      <c r="H20" s="194"/>
      <c r="I20" s="194">
        <v>12264233.65</v>
      </c>
      <c r="J20" s="72"/>
      <c r="K20" s="342">
        <f>SUM(D20:I20)</f>
        <v>66167971.960000001</v>
      </c>
    </row>
    <row r="21" spans="2:11" s="9" customFormat="1" ht="21.95" customHeight="1">
      <c r="B21" s="9" t="s">
        <v>796</v>
      </c>
      <c r="C21" s="141"/>
      <c r="E21" s="141"/>
      <c r="F21" s="141"/>
      <c r="G21" s="194">
        <v>0</v>
      </c>
      <c r="H21" s="194"/>
      <c r="I21" s="194">
        <v>0</v>
      </c>
      <c r="J21" s="194"/>
      <c r="K21" s="348">
        <f>SUM(D21:I21)</f>
        <v>0</v>
      </c>
    </row>
    <row r="22" spans="2:11" s="9" customFormat="1" ht="21.95" customHeight="1">
      <c r="B22" s="9" t="s">
        <v>877</v>
      </c>
      <c r="C22" s="141"/>
      <c r="E22" s="141"/>
      <c r="F22" s="141"/>
      <c r="G22" s="85">
        <v>21019349.530000001</v>
      </c>
      <c r="H22" s="194"/>
      <c r="I22" s="85">
        <v>10310000</v>
      </c>
      <c r="J22" s="72"/>
      <c r="K22" s="352">
        <f>SUM(D22:I22)</f>
        <v>31329349.530000001</v>
      </c>
    </row>
    <row r="23" spans="2:11" s="9" customFormat="1" ht="21.95" customHeight="1">
      <c r="B23" s="9" t="s">
        <v>1068</v>
      </c>
      <c r="C23" s="141"/>
      <c r="E23" s="75"/>
      <c r="F23" s="75"/>
      <c r="G23" s="525">
        <f>SUM(G19:G22)</f>
        <v>74923087.840000004</v>
      </c>
      <c r="H23" s="42"/>
      <c r="I23" s="525">
        <f>SUM(I19:I22)</f>
        <v>22574233.649999999</v>
      </c>
      <c r="J23" s="42"/>
      <c r="K23" s="525">
        <f>SUM(K19:K22)</f>
        <v>97497321.49000001</v>
      </c>
    </row>
    <row r="24" spans="2:11" s="9" customFormat="1" ht="21.95" customHeight="1">
      <c r="B24" s="9" t="str">
        <f>+B20</f>
        <v xml:space="preserve">    Acquisition </v>
      </c>
      <c r="C24" s="141"/>
      <c r="E24" s="141"/>
      <c r="F24" s="141"/>
      <c r="G24" s="194">
        <v>3059084</v>
      </c>
      <c r="H24" s="194"/>
      <c r="I24" s="194">
        <v>2656588.7799999998</v>
      </c>
      <c r="J24" s="75"/>
      <c r="K24" s="348">
        <f>SUM(D24:I24)</f>
        <v>5715672.7799999993</v>
      </c>
    </row>
    <row r="25" spans="2:11" s="9" customFormat="1" ht="21.95" customHeight="1">
      <c r="B25" s="9" t="str">
        <f>+B21</f>
        <v xml:space="preserve">    Disposal</v>
      </c>
      <c r="C25" s="141"/>
      <c r="E25" s="141"/>
      <c r="F25" s="141"/>
      <c r="G25" s="194">
        <v>0</v>
      </c>
      <c r="H25" s="194"/>
      <c r="I25" s="194">
        <v>0</v>
      </c>
      <c r="J25" s="71"/>
      <c r="K25" s="342">
        <f>SUM(D25:I25)</f>
        <v>0</v>
      </c>
    </row>
    <row r="26" spans="2:11" s="9" customFormat="1" ht="21.95" customHeight="1">
      <c r="B26" s="9" t="str">
        <f>+B22</f>
        <v xml:space="preserve">    Transferred in (out)</v>
      </c>
      <c r="C26" s="141"/>
      <c r="E26" s="141"/>
      <c r="F26" s="141"/>
      <c r="G26" s="85">
        <v>0</v>
      </c>
      <c r="H26" s="194"/>
      <c r="I26" s="90">
        <v>-7749000</v>
      </c>
      <c r="J26" s="71"/>
      <c r="K26" s="90">
        <f>SUM(D26:I26)</f>
        <v>-7749000</v>
      </c>
    </row>
    <row r="27" spans="2:11" s="9" customFormat="1" ht="21.95" customHeight="1">
      <c r="B27" s="9" t="s">
        <v>1824</v>
      </c>
      <c r="E27" s="75"/>
      <c r="F27" s="75"/>
      <c r="G27" s="157">
        <f>SUM(G23:G26)</f>
        <v>77982171.840000004</v>
      </c>
      <c r="H27" s="42"/>
      <c r="I27" s="157">
        <f>SUM(I23:I26)</f>
        <v>17481822.43</v>
      </c>
      <c r="J27" s="42"/>
      <c r="K27" s="157">
        <f>SUM(K23:K26)</f>
        <v>95463994.270000011</v>
      </c>
    </row>
    <row r="28" spans="2:11" s="9" customFormat="1" ht="21.95" customHeight="1">
      <c r="B28" s="9" t="s">
        <v>261</v>
      </c>
      <c r="C28" s="141"/>
      <c r="E28" s="141"/>
      <c r="F28" s="141"/>
      <c r="G28" s="146"/>
      <c r="H28" s="146"/>
      <c r="I28" s="146"/>
      <c r="J28" s="146"/>
      <c r="K28" s="146"/>
    </row>
    <row r="29" spans="2:11" s="9" customFormat="1" ht="21.95" customHeight="1">
      <c r="B29" s="9" t="str">
        <f>+B19</f>
        <v xml:space="preserve">   As at December 31, 2019</v>
      </c>
      <c r="C29" s="141"/>
      <c r="E29" s="141"/>
      <c r="F29" s="75"/>
      <c r="G29" s="194">
        <v>0</v>
      </c>
      <c r="H29" s="194"/>
      <c r="I29" s="194">
        <v>0</v>
      </c>
      <c r="J29" s="71"/>
      <c r="K29" s="342">
        <f>SUM(D29:I29)</f>
        <v>0</v>
      </c>
    </row>
    <row r="30" spans="2:11" s="9" customFormat="1" ht="21.95" customHeight="1">
      <c r="B30" s="9" t="s">
        <v>797</v>
      </c>
      <c r="C30" s="141"/>
      <c r="E30" s="141"/>
      <c r="F30" s="141"/>
      <c r="G30" s="194">
        <v>10457100.439999999</v>
      </c>
      <c r="H30" s="194"/>
      <c r="I30" s="194">
        <v>2059748.2</v>
      </c>
      <c r="J30" s="72"/>
      <c r="K30" s="194">
        <f>SUM(D30:I30)</f>
        <v>12516848.639999999</v>
      </c>
    </row>
    <row r="31" spans="2:11" s="9" customFormat="1" ht="21.95" customHeight="1">
      <c r="B31" s="9" t="s">
        <v>798</v>
      </c>
      <c r="C31" s="141"/>
      <c r="E31" s="141"/>
      <c r="F31" s="141"/>
      <c r="G31" s="194">
        <v>0</v>
      </c>
      <c r="H31" s="194"/>
      <c r="I31" s="194">
        <v>0</v>
      </c>
      <c r="J31" s="194"/>
      <c r="K31" s="194">
        <f>SUM(D31:I31)</f>
        <v>0</v>
      </c>
    </row>
    <row r="32" spans="2:11" s="9" customFormat="1" ht="21.95" customHeight="1">
      <c r="B32" s="9" t="str">
        <f>+B26</f>
        <v xml:space="preserve">    Transferred in (out)</v>
      </c>
      <c r="C32" s="141"/>
      <c r="E32" s="141"/>
      <c r="F32" s="141"/>
      <c r="G32" s="85">
        <v>1262860.6100000001</v>
      </c>
      <c r="H32" s="194"/>
      <c r="I32" s="85">
        <v>2293801.73</v>
      </c>
      <c r="J32" s="194"/>
      <c r="K32" s="85">
        <f>SUM(D32:I32)</f>
        <v>3556662.34</v>
      </c>
    </row>
    <row r="33" spans="1:15" s="9" customFormat="1" ht="21.95" customHeight="1">
      <c r="B33" s="9" t="str">
        <f>+B23</f>
        <v xml:space="preserve">   As at December 31, 2020</v>
      </c>
      <c r="C33" s="141"/>
      <c r="E33" s="75"/>
      <c r="F33" s="75"/>
      <c r="G33" s="42">
        <f>SUM(G29:G32)</f>
        <v>11719961.049999999</v>
      </c>
      <c r="H33" s="3"/>
      <c r="I33" s="42">
        <f>SUM(I29:I32)</f>
        <v>4353549.93</v>
      </c>
      <c r="J33" s="3"/>
      <c r="K33" s="42">
        <f>SUM(K29:K32)</f>
        <v>16073510.979999999</v>
      </c>
    </row>
    <row r="34" spans="1:15" s="9" customFormat="1" ht="21.95" customHeight="1">
      <c r="B34" s="9" t="str">
        <f>+B30</f>
        <v xml:space="preserve">    Depreciation</v>
      </c>
      <c r="C34" s="141"/>
      <c r="E34" s="141"/>
      <c r="F34" s="141"/>
      <c r="G34" s="194">
        <v>5789189.5899999999</v>
      </c>
      <c r="H34" s="194"/>
      <c r="I34" s="194">
        <v>1311197.6299999999</v>
      </c>
      <c r="J34" s="72"/>
      <c r="K34" s="194">
        <f>SUM(D34:I34)</f>
        <v>7100387.2199999997</v>
      </c>
    </row>
    <row r="35" spans="1:15" s="9" customFormat="1" ht="21.95" customHeight="1">
      <c r="B35" s="9" t="str">
        <f>+B31</f>
        <v xml:space="preserve">    Depreciation - write off</v>
      </c>
      <c r="C35" s="141"/>
      <c r="E35" s="141"/>
      <c r="F35" s="141"/>
      <c r="G35" s="194">
        <v>0</v>
      </c>
      <c r="H35" s="194"/>
      <c r="I35" s="194">
        <v>0</v>
      </c>
      <c r="J35" s="194"/>
      <c r="K35" s="194">
        <f>SUM(D35:I35)</f>
        <v>0</v>
      </c>
    </row>
    <row r="36" spans="1:15" s="9" customFormat="1" ht="21.95" customHeight="1">
      <c r="B36" s="9" t="str">
        <f>+B32</f>
        <v xml:space="preserve">    Transferred in (out)</v>
      </c>
      <c r="C36" s="141"/>
      <c r="E36" s="141"/>
      <c r="F36" s="141"/>
      <c r="G36" s="85">
        <v>0</v>
      </c>
      <c r="H36" s="194"/>
      <c r="I36" s="90">
        <v>-2573954.56</v>
      </c>
      <c r="J36" s="194"/>
      <c r="K36" s="90">
        <f>SUM(D36:I36)</f>
        <v>-2573954.56</v>
      </c>
    </row>
    <row r="37" spans="1:15" s="9" customFormat="1" ht="21.95" customHeight="1">
      <c r="B37" s="9" t="str">
        <f>+B27</f>
        <v xml:space="preserve">    As at June 30, 2021</v>
      </c>
      <c r="E37" s="75"/>
      <c r="F37" s="75"/>
      <c r="G37" s="147">
        <f>SUM(G33:G36)</f>
        <v>17509150.640000001</v>
      </c>
      <c r="H37" s="42"/>
      <c r="I37" s="90">
        <f>SUM(I33:I36)</f>
        <v>3090792.9999999995</v>
      </c>
      <c r="J37" s="42"/>
      <c r="K37" s="147">
        <f>SUM(K33:K36)</f>
        <v>20599943.640000001</v>
      </c>
    </row>
    <row r="38" spans="1:15" s="9" customFormat="1" ht="21.95" customHeight="1">
      <c r="B38" s="9" t="s">
        <v>257</v>
      </c>
      <c r="E38" s="75"/>
      <c r="F38" s="71"/>
      <c r="G38" s="42"/>
      <c r="H38" s="42"/>
      <c r="I38" s="42"/>
      <c r="J38" s="42"/>
      <c r="K38" s="42"/>
    </row>
    <row r="39" spans="1:15" s="9" customFormat="1" ht="21.95" customHeight="1" thickBot="1">
      <c r="B39" s="9" t="str">
        <f>+B37</f>
        <v xml:space="preserve">    As at June 30, 2021</v>
      </c>
      <c r="E39" s="75"/>
      <c r="F39" s="71"/>
      <c r="G39" s="150">
        <f>+G27-G37</f>
        <v>60473021.200000003</v>
      </c>
      <c r="H39" s="42"/>
      <c r="I39" s="150">
        <f>+I27-I37</f>
        <v>14391029.43</v>
      </c>
      <c r="J39" s="42"/>
      <c r="K39" s="150">
        <f>+K27-K37</f>
        <v>74864050.63000001</v>
      </c>
    </row>
    <row r="40" spans="1:15" s="9" customFormat="1" ht="21.95" customHeight="1" thickTop="1" thickBot="1">
      <c r="B40" s="9" t="str">
        <f>+B33</f>
        <v xml:space="preserve">   As at December 31, 2020</v>
      </c>
      <c r="E40" s="75"/>
      <c r="F40" s="71"/>
      <c r="G40" s="151">
        <f>+G23-G33</f>
        <v>63203126.790000007</v>
      </c>
      <c r="H40" s="42"/>
      <c r="I40" s="151">
        <f>+I23-I33</f>
        <v>18220683.719999999</v>
      </c>
      <c r="J40" s="42"/>
      <c r="K40" s="151">
        <f>+K23-K33</f>
        <v>81423810.510000005</v>
      </c>
    </row>
    <row r="41" spans="1:15" s="9" customFormat="1" ht="21.95" customHeight="1" thickTop="1">
      <c r="E41" s="75"/>
      <c r="F41" s="75"/>
      <c r="G41" s="146"/>
      <c r="H41" s="42"/>
      <c r="I41" s="146"/>
      <c r="J41" s="42"/>
      <c r="K41" s="146"/>
    </row>
    <row r="42" spans="1:15" s="9" customFormat="1" ht="21.95" customHeight="1">
      <c r="E42" s="3"/>
      <c r="F42" s="3"/>
      <c r="G42" s="3"/>
      <c r="H42" s="3"/>
      <c r="I42" s="3"/>
      <c r="J42" s="3"/>
      <c r="K42" s="3"/>
    </row>
    <row r="43" spans="1:15" s="9" customFormat="1" ht="21.95" customHeight="1">
      <c r="A43" s="545" t="s">
        <v>584</v>
      </c>
      <c r="B43" s="545"/>
      <c r="C43" s="545"/>
      <c r="D43" s="545"/>
      <c r="E43" s="545"/>
      <c r="F43" s="545"/>
      <c r="G43" s="545"/>
      <c r="H43" s="545"/>
      <c r="I43" s="545"/>
      <c r="J43" s="545"/>
      <c r="K43" s="545"/>
    </row>
    <row r="44" spans="1:15" s="9" customFormat="1" ht="21.95" customHeight="1">
      <c r="A44" s="141"/>
      <c r="B44" s="141"/>
      <c r="C44" s="141" t="s">
        <v>1801</v>
      </c>
      <c r="D44" s="141"/>
      <c r="E44" s="141"/>
      <c r="F44" s="141"/>
      <c r="G44" s="141"/>
      <c r="H44" s="141"/>
      <c r="I44" s="141"/>
      <c r="J44" s="141"/>
      <c r="K44" s="141"/>
    </row>
    <row r="45" spans="1:15" s="9" customFormat="1" ht="24" customHeight="1">
      <c r="A45" s="545" t="s">
        <v>1071</v>
      </c>
      <c r="B45" s="545"/>
      <c r="C45" s="545"/>
      <c r="D45" s="545"/>
      <c r="E45" s="545"/>
      <c r="F45" s="545"/>
      <c r="G45" s="545"/>
      <c r="H45" s="545"/>
      <c r="I45" s="545"/>
      <c r="J45" s="545"/>
      <c r="K45" s="545"/>
    </row>
    <row r="46" spans="1:15" s="9" customFormat="1" ht="24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/>
      <c r="M46"/>
      <c r="N46"/>
      <c r="O46"/>
    </row>
    <row r="47" spans="1:15" s="9" customFormat="1" ht="24" customHeight="1">
      <c r="B47" s="9" t="s">
        <v>2038</v>
      </c>
      <c r="E47" s="3"/>
      <c r="F47" s="3"/>
      <c r="G47" s="3"/>
      <c r="H47" s="3"/>
      <c r="I47" s="3"/>
      <c r="J47" s="3"/>
      <c r="K47" s="3"/>
    </row>
    <row r="48" spans="1:15" s="9" customFormat="1" ht="24" customHeight="1">
      <c r="B48" s="9" t="s">
        <v>1516</v>
      </c>
      <c r="E48" s="3"/>
      <c r="F48" s="3"/>
      <c r="G48" s="3"/>
      <c r="H48" s="3"/>
      <c r="I48" s="3"/>
      <c r="J48" s="3"/>
      <c r="K48" s="3"/>
    </row>
    <row r="49" spans="1:16" s="9" customFormat="1" ht="24" customHeight="1">
      <c r="B49" s="9" t="s">
        <v>2039</v>
      </c>
      <c r="E49" s="3"/>
      <c r="F49" s="3"/>
      <c r="G49" s="3"/>
      <c r="H49" s="3"/>
      <c r="I49" s="3"/>
      <c r="J49" s="3"/>
      <c r="K49" s="3"/>
    </row>
    <row r="50" spans="1:16" s="9" customFormat="1" ht="24" customHeight="1">
      <c r="B50" s="9" t="s">
        <v>1516</v>
      </c>
      <c r="E50" s="3"/>
      <c r="F50" s="3"/>
      <c r="G50" s="3"/>
      <c r="H50" s="3"/>
      <c r="I50" s="3"/>
      <c r="J50" s="3"/>
      <c r="K50" s="3"/>
    </row>
    <row r="51" spans="1:16" s="9" customFormat="1" ht="9.9499999999999993" customHeight="1">
      <c r="E51" s="3"/>
      <c r="F51" s="3"/>
      <c r="G51" s="3"/>
      <c r="H51" s="3"/>
      <c r="I51" s="3"/>
      <c r="J51" s="3"/>
      <c r="K51" s="3"/>
    </row>
    <row r="52" spans="1:16" s="9" customFormat="1" ht="24" customHeight="1">
      <c r="F52" s="141"/>
      <c r="G52" s="544" t="s">
        <v>129</v>
      </c>
      <c r="H52" s="544"/>
      <c r="I52" s="544"/>
      <c r="J52" s="544"/>
      <c r="K52" s="145" t="s">
        <v>255</v>
      </c>
    </row>
    <row r="53" spans="1:16" s="9" customFormat="1" ht="24" customHeight="1">
      <c r="E53" s="141"/>
      <c r="F53" s="141"/>
      <c r="G53" s="144" t="s">
        <v>40</v>
      </c>
      <c r="H53" s="143"/>
      <c r="I53" s="144" t="s">
        <v>792</v>
      </c>
      <c r="J53" s="143"/>
      <c r="K53" s="144" t="str">
        <f>+K17</f>
        <v>Total</v>
      </c>
    </row>
    <row r="54" spans="1:16" s="9" customFormat="1" ht="24" customHeight="1">
      <c r="B54" s="9" t="s">
        <v>259</v>
      </c>
      <c r="E54" s="141"/>
      <c r="F54" s="141"/>
      <c r="G54" s="3"/>
      <c r="H54" s="3"/>
      <c r="I54" s="3"/>
      <c r="J54" s="3"/>
      <c r="K54" s="3"/>
    </row>
    <row r="55" spans="1:16" s="9" customFormat="1" ht="24" customHeight="1">
      <c r="B55" s="9" t="s">
        <v>683</v>
      </c>
      <c r="C55" s="141"/>
      <c r="E55" s="141"/>
      <c r="F55" s="75"/>
      <c r="G55" s="42">
        <v>0</v>
      </c>
      <c r="H55" s="42"/>
      <c r="I55" s="42">
        <v>0</v>
      </c>
      <c r="J55" s="42"/>
      <c r="K55" s="42">
        <f>SUM(D55:I55)</f>
        <v>0</v>
      </c>
      <c r="M55" s="99"/>
      <c r="N55" s="99"/>
      <c r="O55" s="111"/>
      <c r="P55" s="99"/>
    </row>
    <row r="56" spans="1:16" s="9" customFormat="1" ht="24" customHeight="1">
      <c r="B56" s="9" t="str">
        <f>+B20</f>
        <v xml:space="preserve">    Acquisition </v>
      </c>
      <c r="C56" s="141"/>
      <c r="E56" s="141"/>
      <c r="F56" s="141"/>
      <c r="G56" s="42">
        <v>0</v>
      </c>
      <c r="H56" s="42"/>
      <c r="I56" s="42">
        <v>9056757.0199999996</v>
      </c>
      <c r="J56" s="42"/>
      <c r="K56" s="42">
        <f>SUM(D56:I56)</f>
        <v>9056757.0199999996</v>
      </c>
      <c r="M56"/>
      <c r="N56" s="112"/>
      <c r="O56" s="112"/>
      <c r="P56" s="112"/>
    </row>
    <row r="57" spans="1:16" s="9" customFormat="1" ht="24" customHeight="1">
      <c r="B57" s="9" t="str">
        <f>+B21</f>
        <v xml:space="preserve">    Disposal</v>
      </c>
      <c r="C57" s="141"/>
      <c r="E57" s="141"/>
      <c r="F57" s="141"/>
      <c r="G57" s="42">
        <v>0</v>
      </c>
      <c r="H57" s="42"/>
      <c r="I57" s="42">
        <v>0</v>
      </c>
      <c r="J57" s="42"/>
      <c r="K57" s="42">
        <f>SUM(D57:I57)</f>
        <v>0</v>
      </c>
    </row>
    <row r="58" spans="1:16" s="9" customFormat="1" ht="24" customHeight="1">
      <c r="B58" s="9" t="str">
        <f>+B22</f>
        <v xml:space="preserve">    Transferred in (out)</v>
      </c>
      <c r="C58" s="141"/>
      <c r="E58" s="141"/>
      <c r="F58" s="141"/>
      <c r="G58" s="147">
        <v>16907200</v>
      </c>
      <c r="H58" s="42"/>
      <c r="I58" s="147">
        <v>0</v>
      </c>
      <c r="J58" s="42"/>
      <c r="K58" s="147">
        <f>SUM(G58:I58)</f>
        <v>16907200</v>
      </c>
    </row>
    <row r="59" spans="1:16" s="9" customFormat="1" ht="24" customHeight="1">
      <c r="B59" s="9" t="s">
        <v>1068</v>
      </c>
      <c r="C59" s="141"/>
      <c r="E59" s="75"/>
      <c r="F59" s="75"/>
      <c r="G59" s="42">
        <f>SUM(G55:G58)</f>
        <v>16907200</v>
      </c>
      <c r="H59" s="42"/>
      <c r="I59" s="42">
        <f>SUM(I55:I58)</f>
        <v>9056757.0199999996</v>
      </c>
      <c r="J59" s="42"/>
      <c r="K59" s="42">
        <f>SUM(K55:K58)</f>
        <v>25963957.02</v>
      </c>
    </row>
    <row r="60" spans="1:16" s="9" customFormat="1" ht="24" customHeight="1">
      <c r="B60" s="9" t="str">
        <f>+B56</f>
        <v xml:space="preserve">    Acquisition </v>
      </c>
      <c r="C60" s="141"/>
      <c r="E60" s="141"/>
      <c r="F60" s="141"/>
      <c r="G60" s="194">
        <v>0</v>
      </c>
      <c r="H60" s="194"/>
      <c r="I60" s="194">
        <v>2656588.7799999998</v>
      </c>
      <c r="J60" s="42"/>
      <c r="K60" s="42">
        <f>SUM(D60:I60)</f>
        <v>2656588.7799999998</v>
      </c>
    </row>
    <row r="61" spans="1:16" s="9" customFormat="1" ht="24" customHeight="1">
      <c r="A61" s="141"/>
      <c r="B61" s="9" t="str">
        <f>+B57</f>
        <v xml:space="preserve">    Disposal</v>
      </c>
      <c r="C61" s="141"/>
      <c r="E61" s="141"/>
      <c r="F61" s="141"/>
      <c r="G61" s="194">
        <v>0</v>
      </c>
      <c r="H61" s="194"/>
      <c r="I61" s="194">
        <v>0</v>
      </c>
      <c r="K61" s="42">
        <v>0</v>
      </c>
    </row>
    <row r="62" spans="1:16" s="9" customFormat="1" ht="24" customHeight="1">
      <c r="A62" s="141"/>
      <c r="B62" s="9" t="str">
        <f>+B58</f>
        <v xml:space="preserve">    Transferred in (out)</v>
      </c>
      <c r="C62" s="141"/>
      <c r="E62" s="141"/>
      <c r="F62" s="141"/>
      <c r="G62" s="85">
        <v>0</v>
      </c>
      <c r="H62" s="194"/>
      <c r="I62" s="85">
        <v>0</v>
      </c>
      <c r="J62" s="42"/>
      <c r="K62" s="147">
        <f>SUM(G62:I62)</f>
        <v>0</v>
      </c>
    </row>
    <row r="63" spans="1:16" s="9" customFormat="1" ht="24" customHeight="1">
      <c r="A63" s="9" t="s">
        <v>581</v>
      </c>
      <c r="B63" s="9" t="s">
        <v>1825</v>
      </c>
      <c r="E63" s="75"/>
      <c r="F63" s="75"/>
      <c r="G63" s="157">
        <f>SUM(G59:G62)</f>
        <v>16907200</v>
      </c>
      <c r="H63" s="42"/>
      <c r="I63" s="157">
        <f>SUM(I59:I62)</f>
        <v>11713345.799999999</v>
      </c>
      <c r="J63" s="42"/>
      <c r="K63" s="157">
        <f>SUM(K59:K62)</f>
        <v>28620545.800000001</v>
      </c>
    </row>
    <row r="64" spans="1:16" s="9" customFormat="1" ht="24" customHeight="1">
      <c r="B64" s="9" t="s">
        <v>256</v>
      </c>
      <c r="E64" s="141"/>
      <c r="F64" s="141"/>
      <c r="G64" s="42"/>
      <c r="H64" s="42"/>
      <c r="I64" s="42"/>
      <c r="J64" s="42"/>
      <c r="K64" s="42"/>
    </row>
    <row r="65" spans="2:11" s="9" customFormat="1" ht="24" customHeight="1">
      <c r="B65" s="9" t="str">
        <f>+B55</f>
        <v xml:space="preserve">   As at December 31, 2019</v>
      </c>
      <c r="C65" s="141"/>
      <c r="E65" s="141"/>
      <c r="F65" s="75"/>
      <c r="G65" s="42">
        <v>0</v>
      </c>
      <c r="H65" s="42"/>
      <c r="I65" s="42">
        <v>0</v>
      </c>
      <c r="J65" s="42"/>
      <c r="K65" s="42">
        <f>SUM(D65:I65)</f>
        <v>0</v>
      </c>
    </row>
    <row r="66" spans="2:11" s="9" customFormat="1" ht="24" customHeight="1">
      <c r="B66" s="9" t="str">
        <f>+B30</f>
        <v xml:space="preserve">    Depreciation</v>
      </c>
      <c r="C66" s="141"/>
      <c r="E66" s="141"/>
      <c r="F66" s="141"/>
      <c r="G66" s="42">
        <v>2705152.03</v>
      </c>
      <c r="H66" s="42"/>
      <c r="I66" s="42">
        <v>661136.07999999996</v>
      </c>
      <c r="J66" s="42"/>
      <c r="K66" s="42">
        <f>SUM(F66:I66)</f>
        <v>3366288.11</v>
      </c>
    </row>
    <row r="67" spans="2:11" s="9" customFormat="1" ht="24" customHeight="1">
      <c r="B67" s="9" t="str">
        <f>+B31</f>
        <v xml:space="preserve">    Depreciation - write off</v>
      </c>
      <c r="C67" s="141"/>
      <c r="E67" s="141"/>
      <c r="F67" s="141"/>
      <c r="G67" s="42">
        <v>0</v>
      </c>
      <c r="H67" s="42"/>
      <c r="I67" s="42">
        <v>0</v>
      </c>
      <c r="J67" s="42"/>
      <c r="K67" s="42">
        <f t="shared" ref="K67" si="0">SUM(F67:I67)</f>
        <v>0</v>
      </c>
    </row>
    <row r="68" spans="2:11" s="9" customFormat="1" ht="24" customHeight="1">
      <c r="B68" s="9" t="str">
        <f>+B36</f>
        <v xml:space="preserve">    Transferred in (out)</v>
      </c>
      <c r="C68" s="141"/>
      <c r="E68" s="141"/>
      <c r="F68" s="141"/>
      <c r="G68" s="147">
        <v>1219605.4099999999</v>
      </c>
      <c r="H68" s="42"/>
      <c r="I68" s="147">
        <v>0</v>
      </c>
      <c r="J68" s="42"/>
      <c r="K68" s="147">
        <f>SUM(F68:I68)</f>
        <v>1219605.4099999999</v>
      </c>
    </row>
    <row r="69" spans="2:11" s="9" customFormat="1" ht="24" customHeight="1">
      <c r="B69" s="9" t="str">
        <f>+B59</f>
        <v xml:space="preserve">   As at December 31, 2020</v>
      </c>
      <c r="C69" s="141"/>
      <c r="E69" s="75"/>
      <c r="F69" s="75"/>
      <c r="G69" s="42">
        <f>SUM(G65:G68)</f>
        <v>3924757.4399999995</v>
      </c>
      <c r="H69" s="42"/>
      <c r="I69" s="42">
        <f>SUM(I65:I68)</f>
        <v>661136.07999999996</v>
      </c>
      <c r="J69" s="42"/>
      <c r="K69" s="42">
        <f>SUM(K65:K68)</f>
        <v>4585893.5199999996</v>
      </c>
    </row>
    <row r="70" spans="2:11" s="9" customFormat="1" ht="24" customHeight="1">
      <c r="B70" s="9" t="str">
        <f>+B66</f>
        <v xml:space="preserve">    Depreciation</v>
      </c>
      <c r="C70" s="141"/>
      <c r="E70" s="141"/>
      <c r="F70" s="141"/>
      <c r="G70" s="194">
        <v>1341458.95</v>
      </c>
      <c r="H70" s="194"/>
      <c r="I70" s="194">
        <v>848165.98</v>
      </c>
      <c r="J70" s="42"/>
      <c r="K70" s="42">
        <f>SUM(D70:I70)</f>
        <v>2189624.9299999997</v>
      </c>
    </row>
    <row r="71" spans="2:11" s="9" customFormat="1" ht="24" customHeight="1">
      <c r="B71" s="9" t="str">
        <f>+B67</f>
        <v xml:space="preserve">    Depreciation - write off</v>
      </c>
      <c r="C71" s="141"/>
      <c r="E71" s="141"/>
      <c r="F71" s="141"/>
      <c r="G71" s="194">
        <v>0</v>
      </c>
      <c r="H71" s="194"/>
      <c r="I71" s="194">
        <v>0</v>
      </c>
      <c r="J71" s="42"/>
      <c r="K71" s="42">
        <f>SUM(D71:I71)</f>
        <v>0</v>
      </c>
    </row>
    <row r="72" spans="2:11" s="9" customFormat="1" ht="24" customHeight="1">
      <c r="B72" s="9" t="str">
        <f>+B68</f>
        <v xml:space="preserve">    Transferred in (out)</v>
      </c>
      <c r="C72" s="141"/>
      <c r="E72" s="141"/>
      <c r="F72" s="141"/>
      <c r="G72" s="147">
        <v>0</v>
      </c>
      <c r="H72" s="42"/>
      <c r="I72" s="147">
        <v>0</v>
      </c>
      <c r="J72" s="42"/>
      <c r="K72" s="147">
        <f>SUM(D72:I72)</f>
        <v>0</v>
      </c>
    </row>
    <row r="73" spans="2:11" s="9" customFormat="1" ht="24" customHeight="1">
      <c r="B73" s="9" t="str">
        <f>+B63</f>
        <v xml:space="preserve">   As at June 30, 2021</v>
      </c>
      <c r="E73" s="75"/>
      <c r="F73" s="75"/>
      <c r="G73" s="157">
        <f>SUM(G69:G72)</f>
        <v>5266216.3899999997</v>
      </c>
      <c r="H73" s="42"/>
      <c r="I73" s="157">
        <f>SUM(I69:I72)</f>
        <v>1509302.06</v>
      </c>
      <c r="J73" s="42"/>
      <c r="K73" s="157">
        <f>SUM(K69:K72)</f>
        <v>6775518.4499999993</v>
      </c>
    </row>
    <row r="74" spans="2:11" s="9" customFormat="1" ht="24" customHeight="1">
      <c r="B74" s="9" t="s">
        <v>257</v>
      </c>
      <c r="E74" s="75"/>
      <c r="F74" s="75"/>
      <c r="G74" s="42"/>
      <c r="H74" s="42"/>
      <c r="I74" s="42"/>
      <c r="J74" s="42"/>
      <c r="K74" s="42"/>
    </row>
    <row r="75" spans="2:11" s="9" customFormat="1" ht="24" customHeight="1" thickBot="1">
      <c r="B75" s="9" t="str">
        <f>+B73</f>
        <v xml:space="preserve">   As at June 30, 2021</v>
      </c>
      <c r="E75" s="75"/>
      <c r="F75" s="75"/>
      <c r="G75" s="150">
        <f>+G63-G73</f>
        <v>11640983.609999999</v>
      </c>
      <c r="H75" s="42"/>
      <c r="I75" s="150">
        <f>+I63-I73</f>
        <v>10204043.739999998</v>
      </c>
      <c r="J75" s="42"/>
      <c r="K75" s="150">
        <f>+K63-K73</f>
        <v>21845027.350000001</v>
      </c>
    </row>
    <row r="76" spans="2:11" s="9" customFormat="1" ht="24" customHeight="1" thickTop="1" thickBot="1">
      <c r="B76" s="9" t="str">
        <f>+B69</f>
        <v xml:space="preserve">   As at December 31, 2020</v>
      </c>
      <c r="E76" s="75"/>
      <c r="F76" s="75"/>
      <c r="G76" s="151">
        <f>+G59-G69</f>
        <v>12982442.560000001</v>
      </c>
      <c r="H76" s="42"/>
      <c r="I76" s="151">
        <f>+I59-I69</f>
        <v>8395620.9399999995</v>
      </c>
      <c r="J76" s="42"/>
      <c r="K76" s="151">
        <f>+K59-K69</f>
        <v>21378063.5</v>
      </c>
    </row>
    <row r="77" spans="2:11" s="9" customFormat="1" ht="15" customHeight="1" thickTop="1">
      <c r="C77" s="141"/>
      <c r="E77" s="141"/>
      <c r="F77" s="141"/>
      <c r="G77" s="3"/>
      <c r="H77" s="3"/>
      <c r="I77" s="3"/>
      <c r="J77" s="3"/>
      <c r="K77" s="141"/>
    </row>
    <row r="78" spans="2:11" s="9" customFormat="1" ht="24" customHeight="1">
      <c r="B78" s="9" t="s">
        <v>1965</v>
      </c>
      <c r="E78" s="3"/>
      <c r="F78" s="3"/>
      <c r="G78" s="3"/>
      <c r="H78" s="3"/>
      <c r="I78" s="3"/>
      <c r="J78" s="3"/>
      <c r="K78" s="3"/>
    </row>
    <row r="79" spans="2:11" s="9" customFormat="1" ht="24" customHeight="1">
      <c r="B79" s="9" t="s">
        <v>1516</v>
      </c>
      <c r="E79" s="3"/>
      <c r="F79" s="3"/>
      <c r="G79" s="3"/>
      <c r="H79" s="3"/>
      <c r="I79" s="3"/>
      <c r="J79" s="3"/>
      <c r="K79" s="3"/>
    </row>
    <row r="80" spans="2:11" s="9" customFormat="1" ht="24" customHeight="1">
      <c r="B80" s="9" t="s">
        <v>1966</v>
      </c>
      <c r="E80" s="3"/>
      <c r="F80" s="3"/>
      <c r="G80" s="3"/>
      <c r="H80" s="3"/>
      <c r="I80" s="3"/>
      <c r="J80" s="3"/>
      <c r="K80" s="3"/>
    </row>
    <row r="81" spans="1:11" s="9" customFormat="1" ht="24" customHeight="1">
      <c r="B81" s="9" t="s">
        <v>1516</v>
      </c>
      <c r="E81" s="3"/>
      <c r="F81" s="3"/>
      <c r="G81" s="3"/>
      <c r="H81" s="3"/>
      <c r="I81" s="3"/>
      <c r="J81" s="3"/>
      <c r="K81" s="3"/>
    </row>
    <row r="82" spans="1:11" s="9" customFormat="1" ht="24" customHeight="1">
      <c r="E82" s="3"/>
      <c r="F82" s="3"/>
      <c r="G82" s="3"/>
      <c r="H82" s="3"/>
      <c r="I82" s="3"/>
      <c r="J82" s="3"/>
      <c r="K82" s="3"/>
    </row>
    <row r="83" spans="1:11" s="9" customFormat="1" ht="24" customHeight="1">
      <c r="E83" s="3"/>
      <c r="F83" s="3"/>
      <c r="G83" s="3"/>
      <c r="H83" s="3"/>
      <c r="I83" s="3"/>
      <c r="J83" s="3"/>
      <c r="K83" s="3"/>
    </row>
    <row r="84" spans="1:11" s="9" customFormat="1" ht="24" customHeight="1">
      <c r="A84" s="545" t="s">
        <v>584</v>
      </c>
      <c r="B84" s="545"/>
      <c r="C84" s="545"/>
      <c r="D84" s="545"/>
      <c r="E84" s="545"/>
      <c r="F84" s="545"/>
      <c r="G84" s="545"/>
      <c r="H84" s="545"/>
      <c r="I84" s="545"/>
      <c r="J84" s="545"/>
      <c r="K84" s="545"/>
    </row>
    <row r="85" spans="1:11" s="9" customFormat="1" ht="24" customHeight="1">
      <c r="A85" s="141"/>
      <c r="B85" s="141"/>
      <c r="C85" s="141" t="str">
        <f>+C44</f>
        <v xml:space="preserve">                              (                                                                                                               )           </v>
      </c>
      <c r="D85" s="141"/>
      <c r="E85" s="141"/>
      <c r="F85" s="141"/>
      <c r="G85" s="141"/>
      <c r="H85" s="141"/>
      <c r="I85" s="141"/>
      <c r="J85" s="141"/>
      <c r="K85" s="141"/>
    </row>
    <row r="86" spans="1:11" s="9" customFormat="1" ht="24" customHeight="1">
      <c r="A86" s="545" t="s">
        <v>630</v>
      </c>
      <c r="B86" s="545"/>
      <c r="C86" s="545"/>
      <c r="D86" s="545"/>
      <c r="E86" s="545"/>
      <c r="F86" s="545"/>
      <c r="G86" s="545"/>
      <c r="H86" s="545"/>
      <c r="I86" s="545"/>
      <c r="J86" s="545"/>
      <c r="K86" s="545"/>
    </row>
    <row r="87" spans="1:11" s="9" customFormat="1" ht="24" customHeight="1">
      <c r="E87" s="3"/>
      <c r="F87" s="3"/>
      <c r="G87" s="3"/>
      <c r="H87" s="3"/>
      <c r="I87" s="3"/>
      <c r="J87" s="3"/>
      <c r="K87" s="3"/>
    </row>
    <row r="88" spans="1:11" s="9" customFormat="1" ht="24" customHeight="1">
      <c r="A88" s="19" t="s">
        <v>1325</v>
      </c>
      <c r="E88" s="3"/>
      <c r="F88" s="3"/>
      <c r="G88" s="3"/>
      <c r="H88" s="3"/>
      <c r="I88" s="3"/>
      <c r="J88" s="3"/>
      <c r="K88" s="3"/>
    </row>
    <row r="89" spans="1:11" s="9" customFormat="1" ht="24" customHeight="1">
      <c r="A89" s="19"/>
      <c r="E89" s="158"/>
      <c r="F89" s="158"/>
      <c r="G89" s="158"/>
      <c r="H89" s="158"/>
      <c r="I89" s="158"/>
      <c r="J89" s="158"/>
      <c r="K89" s="143"/>
    </row>
    <row r="90" spans="1:11" s="9" customFormat="1" ht="24" customHeight="1">
      <c r="E90" s="214"/>
      <c r="F90" s="214"/>
      <c r="G90" s="544" t="s">
        <v>128</v>
      </c>
      <c r="H90" s="544"/>
      <c r="I90" s="544"/>
      <c r="J90" s="214"/>
      <c r="K90" s="145" t="s">
        <v>255</v>
      </c>
    </row>
    <row r="91" spans="1:11" s="9" customFormat="1" ht="24" customHeight="1">
      <c r="F91" s="143"/>
      <c r="G91" s="143" t="s">
        <v>260</v>
      </c>
      <c r="H91" s="143"/>
      <c r="I91" s="143" t="s">
        <v>580</v>
      </c>
      <c r="J91" s="143"/>
      <c r="K91" s="143" t="str">
        <f>+K17</f>
        <v>Total</v>
      </c>
    </row>
    <row r="92" spans="1:11" s="9" customFormat="1" ht="24" customHeight="1">
      <c r="F92" s="143"/>
      <c r="G92" s="145"/>
      <c r="H92" s="143"/>
      <c r="I92" s="145" t="s">
        <v>579</v>
      </c>
      <c r="J92" s="143"/>
      <c r="K92" s="145"/>
    </row>
    <row r="93" spans="1:11" s="9" customFormat="1" ht="24" customHeight="1">
      <c r="B93" s="9" t="s">
        <v>259</v>
      </c>
      <c r="F93" s="3"/>
      <c r="G93" s="3"/>
      <c r="H93" s="3"/>
      <c r="I93" s="3"/>
      <c r="J93" s="3"/>
      <c r="K93" s="3"/>
    </row>
    <row r="94" spans="1:11" s="9" customFormat="1" ht="24" customHeight="1">
      <c r="B94" s="9" t="s">
        <v>683</v>
      </c>
      <c r="C94" s="141"/>
      <c r="F94" s="71"/>
      <c r="G94" s="194">
        <v>12851961.539999999</v>
      </c>
      <c r="H94" s="194"/>
      <c r="I94" s="194">
        <v>3620000</v>
      </c>
      <c r="J94" s="71"/>
      <c r="K94" s="42">
        <f>SUM(F94:I94)</f>
        <v>16471961.539999999</v>
      </c>
    </row>
    <row r="95" spans="1:11" s="9" customFormat="1" ht="24" customHeight="1">
      <c r="B95" s="9" t="s">
        <v>582</v>
      </c>
      <c r="C95" s="141"/>
      <c r="F95" s="72"/>
      <c r="G95" s="59">
        <v>442220</v>
      </c>
      <c r="H95" s="194"/>
      <c r="I95" s="194">
        <v>900000</v>
      </c>
      <c r="J95" s="72"/>
      <c r="K95" s="42">
        <f>SUM(F95:I95)</f>
        <v>1342220</v>
      </c>
    </row>
    <row r="96" spans="1:11" s="9" customFormat="1" ht="24" customHeight="1">
      <c r="B96" s="9" t="s">
        <v>639</v>
      </c>
      <c r="C96" s="141"/>
      <c r="F96" s="141"/>
      <c r="G96" s="59">
        <v>-410103</v>
      </c>
      <c r="H96" s="194"/>
      <c r="I96" s="194">
        <v>0</v>
      </c>
      <c r="J96" s="141"/>
      <c r="K96" s="59">
        <f>SUM(D96:I96)</f>
        <v>-410103</v>
      </c>
    </row>
    <row r="97" spans="2:11" s="9" customFormat="1" ht="24" customHeight="1">
      <c r="B97" s="9" t="str">
        <f>+B68</f>
        <v xml:space="preserve">    Transferred in (out)</v>
      </c>
      <c r="C97" s="141"/>
      <c r="F97" s="141"/>
      <c r="G97" s="85">
        <v>4591900</v>
      </c>
      <c r="H97" s="194"/>
      <c r="I97" s="59">
        <v>-4520000</v>
      </c>
      <c r="J97" s="72"/>
      <c r="K97" s="147">
        <f>SUM(D97:I97)</f>
        <v>71900</v>
      </c>
    </row>
    <row r="98" spans="2:11" s="9" customFormat="1" ht="24" customHeight="1">
      <c r="B98" s="9" t="s">
        <v>1068</v>
      </c>
      <c r="C98" s="141"/>
      <c r="F98" s="71"/>
      <c r="G98" s="71">
        <f>SUM(G94:G97)</f>
        <v>17475978.539999999</v>
      </c>
      <c r="H98" s="72"/>
      <c r="I98" s="195">
        <f>SUM(I94:I97)</f>
        <v>0</v>
      </c>
      <c r="J98" s="75"/>
      <c r="K98" s="71">
        <f>SUM(K94:K97)</f>
        <v>17475978.539999999</v>
      </c>
    </row>
    <row r="99" spans="2:11" s="9" customFormat="1" ht="24" customHeight="1">
      <c r="B99" s="9" t="s">
        <v>582</v>
      </c>
      <c r="C99" s="141"/>
      <c r="F99" s="141"/>
      <c r="G99" s="194">
        <v>740000</v>
      </c>
      <c r="H99" s="194"/>
      <c r="I99" s="194">
        <v>0</v>
      </c>
      <c r="J99" s="72"/>
      <c r="K99" s="91">
        <f>SUM(F99:I99)</f>
        <v>740000</v>
      </c>
    </row>
    <row r="100" spans="2:11" s="9" customFormat="1" ht="24" customHeight="1">
      <c r="B100" s="9" t="s">
        <v>639</v>
      </c>
      <c r="C100" s="141"/>
      <c r="F100" s="141"/>
      <c r="G100" s="194">
        <v>0</v>
      </c>
      <c r="H100" s="194"/>
      <c r="I100" s="194">
        <v>0</v>
      </c>
      <c r="J100" s="141"/>
      <c r="K100" s="91">
        <f>SUM(F100:I100)</f>
        <v>0</v>
      </c>
    </row>
    <row r="101" spans="2:11" s="9" customFormat="1" ht="24" customHeight="1">
      <c r="B101" s="9" t="str">
        <f>+B97</f>
        <v xml:space="preserve">    Transferred in (out)</v>
      </c>
      <c r="C101" s="141"/>
      <c r="F101" s="141"/>
      <c r="G101" s="85">
        <v>0</v>
      </c>
      <c r="H101" s="194"/>
      <c r="I101" s="85">
        <v>0</v>
      </c>
      <c r="J101" s="72"/>
      <c r="K101" s="91">
        <f>SUM(D101:I101)</f>
        <v>0</v>
      </c>
    </row>
    <row r="102" spans="2:11" s="9" customFormat="1" ht="24" customHeight="1">
      <c r="B102" s="9" t="s">
        <v>1825</v>
      </c>
      <c r="F102" s="71"/>
      <c r="G102" s="159">
        <f>SUM(G98:G101)</f>
        <v>18215978.539999999</v>
      </c>
      <c r="H102" s="141"/>
      <c r="I102" s="160">
        <f>SUM(I98:I101)</f>
        <v>0</v>
      </c>
      <c r="J102" s="71"/>
      <c r="K102" s="159">
        <f>SUM(K98:K101)</f>
        <v>18215978.539999999</v>
      </c>
    </row>
    <row r="103" spans="2:11" s="9" customFormat="1" ht="24" customHeight="1">
      <c r="B103" s="9" t="s">
        <v>261</v>
      </c>
      <c r="C103" s="141"/>
      <c r="F103" s="3"/>
      <c r="G103" s="3"/>
      <c r="H103" s="3"/>
      <c r="I103" s="3"/>
      <c r="J103" s="3"/>
      <c r="K103" s="141"/>
    </row>
    <row r="104" spans="2:11" s="9" customFormat="1" ht="24" customHeight="1">
      <c r="B104" s="9" t="str">
        <f>+B94</f>
        <v xml:space="preserve">   As at December 31, 2019</v>
      </c>
      <c r="C104" s="141"/>
      <c r="F104" s="71"/>
      <c r="G104" s="194">
        <v>11595546.050000001</v>
      </c>
      <c r="H104" s="194"/>
      <c r="I104" s="194">
        <v>0</v>
      </c>
      <c r="J104" s="71"/>
      <c r="K104" s="95">
        <f>SUM(G104:I104)</f>
        <v>11595546.050000001</v>
      </c>
    </row>
    <row r="105" spans="2:11" s="9" customFormat="1" ht="24" customHeight="1">
      <c r="B105" s="9" t="s">
        <v>638</v>
      </c>
      <c r="C105" s="141"/>
      <c r="F105" s="72"/>
      <c r="G105" s="194">
        <v>1233713.92</v>
      </c>
      <c r="H105" s="194"/>
      <c r="I105" s="194">
        <v>0</v>
      </c>
      <c r="J105" s="72"/>
      <c r="K105" s="95">
        <f>SUM(G105:I105)</f>
        <v>1233713.92</v>
      </c>
    </row>
    <row r="106" spans="2:11" s="9" customFormat="1" ht="24" customHeight="1">
      <c r="B106" s="9" t="s">
        <v>639</v>
      </c>
      <c r="C106" s="141"/>
      <c r="G106" s="59">
        <v>-292333.09999999998</v>
      </c>
      <c r="H106" s="194"/>
      <c r="I106" s="194">
        <v>0</v>
      </c>
      <c r="K106" s="59">
        <f>SUM(G106:I106)</f>
        <v>-292333.09999999998</v>
      </c>
    </row>
    <row r="107" spans="2:11" s="9" customFormat="1" ht="24" customHeight="1">
      <c r="B107" s="9" t="str">
        <f>+B101</f>
        <v xml:space="preserve">    Transferred in (out)</v>
      </c>
      <c r="C107" s="141"/>
      <c r="F107" s="141"/>
      <c r="G107" s="85">
        <v>30607.82</v>
      </c>
      <c r="H107" s="194"/>
      <c r="I107" s="85">
        <v>0</v>
      </c>
      <c r="J107" s="72"/>
      <c r="K107" s="161">
        <f>SUM(G107:I107)</f>
        <v>30607.82</v>
      </c>
    </row>
    <row r="108" spans="2:11" s="9" customFormat="1" ht="24" customHeight="1">
      <c r="B108" s="9" t="str">
        <f>+B98</f>
        <v xml:space="preserve">   As at December 31, 2020</v>
      </c>
      <c r="C108" s="141"/>
      <c r="F108" s="71"/>
      <c r="G108" s="71">
        <f>SUM(G104:G107)</f>
        <v>12567534.690000001</v>
      </c>
      <c r="H108" s="72"/>
      <c r="I108" s="95">
        <f>SUM(I104:I107)</f>
        <v>0</v>
      </c>
      <c r="J108" s="75"/>
      <c r="K108" s="91">
        <f>SUM(K104:K107)</f>
        <v>12567534.690000001</v>
      </c>
    </row>
    <row r="109" spans="2:11" s="9" customFormat="1" ht="24" customHeight="1">
      <c r="B109" s="9" t="s">
        <v>1520</v>
      </c>
      <c r="C109" s="141"/>
      <c r="F109" s="141"/>
      <c r="G109" s="194">
        <v>813563.85</v>
      </c>
      <c r="H109" s="194"/>
      <c r="I109" s="194">
        <v>0</v>
      </c>
      <c r="J109" s="72"/>
      <c r="K109" s="95">
        <f>SUM(D109:I109)</f>
        <v>813563.85</v>
      </c>
    </row>
    <row r="110" spans="2:11" s="9" customFormat="1" ht="24" customHeight="1">
      <c r="B110" s="9" t="str">
        <f>+B106</f>
        <v xml:space="preserve">    Write off</v>
      </c>
      <c r="C110" s="141"/>
      <c r="G110" s="194">
        <v>0</v>
      </c>
      <c r="H110" s="194"/>
      <c r="I110" s="194">
        <v>0</v>
      </c>
      <c r="K110" s="95">
        <f>SUM(D110:I110)</f>
        <v>0</v>
      </c>
    </row>
    <row r="111" spans="2:11" s="9" customFormat="1" ht="24" customHeight="1">
      <c r="B111" s="9" t="str">
        <f>+B107</f>
        <v xml:space="preserve">    Transferred in (out)</v>
      </c>
      <c r="C111" s="141"/>
      <c r="F111" s="141"/>
      <c r="G111" s="85">
        <v>0</v>
      </c>
      <c r="H111" s="194"/>
      <c r="I111" s="85">
        <v>0</v>
      </c>
      <c r="J111" s="72"/>
      <c r="K111" s="85">
        <f>SUM(D111:I111)</f>
        <v>0</v>
      </c>
    </row>
    <row r="112" spans="2:11" s="9" customFormat="1" ht="24" customHeight="1">
      <c r="B112" s="9" t="str">
        <f>+B102</f>
        <v xml:space="preserve">   As at June 30, 2021</v>
      </c>
      <c r="F112" s="71"/>
      <c r="G112" s="160">
        <f>SUM(G108:G111)</f>
        <v>13381098.540000001</v>
      </c>
      <c r="H112" s="141"/>
      <c r="I112" s="160">
        <f>SUM(I108:I111)</f>
        <v>0</v>
      </c>
      <c r="J112" s="71"/>
      <c r="K112" s="160">
        <f>SUM(K108:K111)</f>
        <v>13381098.540000001</v>
      </c>
    </row>
    <row r="113" spans="1:11" s="9" customFormat="1" ht="24" customHeight="1">
      <c r="B113" s="9" t="s">
        <v>257</v>
      </c>
      <c r="F113" s="71"/>
      <c r="G113" s="75"/>
      <c r="H113" s="141"/>
      <c r="I113" s="141"/>
      <c r="J113" s="71"/>
      <c r="K113" s="75"/>
    </row>
    <row r="114" spans="1:11" s="9" customFormat="1" ht="24" customHeight="1" thickBot="1">
      <c r="B114" s="9" t="str">
        <f>+B112</f>
        <v xml:space="preserve">   As at June 30, 2021</v>
      </c>
      <c r="F114" s="71"/>
      <c r="G114" s="163">
        <f>+G102-G112</f>
        <v>4834879.9999999981</v>
      </c>
      <c r="H114" s="141"/>
      <c r="I114" s="163">
        <f>+I102-I112</f>
        <v>0</v>
      </c>
      <c r="J114" s="71"/>
      <c r="K114" s="163">
        <f>+K102-K112</f>
        <v>4834879.9999999981</v>
      </c>
    </row>
    <row r="115" spans="1:11" s="9" customFormat="1" ht="24" customHeight="1" thickTop="1" thickBot="1">
      <c r="B115" s="9" t="str">
        <f>+B108</f>
        <v xml:space="preserve">   As at December 31, 2020</v>
      </c>
      <c r="F115" s="71"/>
      <c r="G115" s="164">
        <f>+G98-G108</f>
        <v>4908443.8499999978</v>
      </c>
      <c r="H115" s="141"/>
      <c r="I115" s="164">
        <f>+I98-I108</f>
        <v>0</v>
      </c>
      <c r="J115" s="71"/>
      <c r="K115" s="164">
        <f>+K98-K108</f>
        <v>4908443.8499999978</v>
      </c>
    </row>
    <row r="116" spans="1:11" s="9" customFormat="1" ht="24" customHeight="1" thickTop="1">
      <c r="E116" s="3"/>
      <c r="F116" s="3"/>
      <c r="G116" s="3"/>
      <c r="H116" s="3"/>
      <c r="I116" s="3"/>
      <c r="J116" s="3"/>
      <c r="K116" s="3"/>
    </row>
    <row r="117" spans="1:11" s="9" customFormat="1" ht="24" customHeight="1">
      <c r="B117" s="9" t="s">
        <v>2040</v>
      </c>
      <c r="E117" s="3"/>
      <c r="F117" s="3"/>
      <c r="G117" s="3"/>
      <c r="H117" s="3"/>
      <c r="I117" s="3"/>
      <c r="J117" s="3"/>
      <c r="K117" s="3"/>
    </row>
    <row r="118" spans="1:11" s="9" customFormat="1" ht="24" customHeight="1">
      <c r="B118" s="80" t="s">
        <v>1516</v>
      </c>
      <c r="E118" s="3"/>
      <c r="F118" s="3"/>
      <c r="G118" s="3"/>
      <c r="H118" s="3"/>
      <c r="I118" s="3"/>
      <c r="J118" s="3"/>
      <c r="K118" s="3"/>
    </row>
    <row r="119" spans="1:11" s="9" customFormat="1" ht="24" customHeight="1">
      <c r="B119" s="9" t="s">
        <v>2041</v>
      </c>
      <c r="F119" s="71"/>
      <c r="G119" s="95"/>
      <c r="H119" s="266"/>
      <c r="I119" s="95"/>
      <c r="J119" s="71"/>
      <c r="K119" s="95"/>
    </row>
    <row r="120" spans="1:11" s="9" customFormat="1" ht="24" customHeight="1">
      <c r="B120" s="80" t="s">
        <v>1516</v>
      </c>
      <c r="F120" s="71"/>
      <c r="G120" s="95"/>
      <c r="H120" s="434"/>
      <c r="I120" s="95"/>
      <c r="J120" s="71"/>
      <c r="K120" s="95"/>
    </row>
    <row r="121" spans="1:11" s="9" customFormat="1" ht="24" customHeight="1">
      <c r="F121" s="71"/>
      <c r="G121" s="95"/>
      <c r="H121" s="434"/>
      <c r="I121" s="95"/>
      <c r="J121" s="71"/>
      <c r="K121" s="95"/>
    </row>
    <row r="122" spans="1:11" s="9" customFormat="1" ht="24" customHeight="1">
      <c r="F122" s="71"/>
      <c r="G122" s="95"/>
      <c r="H122" s="434"/>
      <c r="I122" s="95"/>
      <c r="J122" s="71"/>
      <c r="K122" s="95"/>
    </row>
    <row r="123" spans="1:11" s="9" customFormat="1" ht="24" customHeight="1">
      <c r="E123" s="3"/>
      <c r="F123" s="3"/>
      <c r="G123" s="3"/>
      <c r="H123" s="3"/>
      <c r="I123" s="3"/>
      <c r="J123" s="3"/>
      <c r="K123" s="3"/>
    </row>
    <row r="124" spans="1:11" s="9" customFormat="1" ht="24" customHeight="1">
      <c r="A124" s="545" t="s">
        <v>584</v>
      </c>
      <c r="B124" s="545"/>
      <c r="C124" s="545"/>
      <c r="D124" s="545"/>
      <c r="E124" s="545"/>
      <c r="F124" s="545"/>
      <c r="G124" s="545"/>
      <c r="H124" s="545"/>
      <c r="I124" s="545"/>
      <c r="J124" s="545"/>
      <c r="K124" s="545"/>
    </row>
    <row r="125" spans="1:11" s="9" customFormat="1" ht="24" customHeight="1">
      <c r="A125" s="141"/>
      <c r="B125" s="141"/>
      <c r="C125" s="141" t="str">
        <f>+C85</f>
        <v xml:space="preserve">                              (                                                                                                               )           </v>
      </c>
      <c r="D125" s="141"/>
      <c r="E125" s="141"/>
      <c r="F125" s="141"/>
      <c r="G125" s="141"/>
      <c r="H125" s="141"/>
      <c r="I125" s="141"/>
      <c r="J125" s="141"/>
      <c r="K125" s="141"/>
    </row>
    <row r="126" spans="1:11" s="9" customFormat="1" ht="25.5" customHeight="1">
      <c r="A126" s="545" t="s">
        <v>696</v>
      </c>
      <c r="B126" s="545"/>
      <c r="C126" s="545"/>
      <c r="D126" s="545"/>
      <c r="E126" s="545"/>
      <c r="F126" s="545"/>
      <c r="G126" s="545"/>
      <c r="H126" s="545"/>
      <c r="I126" s="545"/>
      <c r="J126" s="545"/>
      <c r="K126" s="545"/>
    </row>
    <row r="127" spans="1:11" s="9" customFormat="1" ht="25.5" customHeight="1">
      <c r="E127" s="3"/>
      <c r="F127" s="3"/>
      <c r="G127" s="3"/>
      <c r="H127" s="3"/>
      <c r="I127" s="3"/>
      <c r="J127" s="3"/>
      <c r="K127" s="3"/>
    </row>
    <row r="128" spans="1:11" s="9" customFormat="1" ht="25.5" customHeight="1">
      <c r="E128" s="214"/>
      <c r="F128" s="214"/>
      <c r="G128" s="544" t="s">
        <v>129</v>
      </c>
      <c r="H128" s="544"/>
      <c r="I128" s="544"/>
      <c r="J128" s="215"/>
      <c r="K128" s="145" t="s">
        <v>255</v>
      </c>
    </row>
    <row r="129" spans="1:11" s="9" customFormat="1" ht="25.5" customHeight="1">
      <c r="E129" s="313"/>
      <c r="F129" s="313"/>
      <c r="G129" s="310" t="s">
        <v>260</v>
      </c>
      <c r="H129" s="143"/>
      <c r="I129" s="143" t="s">
        <v>580</v>
      </c>
      <c r="J129" s="143"/>
      <c r="K129" s="143" t="str">
        <f>+K91</f>
        <v>Total</v>
      </c>
    </row>
    <row r="130" spans="1:11" s="9" customFormat="1" ht="25.5" customHeight="1">
      <c r="E130" s="313"/>
      <c r="F130" s="313"/>
      <c r="G130" s="309"/>
      <c r="H130" s="143"/>
      <c r="I130" s="145" t="s">
        <v>579</v>
      </c>
      <c r="J130" s="143"/>
      <c r="K130" s="145"/>
    </row>
    <row r="131" spans="1:11" s="9" customFormat="1" ht="25.5" customHeight="1">
      <c r="B131" s="9" t="s">
        <v>259</v>
      </c>
      <c r="E131" s="318"/>
      <c r="F131" s="318"/>
      <c r="G131" s="3"/>
      <c r="H131" s="3"/>
      <c r="I131" s="3"/>
      <c r="J131" s="3"/>
      <c r="K131" s="3"/>
    </row>
    <row r="132" spans="1:11" s="9" customFormat="1" ht="25.5" customHeight="1">
      <c r="B132" s="9" t="s">
        <v>683</v>
      </c>
      <c r="C132" s="141"/>
      <c r="E132" s="95"/>
      <c r="F132" s="75"/>
      <c r="G132" s="95">
        <v>10225988.43</v>
      </c>
      <c r="H132" s="141"/>
      <c r="I132" s="95">
        <v>3620000</v>
      </c>
      <c r="J132" s="71"/>
      <c r="K132" s="95">
        <f>SUM(D132:I132)</f>
        <v>13845988.43</v>
      </c>
    </row>
    <row r="133" spans="1:11" s="9" customFormat="1" ht="25.5" customHeight="1">
      <c r="B133" s="9" t="s">
        <v>582</v>
      </c>
      <c r="C133" s="141"/>
      <c r="E133" s="95"/>
      <c r="F133" s="162"/>
      <c r="G133" s="95">
        <v>340970</v>
      </c>
      <c r="H133" s="162"/>
      <c r="I133" s="95">
        <v>900000</v>
      </c>
      <c r="J133" s="72"/>
      <c r="K133" s="95">
        <f>SUM(D133:I133)</f>
        <v>1240970</v>
      </c>
    </row>
    <row r="134" spans="1:11" s="9" customFormat="1" ht="25.5" customHeight="1">
      <c r="B134" s="9" t="s">
        <v>639</v>
      </c>
      <c r="C134" s="141"/>
      <c r="E134" s="95"/>
      <c r="F134" s="162"/>
      <c r="G134" s="95">
        <v>0</v>
      </c>
      <c r="H134" s="258"/>
      <c r="I134" s="95">
        <v>0</v>
      </c>
      <c r="J134" s="141"/>
      <c r="K134" s="95">
        <f t="shared" ref="K134" si="1">SUM(D134:I134)</f>
        <v>0</v>
      </c>
    </row>
    <row r="135" spans="1:11" s="9" customFormat="1" ht="25.5" customHeight="1">
      <c r="B135" s="9" t="s">
        <v>877</v>
      </c>
      <c r="C135" s="141"/>
      <c r="E135" s="194"/>
      <c r="F135" s="162"/>
      <c r="G135" s="85">
        <v>4520000</v>
      </c>
      <c r="H135" s="258"/>
      <c r="I135" s="90">
        <v>-4520000</v>
      </c>
      <c r="J135" s="72"/>
      <c r="K135" s="95">
        <f>SUM(E135:I135)</f>
        <v>0</v>
      </c>
    </row>
    <row r="136" spans="1:11" s="9" customFormat="1" ht="25.5" customHeight="1">
      <c r="B136" s="9" t="s">
        <v>1068</v>
      </c>
      <c r="C136" s="141"/>
      <c r="E136" s="95"/>
      <c r="F136" s="75"/>
      <c r="G136" s="195">
        <f>SUM(G132:G135)</f>
        <v>15086958.43</v>
      </c>
      <c r="H136" s="72"/>
      <c r="I136" s="195">
        <f>SUM(I132:I135)</f>
        <v>0</v>
      </c>
      <c r="J136" s="75"/>
      <c r="K136" s="195">
        <f>SUM(K132:K135)</f>
        <v>15086958.43</v>
      </c>
    </row>
    <row r="137" spans="1:11" s="9" customFormat="1" ht="25.5" customHeight="1">
      <c r="B137" s="9" t="s">
        <v>582</v>
      </c>
      <c r="C137" s="141"/>
      <c r="E137" s="95"/>
      <c r="F137" s="162"/>
      <c r="G137" s="95">
        <v>740000</v>
      </c>
      <c r="H137" s="162"/>
      <c r="I137" s="95">
        <v>0</v>
      </c>
      <c r="J137" s="194"/>
      <c r="K137" s="95">
        <f>SUM(D137:I137)</f>
        <v>740000</v>
      </c>
    </row>
    <row r="138" spans="1:11" s="9" customFormat="1" ht="25.5" customHeight="1">
      <c r="A138" s="141"/>
      <c r="B138" s="9" t="s">
        <v>639</v>
      </c>
      <c r="C138" s="141"/>
      <c r="E138" s="95"/>
      <c r="F138" s="162"/>
      <c r="G138" s="95">
        <v>0</v>
      </c>
      <c r="H138" s="141"/>
      <c r="I138" s="95">
        <v>0</v>
      </c>
      <c r="J138" s="141"/>
      <c r="K138" s="95">
        <v>0</v>
      </c>
    </row>
    <row r="139" spans="1:11" s="9" customFormat="1" ht="25.5" customHeight="1">
      <c r="A139" s="141"/>
      <c r="B139" s="9" t="s">
        <v>877</v>
      </c>
      <c r="C139" s="141"/>
      <c r="E139" s="194"/>
      <c r="F139" s="162"/>
      <c r="G139" s="85">
        <v>0</v>
      </c>
      <c r="H139" s="141"/>
      <c r="I139" s="85">
        <v>0</v>
      </c>
      <c r="J139" s="72"/>
      <c r="K139" s="85">
        <f>SUM(D139:I139)</f>
        <v>0</v>
      </c>
    </row>
    <row r="140" spans="1:11" s="9" customFormat="1" ht="25.5" customHeight="1">
      <c r="A140" s="9" t="s">
        <v>581</v>
      </c>
      <c r="B140" s="9" t="s">
        <v>1826</v>
      </c>
      <c r="E140" s="75"/>
      <c r="F140" s="75"/>
      <c r="G140" s="159">
        <f>SUM(G136:G139)</f>
        <v>15826958.43</v>
      </c>
      <c r="H140" s="141"/>
      <c r="I140" s="160">
        <f>SUM(I136:I139)</f>
        <v>0</v>
      </c>
      <c r="J140" s="71"/>
      <c r="K140" s="159">
        <f>SUM(K136:K139)</f>
        <v>15826958.43</v>
      </c>
    </row>
    <row r="141" spans="1:11" s="9" customFormat="1" ht="25.5" customHeight="1">
      <c r="B141" s="9" t="s">
        <v>261</v>
      </c>
      <c r="C141" s="141"/>
      <c r="E141" s="318"/>
      <c r="F141" s="318"/>
      <c r="G141" s="3"/>
      <c r="H141" s="3"/>
      <c r="I141" s="3"/>
      <c r="J141" s="3"/>
      <c r="K141" s="141"/>
    </row>
    <row r="142" spans="1:11" s="9" customFormat="1" ht="25.5" customHeight="1">
      <c r="B142" s="9" t="s">
        <v>683</v>
      </c>
      <c r="C142" s="141"/>
      <c r="E142" s="95"/>
      <c r="F142" s="75"/>
      <c r="G142" s="95">
        <v>9818611.1500000004</v>
      </c>
      <c r="H142" s="141"/>
      <c r="I142" s="95">
        <v>0</v>
      </c>
      <c r="J142" s="71"/>
      <c r="K142" s="95">
        <f>SUM(D142:I142)</f>
        <v>9818611.1500000004</v>
      </c>
    </row>
    <row r="143" spans="1:11" s="9" customFormat="1" ht="25.5" customHeight="1">
      <c r="B143" s="9" t="s">
        <v>638</v>
      </c>
      <c r="C143" s="141"/>
      <c r="E143" s="95"/>
      <c r="F143" s="194"/>
      <c r="G143" s="95">
        <v>835168.24</v>
      </c>
      <c r="H143" s="141">
        <v>0</v>
      </c>
      <c r="I143" s="95">
        <v>0</v>
      </c>
      <c r="J143" s="72"/>
      <c r="K143" s="95">
        <f>SUM(D143:I143)</f>
        <v>835168.24</v>
      </c>
    </row>
    <row r="144" spans="1:11" s="9" customFormat="1" ht="25.5" customHeight="1">
      <c r="B144" s="9" t="s">
        <v>639</v>
      </c>
      <c r="C144" s="141"/>
      <c r="E144" s="95"/>
      <c r="F144" s="162"/>
      <c r="G144" s="95">
        <v>0</v>
      </c>
      <c r="H144" s="141"/>
      <c r="I144" s="95">
        <v>0</v>
      </c>
      <c r="J144" s="141"/>
      <c r="K144" s="95">
        <f>SUM(D144:I144)</f>
        <v>0</v>
      </c>
    </row>
    <row r="145" spans="1:11" s="9" customFormat="1" ht="25.5" customHeight="1">
      <c r="B145" s="9" t="s">
        <v>877</v>
      </c>
      <c r="C145" s="141"/>
      <c r="E145" s="95"/>
      <c r="F145" s="162"/>
      <c r="G145" s="161">
        <v>0</v>
      </c>
      <c r="H145" s="141"/>
      <c r="I145" s="161">
        <v>0</v>
      </c>
      <c r="J145" s="72"/>
      <c r="K145" s="161">
        <f>SUM(D145:I145)</f>
        <v>0</v>
      </c>
    </row>
    <row r="146" spans="1:11" s="9" customFormat="1" ht="25.5" customHeight="1">
      <c r="B146" s="9" t="s">
        <v>1068</v>
      </c>
      <c r="C146" s="141"/>
      <c r="E146" s="95"/>
      <c r="F146" s="75"/>
      <c r="G146" s="95">
        <f>SUM(G142:G145)</f>
        <v>10653779.390000001</v>
      </c>
      <c r="H146" s="72"/>
      <c r="I146" s="95">
        <f>SUM(I142:I145)</f>
        <v>0</v>
      </c>
      <c r="J146" s="75"/>
      <c r="K146" s="95">
        <f>SUM(K142:K145)</f>
        <v>10653779.390000001</v>
      </c>
    </row>
    <row r="147" spans="1:11" s="9" customFormat="1" ht="25.5" customHeight="1">
      <c r="B147" s="9" t="s">
        <v>1520</v>
      </c>
      <c r="C147" s="141"/>
      <c r="E147" s="95"/>
      <c r="F147" s="95"/>
      <c r="G147" s="95">
        <v>604590.82999999996</v>
      </c>
      <c r="H147" s="95"/>
      <c r="I147" s="95">
        <v>0</v>
      </c>
      <c r="J147" s="95"/>
      <c r="K147" s="95">
        <f>SUM(D147:I147)</f>
        <v>604590.82999999996</v>
      </c>
    </row>
    <row r="148" spans="1:11" s="9" customFormat="1" ht="25.5" customHeight="1">
      <c r="B148" s="9" t="s">
        <v>639</v>
      </c>
      <c r="C148" s="141"/>
      <c r="E148" s="95"/>
      <c r="F148" s="95"/>
      <c r="G148" s="95">
        <v>0</v>
      </c>
      <c r="H148" s="95"/>
      <c r="I148" s="95">
        <v>0</v>
      </c>
      <c r="J148" s="95"/>
      <c r="K148" s="95">
        <v>0</v>
      </c>
    </row>
    <row r="149" spans="1:11" s="9" customFormat="1" ht="25.5" customHeight="1">
      <c r="B149" s="9" t="s">
        <v>877</v>
      </c>
      <c r="C149" s="141"/>
      <c r="E149" s="95"/>
      <c r="F149" s="95"/>
      <c r="G149" s="95">
        <v>0</v>
      </c>
      <c r="H149" s="95"/>
      <c r="I149" s="161">
        <v>0</v>
      </c>
      <c r="J149" s="95"/>
      <c r="K149" s="161">
        <v>0</v>
      </c>
    </row>
    <row r="150" spans="1:11" s="9" customFormat="1" ht="25.5" customHeight="1">
      <c r="B150" s="9" t="str">
        <f>+B140</f>
        <v xml:space="preserve">   As at  June 30, 2021</v>
      </c>
      <c r="E150" s="75"/>
      <c r="F150" s="95"/>
      <c r="G150" s="159">
        <f>SUM(G146:G149)</f>
        <v>11258370.220000001</v>
      </c>
      <c r="H150" s="95"/>
      <c r="I150" s="161">
        <f>SUM(I146:I149)</f>
        <v>0</v>
      </c>
      <c r="J150" s="95"/>
      <c r="K150" s="159">
        <f>SUM(K146:K149)</f>
        <v>11258370.220000001</v>
      </c>
    </row>
    <row r="151" spans="1:11" s="9" customFormat="1" ht="25.5" customHeight="1">
      <c r="B151" s="9" t="s">
        <v>257</v>
      </c>
      <c r="E151" s="95"/>
      <c r="F151" s="95"/>
      <c r="G151" s="95"/>
      <c r="H151" s="95"/>
      <c r="I151" s="95"/>
      <c r="J151" s="95"/>
      <c r="K151" s="95"/>
    </row>
    <row r="152" spans="1:11" s="9" customFormat="1" ht="25.5" customHeight="1">
      <c r="B152" s="9" t="str">
        <f>+B150</f>
        <v xml:space="preserve">   As at  June 30, 2021</v>
      </c>
      <c r="E152" s="95"/>
      <c r="F152" s="95"/>
      <c r="G152" s="161">
        <f>+G140-G150</f>
        <v>4568588.209999999</v>
      </c>
      <c r="H152" s="95"/>
      <c r="I152" s="95">
        <f>+I140-I150</f>
        <v>0</v>
      </c>
      <c r="J152" s="95"/>
      <c r="K152" s="95">
        <f>+K140-K150</f>
        <v>4568588.209999999</v>
      </c>
    </row>
    <row r="153" spans="1:11" s="9" customFormat="1" ht="25.5" customHeight="1" thickBot="1">
      <c r="B153" s="9" t="str">
        <f>+B146</f>
        <v xml:space="preserve">   As at December 31, 2020</v>
      </c>
      <c r="E153" s="95"/>
      <c r="F153" s="95"/>
      <c r="G153" s="165">
        <f>+G136-G146</f>
        <v>4433179.0399999991</v>
      </c>
      <c r="H153" s="95"/>
      <c r="I153" s="165">
        <f>+I136-I146</f>
        <v>0</v>
      </c>
      <c r="J153" s="95"/>
      <c r="K153" s="165">
        <f>+K136-K146</f>
        <v>4433179.0399999991</v>
      </c>
    </row>
    <row r="154" spans="1:11" s="9" customFormat="1" ht="25.5" customHeight="1" thickTop="1">
      <c r="E154" s="75"/>
      <c r="F154" s="71"/>
      <c r="G154" s="141"/>
      <c r="H154" s="141"/>
      <c r="I154" s="75"/>
      <c r="J154" s="71"/>
      <c r="K154" s="75"/>
    </row>
    <row r="155" spans="1:11" s="9" customFormat="1" ht="25.5" customHeight="1">
      <c r="B155" s="9" t="s">
        <v>1967</v>
      </c>
      <c r="E155" s="3"/>
      <c r="F155" s="3"/>
      <c r="G155" s="3"/>
      <c r="H155" s="3"/>
      <c r="I155" s="3"/>
      <c r="J155" s="3"/>
      <c r="K155" s="3"/>
    </row>
    <row r="156" spans="1:11" s="9" customFormat="1" ht="25.5" customHeight="1">
      <c r="B156" s="80" t="s">
        <v>1516</v>
      </c>
      <c r="E156" s="3"/>
      <c r="F156" s="3"/>
      <c r="G156" s="3"/>
      <c r="H156" s="3"/>
      <c r="I156" s="3"/>
      <c r="J156" s="3"/>
      <c r="K156" s="3"/>
    </row>
    <row r="157" spans="1:11" s="9" customFormat="1" ht="25.5" customHeight="1">
      <c r="B157" s="9" t="s">
        <v>1968</v>
      </c>
      <c r="E157" s="3"/>
      <c r="F157" s="3"/>
      <c r="G157" s="3"/>
      <c r="H157" s="3"/>
      <c r="I157" s="3"/>
      <c r="J157" s="3"/>
      <c r="K157" s="3"/>
    </row>
    <row r="158" spans="1:11" s="9" customFormat="1" ht="25.5" customHeight="1">
      <c r="B158" s="80" t="s">
        <v>1516</v>
      </c>
      <c r="E158" s="3"/>
      <c r="F158" s="3"/>
      <c r="G158" s="3"/>
      <c r="H158" s="3"/>
      <c r="I158" s="3"/>
      <c r="J158" s="3"/>
      <c r="K158" s="3"/>
    </row>
    <row r="159" spans="1:11" s="9" customFormat="1" ht="25.5" customHeight="1">
      <c r="A159" s="80"/>
      <c r="E159" s="3"/>
      <c r="F159" s="3"/>
      <c r="G159" s="3"/>
      <c r="H159" s="3"/>
      <c r="I159" s="3"/>
      <c r="J159" s="3"/>
      <c r="K159" s="3"/>
    </row>
    <row r="160" spans="1:11" s="9" customFormat="1" ht="25.5" customHeight="1">
      <c r="E160" s="3"/>
      <c r="F160" s="3"/>
      <c r="G160" s="3"/>
      <c r="H160" s="3"/>
      <c r="I160" s="3"/>
      <c r="J160" s="3"/>
      <c r="K160" s="3"/>
    </row>
    <row r="161" spans="1:11" s="9" customFormat="1" ht="25.5" customHeight="1">
      <c r="A161" s="545" t="s">
        <v>584</v>
      </c>
      <c r="B161" s="545"/>
      <c r="C161" s="545"/>
      <c r="D161" s="545"/>
      <c r="E161" s="545"/>
      <c r="F161" s="545"/>
      <c r="G161" s="545"/>
      <c r="H161" s="545"/>
      <c r="I161" s="545"/>
      <c r="J161" s="545"/>
      <c r="K161" s="545"/>
    </row>
    <row r="162" spans="1:11" s="9" customFormat="1" ht="25.5" customHeight="1">
      <c r="A162" s="141"/>
      <c r="B162" s="141"/>
      <c r="C162" s="141" t="str">
        <f>+C125</f>
        <v xml:space="preserve">                              (                                                                                                               )           </v>
      </c>
      <c r="D162" s="141"/>
      <c r="E162" s="141"/>
      <c r="F162" s="141"/>
      <c r="G162" s="141"/>
      <c r="H162" s="141"/>
      <c r="I162" s="141"/>
      <c r="J162" s="141"/>
      <c r="K162" s="141"/>
    </row>
  </sheetData>
  <sheetProtection formatCells="0" formatColumns="0" formatRows="0" insertColumns="0" insertRows="0" insertHyperlinks="0" deleteColumns="0" deleteRows="0" sort="0" autoFilter="0" pivotTables="0"/>
  <mergeCells count="12">
    <mergeCell ref="A161:K161"/>
    <mergeCell ref="A124:K124"/>
    <mergeCell ref="G90:I90"/>
    <mergeCell ref="A1:K1"/>
    <mergeCell ref="G16:J16"/>
    <mergeCell ref="A43:K43"/>
    <mergeCell ref="A45:K45"/>
    <mergeCell ref="A84:K84"/>
    <mergeCell ref="A86:K86"/>
    <mergeCell ref="G52:J52"/>
    <mergeCell ref="A126:K126"/>
    <mergeCell ref="G128:I128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3" manualBreakCount="3">
    <brk id="44" max="10" man="1"/>
    <brk id="85" max="10" man="1"/>
    <brk id="125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35"/>
  <sheetViews>
    <sheetView showRuler="0" zoomScale="90" zoomScaleNormal="90" zoomScaleSheetLayoutView="90" workbookViewId="0">
      <selection sqref="A1:X1"/>
    </sheetView>
  </sheetViews>
  <sheetFormatPr defaultRowHeight="24.95" customHeight="1"/>
  <cols>
    <col min="1" max="1" width="1.5" style="2" customWidth="1"/>
    <col min="2" max="2" width="7.75" style="2" customWidth="1"/>
    <col min="3" max="3" width="13.125" style="2" customWidth="1"/>
    <col min="4" max="4" width="2.125" style="2" customWidth="1"/>
    <col min="5" max="5" width="7" style="2" hidden="1" customWidth="1"/>
    <col min="6" max="6" width="13.125" style="2" customWidth="1"/>
    <col min="7" max="7" width="0.875" style="2" customWidth="1"/>
    <col min="8" max="8" width="12.25" style="2" customWidth="1"/>
    <col min="9" max="9" width="0.875" style="2" customWidth="1"/>
    <col min="10" max="10" width="15.75" style="2" customWidth="1"/>
    <col min="11" max="11" width="0.875" style="2" customWidth="1"/>
    <col min="12" max="12" width="12.125" style="2" customWidth="1"/>
    <col min="13" max="13" width="0.875" style="2" customWidth="1"/>
    <col min="14" max="14" width="15.125" style="2" customWidth="1"/>
    <col min="15" max="15" width="0.875" style="2" customWidth="1"/>
    <col min="16" max="16" width="13.625" style="2" customWidth="1"/>
    <col min="17" max="17" width="0.875" style="2" customWidth="1"/>
    <col min="18" max="18" width="13.625" style="2" customWidth="1"/>
    <col min="19" max="19" width="0.875" style="2" customWidth="1"/>
    <col min="20" max="20" width="12.625" style="2" customWidth="1"/>
    <col min="21" max="21" width="0.875" style="2" customWidth="1"/>
    <col min="22" max="22" width="13" style="2" customWidth="1"/>
    <col min="23" max="23" width="0.875" style="2" customWidth="1"/>
    <col min="24" max="24" width="13.625" style="2" customWidth="1"/>
    <col min="25" max="25" width="1.125" style="2" customWidth="1"/>
    <col min="26" max="26" width="9" style="2"/>
  </cols>
  <sheetData>
    <row r="1" spans="1:24" ht="23.1" customHeight="1">
      <c r="A1" s="545" t="s">
        <v>502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</row>
    <row r="2" spans="1:24" ht="20.100000000000001" customHeight="1"/>
    <row r="3" spans="1:24" ht="23.1" customHeight="1">
      <c r="B3" s="1"/>
      <c r="C3" s="1"/>
      <c r="D3" s="1"/>
      <c r="F3" s="185"/>
      <c r="G3" s="185"/>
      <c r="H3" s="185"/>
      <c r="I3" s="185"/>
      <c r="J3" s="185"/>
      <c r="K3" s="185"/>
      <c r="L3" s="185"/>
      <c r="M3" s="185"/>
      <c r="N3" s="185" t="s">
        <v>129</v>
      </c>
      <c r="O3" s="185"/>
      <c r="P3" s="185"/>
      <c r="Q3" s="185"/>
      <c r="R3" s="185"/>
      <c r="S3" s="185"/>
      <c r="T3" s="185"/>
      <c r="U3" s="185"/>
      <c r="V3" s="185"/>
      <c r="W3" s="153"/>
      <c r="X3" s="185" t="s">
        <v>258</v>
      </c>
    </row>
    <row r="4" spans="1:24" ht="23.1" customHeight="1">
      <c r="B4" s="1"/>
      <c r="C4" s="1"/>
      <c r="D4" s="1"/>
      <c r="F4" s="189" t="s">
        <v>562</v>
      </c>
      <c r="G4" s="67"/>
      <c r="H4" s="126" t="s">
        <v>564</v>
      </c>
      <c r="I4" s="67"/>
      <c r="J4" s="126" t="s">
        <v>876</v>
      </c>
      <c r="K4" s="67"/>
      <c r="L4" s="126" t="s">
        <v>374</v>
      </c>
      <c r="M4" s="67"/>
      <c r="N4" s="190" t="s">
        <v>567</v>
      </c>
      <c r="O4" s="67"/>
      <c r="P4" s="126" t="s">
        <v>40</v>
      </c>
      <c r="Q4" s="67"/>
      <c r="R4" s="126" t="s">
        <v>568</v>
      </c>
      <c r="S4" s="67"/>
      <c r="T4" s="126" t="s">
        <v>570</v>
      </c>
      <c r="U4" s="67"/>
      <c r="V4" s="126" t="s">
        <v>578</v>
      </c>
      <c r="W4" s="126"/>
      <c r="X4" s="190" t="s">
        <v>134</v>
      </c>
    </row>
    <row r="5" spans="1:24" ht="23.1" customHeight="1">
      <c r="B5" s="1"/>
      <c r="C5" s="1"/>
      <c r="D5" s="1"/>
      <c r="F5" s="191" t="s">
        <v>563</v>
      </c>
      <c r="G5" s="67"/>
      <c r="H5" s="192" t="s">
        <v>565</v>
      </c>
      <c r="I5" s="67"/>
      <c r="J5" s="192"/>
      <c r="K5" s="67"/>
      <c r="L5" s="192"/>
      <c r="M5" s="67"/>
      <c r="N5" s="193"/>
      <c r="O5" s="67"/>
      <c r="P5" s="192"/>
      <c r="Q5" s="67"/>
      <c r="R5" s="192" t="s">
        <v>569</v>
      </c>
      <c r="S5" s="67"/>
      <c r="T5" s="192"/>
      <c r="U5" s="67"/>
      <c r="V5" s="192" t="s">
        <v>579</v>
      </c>
      <c r="W5" s="126"/>
      <c r="X5" s="193"/>
    </row>
    <row r="6" spans="1:24" ht="23.1" customHeight="1">
      <c r="B6" s="153" t="s">
        <v>571</v>
      </c>
      <c r="C6" s="153"/>
      <c r="D6" s="1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</row>
    <row r="7" spans="1:24" ht="23.1" customHeight="1">
      <c r="B7" s="153" t="s">
        <v>682</v>
      </c>
      <c r="C7" s="153"/>
      <c r="D7" s="1"/>
      <c r="F7" s="71">
        <v>33917068.549999997</v>
      </c>
      <c r="G7" s="71"/>
      <c r="H7" s="72">
        <v>10345725</v>
      </c>
      <c r="I7" s="72"/>
      <c r="J7" s="72">
        <v>51673828.090000004</v>
      </c>
      <c r="K7" s="71"/>
      <c r="L7" s="72">
        <v>1431099.45</v>
      </c>
      <c r="M7" s="71"/>
      <c r="N7" s="62">
        <v>25682623.940000001</v>
      </c>
      <c r="O7" s="71"/>
      <c r="P7" s="72">
        <v>134208383.83</v>
      </c>
      <c r="Q7" s="72"/>
      <c r="R7" s="72">
        <v>27546711.940000001</v>
      </c>
      <c r="S7" s="71"/>
      <c r="T7" s="72">
        <v>24779661.98</v>
      </c>
      <c r="U7" s="71"/>
      <c r="V7" s="72">
        <v>3976727.9</v>
      </c>
      <c r="W7" s="71"/>
      <c r="X7" s="62">
        <f>SUM(F7:V7)</f>
        <v>313561830.68000001</v>
      </c>
    </row>
    <row r="8" spans="1:24" ht="23.1" customHeight="1">
      <c r="B8" s="153" t="s">
        <v>572</v>
      </c>
      <c r="C8" s="153"/>
      <c r="D8" s="1"/>
      <c r="F8" s="72">
        <v>0</v>
      </c>
      <c r="G8" s="71"/>
      <c r="H8" s="72">
        <v>0</v>
      </c>
      <c r="I8" s="72"/>
      <c r="J8" s="72">
        <v>2320000</v>
      </c>
      <c r="K8" s="71"/>
      <c r="L8" s="72">
        <v>0</v>
      </c>
      <c r="M8" s="71"/>
      <c r="N8" s="72">
        <v>1148484.01</v>
      </c>
      <c r="O8" s="71"/>
      <c r="P8" s="72">
        <v>0</v>
      </c>
      <c r="Q8" s="72"/>
      <c r="R8" s="72">
        <v>1568034.15</v>
      </c>
      <c r="S8" s="71"/>
      <c r="T8" s="72">
        <v>295000</v>
      </c>
      <c r="U8" s="71"/>
      <c r="V8" s="72">
        <v>6468067.0999999996</v>
      </c>
      <c r="W8" s="71"/>
      <c r="X8" s="62">
        <f>SUM(F8:V8)</f>
        <v>11799585.26</v>
      </c>
    </row>
    <row r="9" spans="1:24" ht="23.1" customHeight="1">
      <c r="B9" s="153" t="s">
        <v>573</v>
      </c>
      <c r="C9" s="153"/>
      <c r="D9" s="1"/>
      <c r="F9" s="72">
        <v>0</v>
      </c>
      <c r="G9" s="71"/>
      <c r="H9" s="72">
        <v>0</v>
      </c>
      <c r="I9" s="72"/>
      <c r="J9" s="72">
        <v>0</v>
      </c>
      <c r="K9" s="71"/>
      <c r="L9" s="72">
        <v>0</v>
      </c>
      <c r="M9" s="71"/>
      <c r="N9" s="62">
        <v>-20700</v>
      </c>
      <c r="O9" s="71"/>
      <c r="P9" s="62">
        <v>-10027115.890000001</v>
      </c>
      <c r="Q9" s="72"/>
      <c r="R9" s="62">
        <v>-1341624.3200000001</v>
      </c>
      <c r="S9" s="71"/>
      <c r="T9" s="62">
        <v>-2110489.66</v>
      </c>
      <c r="U9" s="71"/>
      <c r="V9" s="72">
        <v>0</v>
      </c>
      <c r="W9" s="71"/>
      <c r="X9" s="62">
        <f>SUM(F9:V9)</f>
        <v>-13499929.870000001</v>
      </c>
    </row>
    <row r="10" spans="1:24" ht="23.1" customHeight="1">
      <c r="B10" s="153" t="s">
        <v>875</v>
      </c>
      <c r="C10" s="153"/>
      <c r="D10" s="1"/>
      <c r="F10" s="85">
        <v>0</v>
      </c>
      <c r="G10" s="71"/>
      <c r="H10" s="85">
        <v>0</v>
      </c>
      <c r="I10" s="71"/>
      <c r="J10" s="85">
        <v>10444795</v>
      </c>
      <c r="K10" s="71"/>
      <c r="L10" s="85">
        <v>0</v>
      </c>
      <c r="M10" s="71"/>
      <c r="N10" s="85">
        <v>0</v>
      </c>
      <c r="O10" s="71"/>
      <c r="P10" s="90">
        <v>-16907200</v>
      </c>
      <c r="Q10" s="71"/>
      <c r="R10" s="85">
        <v>0</v>
      </c>
      <c r="S10" s="71"/>
      <c r="T10" s="85">
        <v>0</v>
      </c>
      <c r="U10" s="71"/>
      <c r="V10" s="90">
        <v>-10444795</v>
      </c>
      <c r="W10" s="72"/>
      <c r="X10" s="90">
        <f>SUM(F10:V10)</f>
        <v>-16907200</v>
      </c>
    </row>
    <row r="11" spans="1:24" ht="23.1" customHeight="1">
      <c r="B11" s="153" t="s">
        <v>1065</v>
      </c>
      <c r="C11" s="153"/>
      <c r="D11" s="1"/>
      <c r="F11" s="71">
        <f>SUM(F7:F10)</f>
        <v>33917068.549999997</v>
      </c>
      <c r="G11" s="71"/>
      <c r="H11" s="71">
        <f>SUM(H7:H10)</f>
        <v>10345725</v>
      </c>
      <c r="I11" s="72"/>
      <c r="J11" s="71">
        <f>SUM(J7:J10)</f>
        <v>64438623.090000004</v>
      </c>
      <c r="K11" s="71"/>
      <c r="L11" s="71">
        <f>SUM(L7:L10)</f>
        <v>1431099.45</v>
      </c>
      <c r="M11" s="71"/>
      <c r="N11" s="71">
        <f>SUM(N7:N10)</f>
        <v>26810407.950000003</v>
      </c>
      <c r="O11" s="71"/>
      <c r="P11" s="71">
        <f>SUM(P7:P10)</f>
        <v>107274067.94</v>
      </c>
      <c r="Q11" s="72"/>
      <c r="R11" s="71">
        <f>SUM(R7:R10)</f>
        <v>27773121.77</v>
      </c>
      <c r="S11" s="71"/>
      <c r="T11" s="71">
        <f>SUM(T7:T10)</f>
        <v>22964172.32</v>
      </c>
      <c r="U11" s="71"/>
      <c r="V11" s="82">
        <f>SUM(V7:V10)</f>
        <v>0</v>
      </c>
      <c r="W11" s="71"/>
      <c r="X11" s="62">
        <f>SUM(X7:X10)</f>
        <v>294954286.06999999</v>
      </c>
    </row>
    <row r="12" spans="1:24" ht="23.1" customHeight="1">
      <c r="B12" s="153" t="str">
        <f>+B8</f>
        <v xml:space="preserve">     Acquisition </v>
      </c>
      <c r="C12" s="153"/>
      <c r="D12" s="1"/>
      <c r="F12" s="72">
        <v>0</v>
      </c>
      <c r="G12" s="71"/>
      <c r="H12" s="72">
        <v>0</v>
      </c>
      <c r="I12" s="72"/>
      <c r="J12" s="72">
        <v>0</v>
      </c>
      <c r="K12" s="71"/>
      <c r="L12" s="72">
        <v>0</v>
      </c>
      <c r="M12" s="71"/>
      <c r="N12" s="72">
        <v>1047753.41</v>
      </c>
      <c r="O12" s="71"/>
      <c r="P12" s="72">
        <v>0</v>
      </c>
      <c r="Q12" s="72"/>
      <c r="R12" s="72">
        <v>2526667.2000000002</v>
      </c>
      <c r="S12" s="71"/>
      <c r="T12" s="72">
        <v>0</v>
      </c>
      <c r="U12" s="71"/>
      <c r="V12" s="72">
        <v>228158</v>
      </c>
      <c r="W12" s="71"/>
      <c r="X12" s="194">
        <f>+F12+H12+L12+J12+N12+P12+R12+V12+T12</f>
        <v>3802578.6100000003</v>
      </c>
    </row>
    <row r="13" spans="1:24" ht="23.1" customHeight="1">
      <c r="B13" s="153" t="str">
        <f>+B9</f>
        <v xml:space="preserve">     Disposal</v>
      </c>
      <c r="C13" s="153"/>
      <c r="D13" s="1"/>
      <c r="F13" s="72">
        <v>0</v>
      </c>
      <c r="G13" s="71"/>
      <c r="H13" s="72">
        <v>0</v>
      </c>
      <c r="I13" s="72"/>
      <c r="J13" s="72">
        <v>0</v>
      </c>
      <c r="K13" s="71"/>
      <c r="L13" s="72">
        <v>0</v>
      </c>
      <c r="M13" s="71"/>
      <c r="N13" s="62">
        <v>-633723.36</v>
      </c>
      <c r="O13" s="71"/>
      <c r="P13" s="72">
        <v>0</v>
      </c>
      <c r="Q13" s="72"/>
      <c r="R13" s="62">
        <v>-654018.93999999994</v>
      </c>
      <c r="S13" s="71"/>
      <c r="T13" s="62">
        <v>-1523411.42</v>
      </c>
      <c r="U13" s="71"/>
      <c r="V13" s="72">
        <v>0</v>
      </c>
      <c r="W13" s="71"/>
      <c r="X13" s="62">
        <f>+F13+H13+L13+J13+N13+P13+R13+V13+T13</f>
        <v>-2811153.7199999997</v>
      </c>
    </row>
    <row r="14" spans="1:24" ht="23.1" customHeight="1">
      <c r="B14" s="153" t="str">
        <f>+B10</f>
        <v xml:space="preserve">     Transferred in (out)</v>
      </c>
      <c r="C14" s="153"/>
      <c r="D14" s="1"/>
      <c r="F14" s="72">
        <v>0</v>
      </c>
      <c r="G14" s="71"/>
      <c r="H14" s="72">
        <v>0</v>
      </c>
      <c r="I14" s="71"/>
      <c r="J14" s="72">
        <v>228158</v>
      </c>
      <c r="K14" s="71"/>
      <c r="L14" s="72">
        <v>0</v>
      </c>
      <c r="M14" s="71"/>
      <c r="N14" s="72">
        <v>0</v>
      </c>
      <c r="O14" s="71"/>
      <c r="P14" s="72">
        <v>0</v>
      </c>
      <c r="Q14" s="71"/>
      <c r="R14" s="72">
        <v>0</v>
      </c>
      <c r="S14" s="71"/>
      <c r="T14" s="72">
        <v>0</v>
      </c>
      <c r="U14" s="71"/>
      <c r="V14" s="62">
        <v>-228158</v>
      </c>
      <c r="W14" s="71"/>
      <c r="X14" s="194">
        <f>+F14+H14+L14+J14+N14+P14+R14+V14+T14</f>
        <v>0</v>
      </c>
    </row>
    <row r="15" spans="1:24" ht="23.1" customHeight="1">
      <c r="B15" s="153" t="s">
        <v>1822</v>
      </c>
      <c r="C15" s="99"/>
      <c r="F15" s="159">
        <f>SUM(F11:F14)</f>
        <v>33917068.549999997</v>
      </c>
      <c r="G15" s="75"/>
      <c r="H15" s="159">
        <f>SUM(H11:H14)</f>
        <v>10345725</v>
      </c>
      <c r="I15" s="75"/>
      <c r="J15" s="159">
        <f>SUM(J11:J14)</f>
        <v>64666781.090000004</v>
      </c>
      <c r="K15" s="75"/>
      <c r="L15" s="159">
        <f>SUM(L11:L14)</f>
        <v>1431099.45</v>
      </c>
      <c r="M15" s="75"/>
      <c r="N15" s="159">
        <f>SUM(N11:N14)</f>
        <v>27224438.000000004</v>
      </c>
      <c r="O15" s="75"/>
      <c r="P15" s="159">
        <f>SUM(P11:P14)</f>
        <v>107274067.94</v>
      </c>
      <c r="Q15" s="75"/>
      <c r="R15" s="159">
        <f>SUM(R11:R14)</f>
        <v>29645770.029999997</v>
      </c>
      <c r="S15" s="75"/>
      <c r="T15" s="159">
        <f>SUM(T11:T14)</f>
        <v>21440760.899999999</v>
      </c>
      <c r="U15" s="75"/>
      <c r="V15" s="274">
        <f>SUM(V11:V14)</f>
        <v>0</v>
      </c>
      <c r="W15" s="75"/>
      <c r="X15" s="159">
        <f>SUM(X11:X14)</f>
        <v>295945710.95999998</v>
      </c>
    </row>
    <row r="16" spans="1:24" ht="23.1" customHeight="1">
      <c r="B16" s="153" t="s">
        <v>256</v>
      </c>
      <c r="C16" s="153"/>
      <c r="D16" s="1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99"/>
      <c r="Q16" s="99"/>
      <c r="R16" s="99"/>
      <c r="S16" s="99"/>
      <c r="T16" s="99"/>
      <c r="U16" s="99"/>
      <c r="V16" s="99"/>
      <c r="W16" s="99"/>
      <c r="X16" s="99"/>
    </row>
    <row r="17" spans="1:24" ht="23.1" customHeight="1">
      <c r="B17" s="153" t="str">
        <f>+B7</f>
        <v xml:space="preserve">     As at December 31, 2019</v>
      </c>
      <c r="C17" s="153"/>
      <c r="D17" s="1"/>
      <c r="F17" s="71">
        <v>2067227.46</v>
      </c>
      <c r="G17" s="71"/>
      <c r="H17" s="72">
        <v>10145725</v>
      </c>
      <c r="I17" s="72"/>
      <c r="J17" s="72">
        <v>20642912.59</v>
      </c>
      <c r="K17" s="71"/>
      <c r="L17" s="72">
        <v>644582.76</v>
      </c>
      <c r="M17" s="71"/>
      <c r="N17" s="62">
        <v>19373190.140000001</v>
      </c>
      <c r="O17" s="71"/>
      <c r="P17" s="72">
        <v>104319656.91</v>
      </c>
      <c r="Q17" s="72"/>
      <c r="R17" s="72">
        <v>19496540.629999999</v>
      </c>
      <c r="S17" s="71"/>
      <c r="T17" s="72">
        <v>21438822.829999998</v>
      </c>
      <c r="U17" s="71"/>
      <c r="V17" s="72">
        <v>0</v>
      </c>
      <c r="W17" s="71"/>
      <c r="X17" s="62">
        <f>SUM(F17:V17)</f>
        <v>198128658.31999999</v>
      </c>
    </row>
    <row r="18" spans="1:24" ht="23.1" customHeight="1">
      <c r="B18" s="153" t="s">
        <v>574</v>
      </c>
      <c r="C18" s="99"/>
      <c r="D18" s="1"/>
      <c r="F18" s="72">
        <v>154661.1</v>
      </c>
      <c r="G18" s="72"/>
      <c r="H18" s="72">
        <v>0</v>
      </c>
      <c r="I18" s="72"/>
      <c r="J18" s="72">
        <v>4849397.6900000004</v>
      </c>
      <c r="K18" s="72"/>
      <c r="L18" s="72">
        <v>286219.68</v>
      </c>
      <c r="M18" s="72"/>
      <c r="N18" s="72">
        <v>2217653.7799999998</v>
      </c>
      <c r="O18" s="72"/>
      <c r="P18" s="72">
        <v>1573923.89</v>
      </c>
      <c r="Q18" s="72"/>
      <c r="R18" s="72">
        <v>2687051.55</v>
      </c>
      <c r="S18" s="72"/>
      <c r="T18" s="72">
        <v>430111.69</v>
      </c>
      <c r="U18" s="72"/>
      <c r="V18" s="72">
        <v>0</v>
      </c>
      <c r="W18" s="71"/>
      <c r="X18" s="62">
        <f>SUM(F18:V18)</f>
        <v>12199019.380000001</v>
      </c>
    </row>
    <row r="19" spans="1:24" ht="23.1" customHeight="1">
      <c r="B19" s="153" t="s">
        <v>575</v>
      </c>
      <c r="C19" s="153"/>
      <c r="D19" s="1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62">
        <v>-20699</v>
      </c>
      <c r="O19" s="72"/>
      <c r="P19" s="62">
        <v>-10027111.890000001</v>
      </c>
      <c r="Q19" s="72"/>
      <c r="R19" s="62">
        <v>-1283770.7</v>
      </c>
      <c r="S19" s="72"/>
      <c r="T19" s="62">
        <v>-2030487.65</v>
      </c>
      <c r="U19" s="72"/>
      <c r="V19" s="194">
        <v>0</v>
      </c>
      <c r="W19" s="194"/>
      <c r="X19" s="59">
        <f>SUM(F19:V19)</f>
        <v>-13362069.24</v>
      </c>
    </row>
    <row r="20" spans="1:24" ht="23.1" customHeight="1">
      <c r="B20" s="153" t="str">
        <f>+B10</f>
        <v xml:space="preserve">     Transferred in (out)</v>
      </c>
      <c r="C20" s="153"/>
      <c r="D20" s="1"/>
      <c r="F20" s="85">
        <v>0</v>
      </c>
      <c r="G20" s="72"/>
      <c r="H20" s="85">
        <v>0</v>
      </c>
      <c r="I20" s="72"/>
      <c r="J20" s="85">
        <v>0</v>
      </c>
      <c r="K20" s="72"/>
      <c r="L20" s="85">
        <v>0</v>
      </c>
      <c r="M20" s="72"/>
      <c r="N20" s="85">
        <v>0</v>
      </c>
      <c r="O20" s="72"/>
      <c r="P20" s="90">
        <v>-1219605.4099999999</v>
      </c>
      <c r="Q20" s="72"/>
      <c r="R20" s="85">
        <v>0</v>
      </c>
      <c r="S20" s="72"/>
      <c r="T20" s="85">
        <v>0</v>
      </c>
      <c r="U20" s="72"/>
      <c r="V20" s="85">
        <v>0</v>
      </c>
      <c r="W20" s="72"/>
      <c r="X20" s="90">
        <f>SUM(F20:V20)</f>
        <v>-1219605.4099999999</v>
      </c>
    </row>
    <row r="21" spans="1:24" ht="23.1" customHeight="1">
      <c r="B21" s="153" t="str">
        <f>+B11</f>
        <v xml:space="preserve">     As at December 31, 2020</v>
      </c>
      <c r="C21" s="153"/>
      <c r="D21" s="1"/>
      <c r="F21" s="71">
        <f>SUM(F17:F20)</f>
        <v>2221888.56</v>
      </c>
      <c r="G21" s="71"/>
      <c r="H21" s="71">
        <f>SUM(H17:H20)</f>
        <v>10145725</v>
      </c>
      <c r="I21" s="72"/>
      <c r="J21" s="71">
        <f>SUM(J17:J20)</f>
        <v>25492310.280000001</v>
      </c>
      <c r="K21" s="71"/>
      <c r="L21" s="71">
        <f>SUM(L17:L20)</f>
        <v>930802.44</v>
      </c>
      <c r="M21" s="71"/>
      <c r="N21" s="71">
        <f>SUM(N17:N20)</f>
        <v>21570144.920000002</v>
      </c>
      <c r="O21" s="71"/>
      <c r="P21" s="71">
        <f>SUM(P17:P20)</f>
        <v>94646863.5</v>
      </c>
      <c r="Q21" s="72"/>
      <c r="R21" s="71">
        <f>SUM(R17:R20)</f>
        <v>20899821.48</v>
      </c>
      <c r="S21" s="71"/>
      <c r="T21" s="71">
        <f>SUM(T17:T20)</f>
        <v>19838446.870000001</v>
      </c>
      <c r="U21" s="71"/>
      <c r="V21" s="82">
        <f>SUM(V17:V20)</f>
        <v>0</v>
      </c>
      <c r="W21" s="71"/>
      <c r="X21" s="71">
        <f>SUM(F21:V21)</f>
        <v>195746003.04999998</v>
      </c>
    </row>
    <row r="22" spans="1:24" ht="23.1" customHeight="1">
      <c r="B22" s="153" t="str">
        <f>+B18</f>
        <v xml:space="preserve">     Depreciation</v>
      </c>
      <c r="C22" s="153"/>
      <c r="D22" s="1"/>
      <c r="F22" s="72">
        <v>76694.94</v>
      </c>
      <c r="G22" s="72"/>
      <c r="H22" s="72">
        <v>0</v>
      </c>
      <c r="I22" s="72"/>
      <c r="J22" s="72">
        <v>2661376.7999999998</v>
      </c>
      <c r="K22" s="72"/>
      <c r="L22" s="72">
        <v>141933.60999999999</v>
      </c>
      <c r="M22" s="72"/>
      <c r="N22" s="72">
        <v>1118795.32</v>
      </c>
      <c r="O22" s="72"/>
      <c r="P22" s="72">
        <v>188584.41</v>
      </c>
      <c r="Q22" s="72"/>
      <c r="R22" s="72">
        <v>1397617.69</v>
      </c>
      <c r="S22" s="72"/>
      <c r="T22" s="72">
        <v>159523.29</v>
      </c>
      <c r="U22" s="72"/>
      <c r="V22" s="72">
        <v>0</v>
      </c>
      <c r="W22" s="72">
        <v>0</v>
      </c>
      <c r="X22" s="194">
        <f>+F22+H22+L22+J22+N22+P22+R22+V22+T22</f>
        <v>5744526.0599999996</v>
      </c>
    </row>
    <row r="23" spans="1:24" ht="23.1" customHeight="1">
      <c r="B23" s="153" t="str">
        <f>+B19</f>
        <v xml:space="preserve">     Depreciation - write off</v>
      </c>
      <c r="C23" s="153"/>
      <c r="D23" s="1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62">
        <v>-545703.84</v>
      </c>
      <c r="O23" s="72"/>
      <c r="P23" s="72">
        <v>0</v>
      </c>
      <c r="Q23" s="72"/>
      <c r="R23" s="62">
        <v>-621877.30000000005</v>
      </c>
      <c r="S23" s="72"/>
      <c r="T23" s="62">
        <v>-1523409.42</v>
      </c>
      <c r="U23" s="72"/>
      <c r="V23" s="194">
        <v>0</v>
      </c>
      <c r="W23" s="72">
        <v>0</v>
      </c>
      <c r="X23" s="59">
        <f>+F23+H23+L23+J23+N23+P23+R23+V23+T23</f>
        <v>-2690990.56</v>
      </c>
    </row>
    <row r="24" spans="1:24" ht="23.1" customHeight="1">
      <c r="B24" s="153" t="str">
        <f>+B20</f>
        <v xml:space="preserve">     Transferred in (out)</v>
      </c>
      <c r="C24" s="153"/>
      <c r="D24" s="1"/>
      <c r="F24" s="72">
        <v>0</v>
      </c>
      <c r="G24" s="72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v>0</v>
      </c>
      <c r="S24" s="72"/>
      <c r="T24" s="72">
        <v>0</v>
      </c>
      <c r="U24" s="72"/>
      <c r="V24" s="85">
        <v>0</v>
      </c>
      <c r="W24" s="72">
        <v>0</v>
      </c>
      <c r="X24" s="194">
        <f>+F24+H24+L24+J24+N24+P24+R24+V24+T24</f>
        <v>0</v>
      </c>
    </row>
    <row r="25" spans="1:24" ht="23.1" customHeight="1">
      <c r="B25" s="99" t="str">
        <f>+B15</f>
        <v xml:space="preserve">     As at June 30, 2021</v>
      </c>
      <c r="C25" s="99"/>
      <c r="F25" s="127">
        <f>SUM(F21:F24)</f>
        <v>2298583.5</v>
      </c>
      <c r="G25" s="59"/>
      <c r="H25" s="127">
        <f>SUM(H21:H24)</f>
        <v>10145725</v>
      </c>
      <c r="I25" s="59"/>
      <c r="J25" s="127">
        <f>SUM(J21:J24)</f>
        <v>28153687.080000002</v>
      </c>
      <c r="K25" s="59"/>
      <c r="L25" s="127">
        <f>SUM(L21:L24)</f>
        <v>1072736.0499999998</v>
      </c>
      <c r="M25" s="59"/>
      <c r="N25" s="127">
        <f>SUM(N21:N24)</f>
        <v>22143236.400000002</v>
      </c>
      <c r="O25" s="59"/>
      <c r="P25" s="127">
        <f>SUM(P21:P24)</f>
        <v>94835447.909999996</v>
      </c>
      <c r="Q25" s="59"/>
      <c r="R25" s="127">
        <f>SUM(R21:R24)</f>
        <v>21675561.870000001</v>
      </c>
      <c r="S25" s="59"/>
      <c r="T25" s="127">
        <f>SUM(T21:T24)</f>
        <v>18474560.740000002</v>
      </c>
      <c r="U25" s="59"/>
      <c r="V25" s="160">
        <f>SUM(V21:V24)</f>
        <v>0</v>
      </c>
      <c r="W25" s="59"/>
      <c r="X25" s="127">
        <f>SUM(X21:X24)</f>
        <v>198799538.54999998</v>
      </c>
    </row>
    <row r="26" spans="1:24" ht="23.1" customHeight="1">
      <c r="B26" s="99" t="s">
        <v>257</v>
      </c>
      <c r="C26" s="99"/>
      <c r="F26" s="195"/>
      <c r="G26" s="59"/>
      <c r="H26" s="195"/>
      <c r="I26" s="59"/>
      <c r="J26" s="195"/>
      <c r="K26" s="59"/>
      <c r="L26" s="195"/>
      <c r="M26" s="59"/>
      <c r="N26" s="195"/>
      <c r="O26" s="59"/>
      <c r="P26" s="195"/>
      <c r="Q26" s="59"/>
      <c r="R26" s="195"/>
      <c r="S26" s="59"/>
      <c r="T26" s="195"/>
      <c r="U26" s="59"/>
      <c r="V26" s="195"/>
      <c r="W26" s="59"/>
      <c r="X26" s="195"/>
    </row>
    <row r="27" spans="1:24" ht="23.1" customHeight="1" thickBot="1">
      <c r="B27" s="99" t="str">
        <f>+B25</f>
        <v xml:space="preserve">     As at June 30, 2021</v>
      </c>
      <c r="C27" s="99"/>
      <c r="F27" s="196">
        <f>+F15-F25</f>
        <v>31618485.049999997</v>
      </c>
      <c r="G27" s="59"/>
      <c r="H27" s="196">
        <f>+H15-H25</f>
        <v>200000</v>
      </c>
      <c r="I27" s="59"/>
      <c r="J27" s="196">
        <f>+J15-J25</f>
        <v>36513094.010000005</v>
      </c>
      <c r="K27" s="59"/>
      <c r="L27" s="196">
        <f>+L15-L25</f>
        <v>358363.40000000014</v>
      </c>
      <c r="M27" s="59"/>
      <c r="N27" s="196">
        <f>+N15-N25</f>
        <v>5081201.6000000015</v>
      </c>
      <c r="O27" s="59"/>
      <c r="P27" s="196">
        <f>+P15-P25</f>
        <v>12438620.030000001</v>
      </c>
      <c r="Q27" s="59"/>
      <c r="R27" s="196">
        <f>+R15-R25</f>
        <v>7970208.1599999964</v>
      </c>
      <c r="S27" s="59"/>
      <c r="T27" s="196">
        <f>+T15-T25</f>
        <v>2966200.1599999964</v>
      </c>
      <c r="U27" s="59"/>
      <c r="V27" s="197">
        <f>+V15-V25</f>
        <v>0</v>
      </c>
      <c r="W27" s="59"/>
      <c r="X27" s="196">
        <f>+X15-X25</f>
        <v>97146172.409999996</v>
      </c>
    </row>
    <row r="28" spans="1:24" ht="23.1" customHeight="1" thickTop="1" thickBot="1">
      <c r="B28" s="99" t="str">
        <f>+B21</f>
        <v xml:space="preserve">     As at December 31, 2020</v>
      </c>
      <c r="C28" s="99"/>
      <c r="F28" s="198">
        <f>+F11-F21</f>
        <v>31695179.989999998</v>
      </c>
      <c r="G28" s="59"/>
      <c r="H28" s="198">
        <f>+H11-H21</f>
        <v>200000</v>
      </c>
      <c r="I28" s="59"/>
      <c r="J28" s="198">
        <f>+J11-J21</f>
        <v>38946312.810000002</v>
      </c>
      <c r="K28" s="59"/>
      <c r="L28" s="198">
        <f>+L11-L21</f>
        <v>500297.01</v>
      </c>
      <c r="M28" s="59"/>
      <c r="N28" s="198">
        <f>+N11-N21</f>
        <v>5240263.0300000012</v>
      </c>
      <c r="O28" s="59"/>
      <c r="P28" s="198">
        <f>+P11-P21</f>
        <v>12627204.439999998</v>
      </c>
      <c r="Q28" s="59"/>
      <c r="R28" s="198">
        <f>+R11-R21</f>
        <v>6873300.2899999991</v>
      </c>
      <c r="S28" s="59"/>
      <c r="T28" s="198">
        <f>+T11-T21</f>
        <v>3125725.4499999993</v>
      </c>
      <c r="U28" s="59"/>
      <c r="V28" s="197">
        <f>+V11-V21</f>
        <v>0</v>
      </c>
      <c r="W28" s="59"/>
      <c r="X28" s="198">
        <f>+X11-X21</f>
        <v>99208283.020000011</v>
      </c>
    </row>
    <row r="29" spans="1:24" ht="23.1" customHeight="1" thickTop="1">
      <c r="B29" s="99"/>
      <c r="C29" s="99"/>
      <c r="F29" s="59"/>
      <c r="G29" s="153"/>
      <c r="H29" s="59"/>
      <c r="I29" s="153"/>
      <c r="J29" s="59"/>
      <c r="K29" s="153"/>
      <c r="L29" s="59"/>
      <c r="M29" s="153"/>
      <c r="N29" s="59"/>
      <c r="O29" s="74"/>
      <c r="P29" s="59"/>
      <c r="Q29" s="74"/>
      <c r="R29" s="59"/>
      <c r="S29" s="74"/>
      <c r="T29" s="59"/>
      <c r="U29" s="74"/>
      <c r="V29" s="59"/>
      <c r="W29" s="74"/>
      <c r="X29" s="59"/>
    </row>
    <row r="30" spans="1:24" ht="23.1" customHeight="1">
      <c r="A30" s="545" t="s">
        <v>585</v>
      </c>
      <c r="B30" s="545"/>
      <c r="C30" s="545"/>
      <c r="D30" s="545"/>
      <c r="E30" s="545"/>
      <c r="F30" s="545"/>
      <c r="G30" s="545"/>
      <c r="H30" s="545"/>
      <c r="I30" s="545"/>
      <c r="J30" s="545"/>
      <c r="K30" s="545"/>
      <c r="L30" s="545"/>
      <c r="M30" s="545"/>
      <c r="N30" s="545"/>
      <c r="O30" s="545"/>
      <c r="P30" s="545"/>
      <c r="Q30" s="545"/>
      <c r="R30" s="545"/>
      <c r="S30" s="545"/>
      <c r="T30" s="545"/>
      <c r="U30" s="545"/>
      <c r="V30" s="545"/>
      <c r="W30" s="545"/>
      <c r="X30" s="545"/>
    </row>
    <row r="31" spans="1:24" ht="23.1" customHeight="1">
      <c r="A31" s="153"/>
      <c r="B31" s="153"/>
      <c r="C31" s="70"/>
      <c r="D31" s="153"/>
      <c r="E31" s="153"/>
      <c r="F31" s="153"/>
      <c r="G31" s="153"/>
      <c r="H31" s="153"/>
      <c r="I31" s="543" t="s">
        <v>955</v>
      </c>
      <c r="J31" s="543"/>
      <c r="K31" s="543"/>
      <c r="L31" s="543"/>
      <c r="M31" s="543"/>
      <c r="N31" s="543"/>
      <c r="O31" s="543"/>
      <c r="P31" s="543"/>
      <c r="Q31" s="70"/>
      <c r="R31" s="70"/>
      <c r="S31" s="70"/>
      <c r="T31" s="70"/>
      <c r="U31" s="70"/>
      <c r="V31" s="153"/>
      <c r="W31" s="153"/>
      <c r="X31" s="59"/>
    </row>
    <row r="32" spans="1:24" ht="24.6" customHeight="1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</row>
    <row r="33" spans="2:24" ht="24" customHeight="1">
      <c r="B33" s="153"/>
      <c r="C33" s="99"/>
      <c r="F33" s="153"/>
      <c r="G33" s="75"/>
      <c r="H33" s="153"/>
      <c r="I33" s="153"/>
      <c r="J33" s="153"/>
      <c r="K33" s="75"/>
      <c r="L33" s="153"/>
      <c r="M33" s="75"/>
      <c r="N33" s="153"/>
      <c r="O33" s="75"/>
      <c r="P33" s="153"/>
      <c r="Q33" s="75"/>
      <c r="R33" s="153"/>
      <c r="S33" s="153"/>
      <c r="T33" s="153"/>
      <c r="U33" s="75"/>
      <c r="V33" s="153"/>
      <c r="W33" s="75"/>
      <c r="X33" s="153"/>
    </row>
    <row r="34" spans="2:24" ht="24" customHeight="1">
      <c r="B34" s="153"/>
      <c r="C34" s="99"/>
      <c r="F34" s="153"/>
      <c r="G34" s="75"/>
      <c r="H34" s="153"/>
      <c r="I34" s="153"/>
      <c r="J34" s="153"/>
      <c r="K34" s="75"/>
      <c r="L34" s="153"/>
      <c r="M34" s="75"/>
      <c r="N34" s="153"/>
      <c r="O34" s="75"/>
      <c r="P34" s="153"/>
      <c r="Q34" s="75"/>
      <c r="R34" s="153"/>
      <c r="S34" s="153"/>
      <c r="T34" s="153"/>
      <c r="U34" s="75"/>
      <c r="V34" s="153"/>
      <c r="W34" s="75"/>
      <c r="X34" s="153"/>
    </row>
    <row r="35" spans="2:24" ht="24" customHeight="1">
      <c r="B35" s="153"/>
      <c r="C35" s="99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</row>
  </sheetData>
  <sheetProtection formatCells="0" formatColumns="0" formatRows="0" insertColumns="0" insertRows="0" insertHyperlinks="0" deleteColumns="0" deleteRows="0" sort="0" autoFilter="0" pivotTables="0"/>
  <mergeCells count="3">
    <mergeCell ref="A1:X1"/>
    <mergeCell ref="I31:P31"/>
    <mergeCell ref="A30:X30"/>
  </mergeCells>
  <pageMargins left="0.78740157480314965" right="0.39370078740157483" top="0.59055118110236227" bottom="0.19685039370078741" header="0.43307086614173229" footer="0.19685039370078741"/>
  <pageSetup paperSize="9" scale="75" orientation="landscape" r:id="rId1"/>
  <headerFooter alignWithMargins="0">
    <oddHeader>&amp;L&amp;"Angsana New,Regular"&amp;8THAI POLYCONS PUBLIC COMPANY LIMITED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30"/>
  <sheetViews>
    <sheetView showRuler="0" zoomScale="88" zoomScaleNormal="88" zoomScaleSheetLayoutView="100" workbookViewId="0">
      <selection sqref="A1:O1"/>
    </sheetView>
  </sheetViews>
  <sheetFormatPr defaultRowHeight="24.95" customHeight="1"/>
  <cols>
    <col min="1" max="1" width="8.125" style="10" customWidth="1"/>
    <col min="2" max="2" width="0.5" style="10" customWidth="1"/>
    <col min="3" max="3" width="6" style="10" customWidth="1"/>
    <col min="4" max="4" width="0.5" style="10" customWidth="1"/>
    <col min="5" max="5" width="14.625" style="10" customWidth="1"/>
    <col min="6" max="6" width="0.5" style="10" customWidth="1"/>
    <col min="7" max="7" width="15.375" style="10" customWidth="1"/>
    <col min="8" max="8" width="0.5" style="10" customWidth="1"/>
    <col min="9" max="9" width="14.625" style="10" customWidth="1"/>
    <col min="10" max="10" width="0.5" style="10" customWidth="1"/>
    <col min="11" max="11" width="14.125" style="10" customWidth="1"/>
    <col min="12" max="12" width="0.5" style="10" customWidth="1"/>
    <col min="13" max="13" width="14.625" style="10" customWidth="1"/>
    <col min="14" max="14" width="0.5" style="10" customWidth="1"/>
    <col min="15" max="15" width="14.125" style="10" customWidth="1"/>
    <col min="16" max="16" width="1.125" style="10" customWidth="1"/>
    <col min="17" max="17" width="9" style="10"/>
    <col min="18" max="20" width="9.125" customWidth="1"/>
  </cols>
  <sheetData>
    <row r="1" spans="1:15" s="10" customFormat="1" ht="24.95" customHeight="1">
      <c r="A1" s="545" t="s">
        <v>697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</row>
    <row r="2" spans="1:15" s="10" customFormat="1" ht="24.9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0" customFormat="1" ht="24.95" customHeight="1">
      <c r="A3" s="19" t="s">
        <v>1326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10" customFormat="1" ht="24.9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5" s="10" customFormat="1" ht="24.95" customHeight="1">
      <c r="B5" s="14"/>
      <c r="C5" s="14"/>
      <c r="D5" s="14"/>
      <c r="E5" s="14"/>
      <c r="F5" s="14"/>
      <c r="G5" s="14"/>
      <c r="H5" s="14"/>
      <c r="I5" s="544" t="s">
        <v>127</v>
      </c>
      <c r="J5" s="544"/>
      <c r="K5" s="544"/>
      <c r="L5" s="544"/>
      <c r="M5" s="544"/>
      <c r="N5" s="544"/>
      <c r="O5" s="544"/>
    </row>
    <row r="6" spans="1:15" s="10" customFormat="1" ht="24.95" customHeight="1">
      <c r="B6" s="14"/>
      <c r="C6" s="14"/>
      <c r="D6" s="14"/>
      <c r="E6" s="14"/>
      <c r="F6" s="14"/>
      <c r="G6" s="14"/>
      <c r="H6" s="14"/>
      <c r="I6" s="548" t="s">
        <v>128</v>
      </c>
      <c r="J6" s="548"/>
      <c r="K6" s="548"/>
      <c r="L6" s="108"/>
      <c r="M6" s="548" t="s">
        <v>129</v>
      </c>
      <c r="N6" s="548"/>
      <c r="O6" s="548"/>
    </row>
    <row r="7" spans="1:15" s="10" customFormat="1" ht="24.95" customHeight="1">
      <c r="B7" s="14"/>
      <c r="C7" s="14"/>
      <c r="D7" s="14"/>
      <c r="E7" s="14"/>
      <c r="F7" s="14"/>
      <c r="G7" s="14"/>
      <c r="H7" s="14"/>
      <c r="I7" s="269" t="str">
        <f>+'P40-41'!L82</f>
        <v>June 30, 2021</v>
      </c>
      <c r="J7" s="108"/>
      <c r="K7" s="269" t="str">
        <f>+'P40-41'!N82</f>
        <v>December 31, 2020</v>
      </c>
      <c r="L7" s="108"/>
      <c r="M7" s="269" t="str">
        <f>+I7</f>
        <v>June 30, 2021</v>
      </c>
      <c r="N7" s="108"/>
      <c r="O7" s="269" t="str">
        <f>+K7</f>
        <v>December 31, 2020</v>
      </c>
    </row>
    <row r="8" spans="1:15" s="10" customFormat="1" ht="24.95" customHeight="1">
      <c r="A8" s="10" t="s">
        <v>719</v>
      </c>
      <c r="B8" s="14"/>
      <c r="C8" s="14"/>
      <c r="D8" s="14"/>
      <c r="E8" s="14"/>
      <c r="F8" s="14"/>
      <c r="G8" s="14"/>
      <c r="H8" s="14"/>
      <c r="I8" s="372">
        <v>59071690</v>
      </c>
      <c r="J8" s="95"/>
      <c r="K8" s="95">
        <v>64900000</v>
      </c>
      <c r="L8" s="108"/>
      <c r="M8" s="95">
        <v>0</v>
      </c>
      <c r="N8" s="108"/>
      <c r="O8" s="95">
        <v>0</v>
      </c>
    </row>
    <row r="9" spans="1:15" s="10" customFormat="1" ht="24.95" customHeight="1">
      <c r="A9" s="10" t="s">
        <v>1374</v>
      </c>
      <c r="B9" s="14"/>
      <c r="C9" s="14"/>
      <c r="D9" s="14"/>
      <c r="E9" s="14"/>
      <c r="F9" s="14"/>
      <c r="G9" s="14"/>
      <c r="H9" s="14"/>
      <c r="I9" s="373">
        <v>11652803.73</v>
      </c>
      <c r="J9" s="95"/>
      <c r="K9" s="161">
        <v>11652803.73</v>
      </c>
      <c r="L9" s="108"/>
      <c r="M9" s="161">
        <v>0</v>
      </c>
      <c r="N9" s="108"/>
      <c r="O9" s="161">
        <v>0</v>
      </c>
    </row>
    <row r="10" spans="1:15" s="10" customFormat="1" ht="24.95" customHeight="1">
      <c r="B10" s="14"/>
      <c r="C10" s="20" t="s">
        <v>134</v>
      </c>
      <c r="D10" s="14"/>
      <c r="E10" s="14"/>
      <c r="F10" s="14"/>
      <c r="G10" s="14"/>
      <c r="H10" s="14"/>
      <c r="I10" s="95">
        <f>SUM(I8:I9)</f>
        <v>70724493.730000004</v>
      </c>
      <c r="J10" s="95"/>
      <c r="K10" s="95">
        <f>SUM(K8:K9)</f>
        <v>76552803.730000004</v>
      </c>
      <c r="L10" s="108"/>
      <c r="M10" s="95">
        <f>SUM(M8:M9)</f>
        <v>0</v>
      </c>
      <c r="N10" s="108"/>
      <c r="O10" s="95">
        <f>SUM(O8:O9)</f>
        <v>0</v>
      </c>
    </row>
    <row r="11" spans="1:15" s="10" customFormat="1" ht="24.95" customHeight="1">
      <c r="A11" s="10" t="s">
        <v>1375</v>
      </c>
      <c r="B11" s="14"/>
      <c r="C11" s="14"/>
      <c r="D11" s="14"/>
      <c r="E11" s="14"/>
      <c r="F11" s="14"/>
      <c r="G11" s="14"/>
      <c r="H11" s="14"/>
      <c r="I11" s="374">
        <v>-7175014.4100000001</v>
      </c>
      <c r="J11" s="266"/>
      <c r="K11" s="90">
        <v>-6917668.3899999997</v>
      </c>
      <c r="L11" s="266"/>
      <c r="M11" s="161">
        <v>0</v>
      </c>
      <c r="N11" s="266"/>
      <c r="O11" s="161">
        <v>0</v>
      </c>
    </row>
    <row r="12" spans="1:15" s="10" customFormat="1" ht="24.95" customHeight="1">
      <c r="A12" s="10" t="s">
        <v>719</v>
      </c>
      <c r="B12" s="14"/>
      <c r="C12" s="14"/>
      <c r="D12" s="14"/>
      <c r="E12" s="14"/>
      <c r="F12" s="14"/>
      <c r="G12" s="14"/>
      <c r="H12" s="14"/>
      <c r="I12" s="195">
        <f>SUM(I10:I11)</f>
        <v>63549479.320000008</v>
      </c>
      <c r="J12" s="108"/>
      <c r="K12" s="195">
        <f>SUM(K10:K11)</f>
        <v>69635135.340000004</v>
      </c>
      <c r="L12" s="108"/>
      <c r="M12" s="195">
        <f>SUM(M10:M11)</f>
        <v>0</v>
      </c>
      <c r="N12" s="89"/>
      <c r="O12" s="195">
        <f>SUM(O10:O11)</f>
        <v>0</v>
      </c>
    </row>
    <row r="13" spans="1:15" s="10" customFormat="1" ht="24.95" customHeight="1">
      <c r="A13" s="10" t="s">
        <v>1376</v>
      </c>
      <c r="B13" s="14"/>
      <c r="C13" s="14"/>
      <c r="D13" s="14"/>
      <c r="E13" s="14"/>
      <c r="F13" s="14"/>
      <c r="G13" s="14"/>
      <c r="H13" s="14"/>
      <c r="I13" s="95"/>
      <c r="J13" s="218"/>
      <c r="K13" s="95"/>
      <c r="L13" s="218"/>
      <c r="M13" s="95"/>
      <c r="N13" s="218"/>
      <c r="O13" s="95"/>
    </row>
    <row r="14" spans="1:15" s="10" customFormat="1" ht="24.95" customHeight="1">
      <c r="A14" s="10" t="s">
        <v>1377</v>
      </c>
      <c r="B14" s="14"/>
      <c r="C14" s="20"/>
      <c r="D14" s="14"/>
      <c r="E14" s="14"/>
      <c r="F14" s="14"/>
      <c r="G14" s="14"/>
      <c r="H14" s="14"/>
      <c r="I14" s="374">
        <v>-11656620</v>
      </c>
      <c r="J14" s="95"/>
      <c r="K14" s="90">
        <v>-11656140</v>
      </c>
      <c r="L14" s="95"/>
      <c r="M14" s="95">
        <v>0</v>
      </c>
      <c r="N14" s="95"/>
      <c r="O14" s="95">
        <v>0</v>
      </c>
    </row>
    <row r="15" spans="1:15" s="10" customFormat="1" ht="24.95" customHeight="1" thickBot="1">
      <c r="A15" s="10" t="s">
        <v>1378</v>
      </c>
      <c r="B15" s="14"/>
      <c r="C15" s="14"/>
      <c r="D15" s="14"/>
      <c r="E15" s="14"/>
      <c r="F15" s="14"/>
      <c r="G15" s="14"/>
      <c r="H15" s="14"/>
      <c r="I15" s="165">
        <f>SUM(I12:I14)</f>
        <v>51892859.320000008</v>
      </c>
      <c r="J15" s="95"/>
      <c r="K15" s="165">
        <f>SUM(K12:K14)</f>
        <v>57978995.340000004</v>
      </c>
      <c r="L15" s="95"/>
      <c r="M15" s="165">
        <f>SUM(M12:M14)</f>
        <v>0</v>
      </c>
      <c r="N15" s="95"/>
      <c r="O15" s="165">
        <f>SUM(O12:O14)</f>
        <v>0</v>
      </c>
    </row>
    <row r="16" spans="1:15" s="10" customFormat="1" ht="24.95" customHeight="1" thickTop="1">
      <c r="B16" s="14"/>
      <c r="C16" s="14"/>
      <c r="D16" s="14"/>
      <c r="E16" s="14"/>
      <c r="F16" s="14"/>
      <c r="G16" s="14"/>
      <c r="H16" s="14"/>
      <c r="I16" s="95"/>
      <c r="J16" s="95"/>
      <c r="K16" s="95"/>
      <c r="L16" s="95"/>
      <c r="M16" s="95"/>
      <c r="N16" s="95"/>
      <c r="O16" s="95"/>
    </row>
    <row r="17" spans="1:15" s="10" customFormat="1" ht="24.95" customHeight="1">
      <c r="A17" s="80" t="s">
        <v>1457</v>
      </c>
      <c r="B17" s="89"/>
      <c r="C17" s="89"/>
      <c r="D17" s="89"/>
      <c r="E17" s="14"/>
      <c r="F17" s="14"/>
      <c r="G17" s="14"/>
      <c r="H17" s="14"/>
      <c r="I17" s="95"/>
      <c r="J17" s="95"/>
      <c r="K17" s="95"/>
      <c r="L17" s="95"/>
      <c r="M17" s="95"/>
      <c r="N17" s="95"/>
      <c r="O17" s="95"/>
    </row>
    <row r="18" spans="1:15" s="10" customFormat="1" ht="24.95" customHeight="1">
      <c r="A18" s="80" t="s">
        <v>1459</v>
      </c>
      <c r="B18" s="89"/>
      <c r="C18" s="89"/>
      <c r="D18" s="89"/>
      <c r="E18" s="14"/>
      <c r="F18" s="14"/>
      <c r="G18" s="14"/>
      <c r="H18" s="14"/>
      <c r="I18" s="95"/>
      <c r="J18" s="95"/>
      <c r="K18" s="95"/>
      <c r="L18" s="95"/>
      <c r="M18" s="95"/>
      <c r="N18" s="95"/>
      <c r="O18" s="95"/>
    </row>
    <row r="19" spans="1:15" s="10" customFormat="1" ht="24.95" customHeight="1">
      <c r="A19" s="80" t="s">
        <v>1458</v>
      </c>
      <c r="B19" s="89"/>
      <c r="C19" s="89"/>
      <c r="D19" s="89"/>
      <c r="E19" s="14"/>
      <c r="F19" s="14"/>
      <c r="G19" s="14"/>
      <c r="H19" s="14"/>
      <c r="I19" s="95"/>
      <c r="J19" s="95"/>
      <c r="K19" s="95"/>
      <c r="L19" s="95"/>
      <c r="M19" s="95"/>
      <c r="N19" s="95"/>
      <c r="O19" s="95"/>
    </row>
    <row r="20" spans="1:15" s="10" customFormat="1" ht="24.9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5" s="10" customFormat="1" ht="24.95" customHeight="1">
      <c r="A21" s="19" t="s">
        <v>1327</v>
      </c>
    </row>
    <row r="22" spans="1:15" s="10" customFormat="1" ht="24.95" customHeight="1">
      <c r="A22" s="153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</row>
    <row r="23" spans="1:15" ht="24.95" customHeight="1">
      <c r="E23" s="545" t="s">
        <v>262</v>
      </c>
      <c r="F23" s="545"/>
      <c r="G23" s="545"/>
      <c r="H23" s="14"/>
      <c r="I23" s="544" t="s">
        <v>127</v>
      </c>
      <c r="J23" s="544"/>
      <c r="K23" s="544"/>
      <c r="L23" s="544"/>
      <c r="M23" s="544"/>
      <c r="N23" s="544"/>
      <c r="O23" s="544"/>
    </row>
    <row r="24" spans="1:15" ht="24.95" customHeight="1">
      <c r="E24" s="544" t="s">
        <v>263</v>
      </c>
      <c r="F24" s="544"/>
      <c r="G24" s="544"/>
      <c r="H24" s="14"/>
      <c r="I24" s="544" t="s">
        <v>174</v>
      </c>
      <c r="J24" s="544"/>
      <c r="K24" s="544"/>
      <c r="L24" s="14"/>
      <c r="M24" s="544" t="s">
        <v>264</v>
      </c>
      <c r="N24" s="544"/>
      <c r="O24" s="544"/>
    </row>
    <row r="25" spans="1:15" ht="24.95" customHeight="1">
      <c r="E25" s="155" t="str">
        <f>+I7</f>
        <v>June 30, 2021</v>
      </c>
      <c r="F25" s="154"/>
      <c r="G25" s="155" t="str">
        <f>+K7</f>
        <v>December 31, 2020</v>
      </c>
      <c r="H25" s="154"/>
      <c r="I25" s="155" t="str">
        <f>+E25</f>
        <v>June 30, 2021</v>
      </c>
      <c r="J25" s="154"/>
      <c r="K25" s="155" t="str">
        <f>+G25</f>
        <v>December 31, 2020</v>
      </c>
      <c r="L25" s="14"/>
      <c r="M25" s="155" t="str">
        <f>+I25</f>
        <v>June 30, 2021</v>
      </c>
      <c r="N25" s="21"/>
      <c r="O25" s="155" t="str">
        <f>+K25</f>
        <v>December 31, 2020</v>
      </c>
    </row>
    <row r="26" spans="1:15" ht="24.95" customHeight="1">
      <c r="A26" s="10" t="s">
        <v>704</v>
      </c>
      <c r="E26" s="79" t="s">
        <v>944</v>
      </c>
      <c r="F26" s="153"/>
      <c r="G26" s="79" t="s">
        <v>944</v>
      </c>
      <c r="H26" s="153"/>
      <c r="I26" s="372">
        <v>121983158.05</v>
      </c>
      <c r="J26" s="108"/>
      <c r="K26" s="372">
        <v>63441638.899999999</v>
      </c>
      <c r="L26" s="108"/>
      <c r="M26" s="372">
        <v>120338894.98</v>
      </c>
      <c r="N26" s="108"/>
      <c r="O26" s="372">
        <v>63441638.899999991</v>
      </c>
    </row>
    <row r="27" spans="1:15" ht="24.95" customHeight="1">
      <c r="A27" s="10" t="s">
        <v>265</v>
      </c>
      <c r="E27" s="79" t="s">
        <v>1778</v>
      </c>
      <c r="F27" s="78"/>
      <c r="G27" s="79" t="s">
        <v>945</v>
      </c>
      <c r="H27" s="80"/>
      <c r="I27" s="372">
        <v>673649500</v>
      </c>
      <c r="J27" s="81"/>
      <c r="K27" s="372">
        <v>554600000.79999995</v>
      </c>
      <c r="L27" s="81"/>
      <c r="M27" s="372">
        <v>248499500</v>
      </c>
      <c r="N27" s="81"/>
      <c r="O27" s="372">
        <v>299600000.80000001</v>
      </c>
    </row>
    <row r="28" spans="1:15" ht="24.95" customHeight="1">
      <c r="A28" s="18" t="s">
        <v>266</v>
      </c>
      <c r="B28" s="18"/>
      <c r="C28" s="18"/>
      <c r="E28" s="80"/>
      <c r="F28" s="80"/>
      <c r="G28" s="80"/>
      <c r="H28" s="80"/>
      <c r="I28" s="374">
        <v>-5358879.57</v>
      </c>
      <c r="J28" s="81"/>
      <c r="K28" s="374">
        <v>-1954236.63</v>
      </c>
      <c r="L28" s="81"/>
      <c r="M28" s="372">
        <v>0</v>
      </c>
      <c r="N28" s="81"/>
      <c r="O28" s="72">
        <v>0</v>
      </c>
    </row>
    <row r="29" spans="1:15" ht="24.95" customHeight="1" thickBot="1">
      <c r="A29" s="37" t="s">
        <v>267</v>
      </c>
      <c r="E29" s="80"/>
      <c r="F29" s="80"/>
      <c r="G29" s="80"/>
      <c r="H29" s="80"/>
      <c r="I29" s="188">
        <f>SUM(I26:I28)</f>
        <v>790273778.4799999</v>
      </c>
      <c r="J29" s="81"/>
      <c r="K29" s="188">
        <f>SUM(K26:K28)</f>
        <v>616087403.06999993</v>
      </c>
      <c r="L29" s="81"/>
      <c r="M29" s="188">
        <f>SUM(M26:M28)</f>
        <v>368838394.98000002</v>
      </c>
      <c r="N29" s="81"/>
      <c r="O29" s="188">
        <f>SUM(O26:O28)</f>
        <v>363041639.69999999</v>
      </c>
    </row>
    <row r="30" spans="1:15" ht="24.95" customHeight="1" thickTop="1">
      <c r="A30" s="37"/>
      <c r="E30" s="80"/>
      <c r="F30" s="80"/>
      <c r="G30" s="80"/>
      <c r="H30" s="80"/>
      <c r="I30" s="153"/>
      <c r="J30" s="81"/>
      <c r="K30" s="83"/>
      <c r="L30" s="81"/>
      <c r="M30" s="153"/>
      <c r="N30" s="81"/>
      <c r="O30" s="83"/>
    </row>
    <row r="31" spans="1:15" ht="24.95" customHeight="1">
      <c r="A31" s="10" t="s">
        <v>1827</v>
      </c>
      <c r="E31" s="11"/>
      <c r="G31" s="12"/>
      <c r="I31" s="39"/>
      <c r="J31" s="15"/>
      <c r="K31" s="15"/>
      <c r="L31" s="15"/>
      <c r="M31" s="15"/>
      <c r="N31" s="15"/>
      <c r="O31" s="15"/>
    </row>
    <row r="32" spans="1:15" ht="24.95" customHeight="1">
      <c r="A32" s="10" t="s">
        <v>1782</v>
      </c>
      <c r="E32" s="11"/>
      <c r="G32" s="12"/>
      <c r="I32" s="15"/>
      <c r="J32" s="15"/>
      <c r="K32" s="15"/>
      <c r="L32" s="15"/>
      <c r="M32" s="15"/>
      <c r="N32" s="15"/>
      <c r="O32" s="15"/>
    </row>
    <row r="33" spans="1:17" ht="24.95" customHeight="1">
      <c r="A33" s="10" t="s">
        <v>1350</v>
      </c>
    </row>
    <row r="34" spans="1:17" s="270" customFormat="1" ht="24.9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270" customFormat="1" ht="24.9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270" customFormat="1" ht="24.9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270" customFormat="1" ht="24.95" customHeight="1">
      <c r="A37" s="545" t="s">
        <v>584</v>
      </c>
      <c r="B37" s="545"/>
      <c r="C37" s="545"/>
      <c r="D37" s="545"/>
      <c r="E37" s="545"/>
      <c r="F37" s="545"/>
      <c r="G37" s="545"/>
      <c r="H37" s="545"/>
      <c r="I37" s="545"/>
      <c r="J37" s="545"/>
      <c r="K37" s="545"/>
      <c r="L37" s="545"/>
      <c r="M37" s="545"/>
      <c r="N37" s="545"/>
      <c r="O37" s="545"/>
      <c r="P37" s="10"/>
      <c r="Q37" s="10"/>
    </row>
    <row r="38" spans="1:17" s="270" customFormat="1" ht="24.95" customHeight="1">
      <c r="A38" s="266"/>
      <c r="B38" s="266"/>
      <c r="C38" s="10"/>
      <c r="D38" s="266"/>
      <c r="E38" s="266" t="s">
        <v>956</v>
      </c>
      <c r="F38" s="266"/>
      <c r="G38" s="266"/>
      <c r="H38" s="266"/>
      <c r="I38" s="266"/>
      <c r="J38" s="266"/>
      <c r="K38" s="266"/>
      <c r="L38" s="88"/>
      <c r="M38" s="266"/>
      <c r="N38" s="88"/>
      <c r="O38" s="266"/>
      <c r="P38" s="10"/>
      <c r="Q38" s="10"/>
    </row>
    <row r="39" spans="1:17" s="270" customFormat="1" ht="24" customHeight="1">
      <c r="A39" s="545" t="s">
        <v>717</v>
      </c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  <c r="N39" s="545"/>
      <c r="O39" s="545"/>
      <c r="P39" s="10"/>
      <c r="Q39" s="10"/>
    </row>
    <row r="40" spans="1:17" s="270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s="10" customFormat="1" ht="24" customHeight="1">
      <c r="A41" s="19" t="s">
        <v>1328</v>
      </c>
      <c r="B41" s="265"/>
      <c r="C41" s="265"/>
      <c r="D41" s="265"/>
      <c r="E41" s="265"/>
      <c r="F41" s="265"/>
      <c r="G41" s="265"/>
      <c r="H41" s="265"/>
      <c r="I41" s="265"/>
    </row>
    <row r="42" spans="1:17" s="10" customFormat="1" ht="24" customHeight="1">
      <c r="A42" s="153"/>
    </row>
    <row r="43" spans="1:17" s="10" customFormat="1" ht="24" customHeight="1">
      <c r="F43" s="13"/>
      <c r="G43" s="13"/>
      <c r="H43" s="22"/>
      <c r="I43" s="544" t="s">
        <v>127</v>
      </c>
      <c r="J43" s="544"/>
      <c r="K43" s="544"/>
      <c r="L43" s="544"/>
      <c r="M43" s="544"/>
      <c r="N43" s="544"/>
      <c r="O43" s="544"/>
    </row>
    <row r="44" spans="1:17" s="10" customFormat="1" ht="24" customHeight="1">
      <c r="F44" s="13"/>
      <c r="I44" s="548" t="s">
        <v>174</v>
      </c>
      <c r="J44" s="548"/>
      <c r="K44" s="548"/>
      <c r="L44" s="14"/>
      <c r="M44" s="548" t="s">
        <v>264</v>
      </c>
      <c r="N44" s="548"/>
      <c r="O44" s="548"/>
    </row>
    <row r="45" spans="1:17" s="10" customFormat="1" ht="24" customHeight="1">
      <c r="F45" s="14"/>
      <c r="H45" s="14"/>
      <c r="I45" s="156" t="str">
        <f>+I25</f>
        <v>June 30, 2021</v>
      </c>
      <c r="J45" s="154"/>
      <c r="K45" s="156" t="str">
        <f>+K25</f>
        <v>December 31, 2020</v>
      </c>
      <c r="L45" s="14"/>
      <c r="M45" s="156" t="str">
        <f>+M25</f>
        <v>June 30, 2021</v>
      </c>
      <c r="N45" s="21"/>
      <c r="O45" s="156" t="str">
        <f>+K45</f>
        <v>December 31, 2020</v>
      </c>
    </row>
    <row r="46" spans="1:17" s="10" customFormat="1" ht="24" customHeight="1">
      <c r="A46" s="10" t="s">
        <v>269</v>
      </c>
      <c r="F46" s="14"/>
      <c r="H46" s="14"/>
      <c r="I46" s="372">
        <v>862772521.38999999</v>
      </c>
      <c r="J46" s="50"/>
      <c r="K46" s="372">
        <v>694596289.74000001</v>
      </c>
      <c r="L46" s="50"/>
      <c r="M46" s="372">
        <v>583735645.65999997</v>
      </c>
      <c r="N46" s="50"/>
      <c r="O46" s="372">
        <v>351258267.60000002</v>
      </c>
    </row>
    <row r="47" spans="1:17" s="10" customFormat="1" ht="24" customHeight="1">
      <c r="A47" s="10" t="s">
        <v>270</v>
      </c>
      <c r="F47" s="14"/>
      <c r="H47" s="14"/>
      <c r="I47" s="373">
        <v>24996252.050000001</v>
      </c>
      <c r="J47" s="50"/>
      <c r="K47" s="85">
        <v>62791.86</v>
      </c>
      <c r="L47" s="50"/>
      <c r="M47" s="373">
        <v>24923762.57</v>
      </c>
      <c r="N47" s="50"/>
      <c r="O47" s="85">
        <v>0</v>
      </c>
    </row>
    <row r="48" spans="1:17" s="10" customFormat="1" ht="24" customHeight="1" thickBot="1">
      <c r="C48" s="16" t="s">
        <v>134</v>
      </c>
      <c r="F48" s="14"/>
      <c r="H48" s="14"/>
      <c r="I48" s="165">
        <f>SUM(I46:I47)</f>
        <v>887768773.43999994</v>
      </c>
      <c r="J48" s="84"/>
      <c r="K48" s="165">
        <f>SUM(K46:K47)</f>
        <v>694659081.60000002</v>
      </c>
      <c r="L48" s="84"/>
      <c r="M48" s="165">
        <f>SUM(M46:M47)</f>
        <v>608659408.23000002</v>
      </c>
      <c r="N48" s="84"/>
      <c r="O48" s="165">
        <f>SUM(O46:O47)</f>
        <v>351258267.60000002</v>
      </c>
    </row>
    <row r="49" spans="1:15" s="10" customFormat="1" ht="24" customHeight="1" thickTop="1">
      <c r="A49" s="10" t="s">
        <v>446</v>
      </c>
      <c r="F49" s="14"/>
      <c r="H49" s="14"/>
      <c r="I49" s="153"/>
      <c r="J49" s="153"/>
      <c r="K49" s="153"/>
      <c r="L49" s="86"/>
      <c r="M49" s="153"/>
      <c r="N49" s="153"/>
      <c r="O49" s="95"/>
    </row>
    <row r="50" spans="1:15" s="10" customFormat="1" ht="24" customHeight="1">
      <c r="B50" s="13" t="s">
        <v>271</v>
      </c>
      <c r="I50" s="372">
        <v>47050324.630000003</v>
      </c>
      <c r="J50" s="62"/>
      <c r="K50" s="372">
        <v>94851781.780000001</v>
      </c>
      <c r="L50" s="62"/>
      <c r="M50" s="372">
        <v>13840996.449999999</v>
      </c>
      <c r="N50" s="62"/>
      <c r="O50" s="372">
        <v>28830514.77</v>
      </c>
    </row>
    <row r="51" spans="1:15" s="10" customFormat="1" ht="24" customHeight="1">
      <c r="B51" s="13" t="s">
        <v>2152</v>
      </c>
      <c r="I51" s="372">
        <v>107077482.88</v>
      </c>
      <c r="J51" s="62"/>
      <c r="K51" s="372">
        <v>3283872.04</v>
      </c>
      <c r="L51" s="62"/>
      <c r="M51" s="372">
        <v>107077482.88</v>
      </c>
      <c r="N51" s="62"/>
      <c r="O51" s="372">
        <v>3283872.04</v>
      </c>
    </row>
    <row r="52" spans="1:15" s="10" customFormat="1" ht="24" customHeight="1">
      <c r="B52" s="6" t="s">
        <v>272</v>
      </c>
      <c r="I52" s="372">
        <v>3488764.62</v>
      </c>
      <c r="J52" s="62"/>
      <c r="K52" s="372">
        <v>2494415.02</v>
      </c>
      <c r="L52" s="62"/>
      <c r="M52" s="372">
        <v>1917.81</v>
      </c>
      <c r="N52" s="62"/>
      <c r="O52" s="372">
        <v>283473.68</v>
      </c>
    </row>
    <row r="53" spans="1:15" s="10" customFormat="1" ht="24" customHeight="1">
      <c r="B53" s="13" t="s">
        <v>273</v>
      </c>
      <c r="I53" s="372">
        <v>3375960.95</v>
      </c>
      <c r="J53" s="62"/>
      <c r="K53" s="372">
        <v>2410966.31</v>
      </c>
      <c r="L53" s="62"/>
      <c r="M53" s="372">
        <v>6309.85</v>
      </c>
      <c r="N53" s="62"/>
      <c r="O53" s="372">
        <v>7815.02</v>
      </c>
    </row>
    <row r="54" spans="1:15" s="10" customFormat="1" ht="24" customHeight="1">
      <c r="B54" s="23" t="s">
        <v>274</v>
      </c>
      <c r="I54" s="372">
        <v>6499672.9100000001</v>
      </c>
      <c r="J54" s="62"/>
      <c r="K54" s="372">
        <v>11869210.76</v>
      </c>
      <c r="L54" s="62"/>
      <c r="M54" s="372">
        <v>3599177.26</v>
      </c>
      <c r="N54" s="62"/>
      <c r="O54" s="372">
        <v>6069512.7600000007</v>
      </c>
    </row>
    <row r="55" spans="1:15" s="10" customFormat="1" ht="24" customHeight="1">
      <c r="B55" s="13" t="s">
        <v>275</v>
      </c>
      <c r="I55" s="372">
        <v>65576924.939999998</v>
      </c>
      <c r="J55" s="62"/>
      <c r="K55" s="372">
        <v>43575401.789999999</v>
      </c>
      <c r="L55" s="62"/>
      <c r="M55" s="372">
        <v>35697179.18</v>
      </c>
      <c r="N55" s="62"/>
      <c r="O55" s="372">
        <v>27621558.140000001</v>
      </c>
    </row>
    <row r="56" spans="1:15" s="10" customFormat="1" ht="24" customHeight="1">
      <c r="B56" s="10" t="s">
        <v>276</v>
      </c>
      <c r="I56" s="372">
        <v>6833822.6100000003</v>
      </c>
      <c r="J56" s="62"/>
      <c r="K56" s="372">
        <v>8149604.1399999997</v>
      </c>
      <c r="L56" s="62"/>
      <c r="M56" s="372">
        <v>6833822.6100000003</v>
      </c>
      <c r="N56" s="62"/>
      <c r="O56" s="372">
        <v>8149604.1400000006</v>
      </c>
    </row>
    <row r="57" spans="1:15" s="10" customFormat="1" ht="24" customHeight="1">
      <c r="B57" s="13" t="s">
        <v>277</v>
      </c>
      <c r="I57" s="373">
        <v>41794991.329999998</v>
      </c>
      <c r="J57" s="62"/>
      <c r="K57" s="373">
        <v>62915015.619999997</v>
      </c>
      <c r="L57" s="62"/>
      <c r="M57" s="373">
        <v>2425456.5</v>
      </c>
      <c r="N57" s="62"/>
      <c r="O57" s="373">
        <v>2094237.06</v>
      </c>
    </row>
    <row r="58" spans="1:15" s="10" customFormat="1" ht="24" customHeight="1">
      <c r="B58" s="16"/>
      <c r="C58" s="16" t="s">
        <v>134</v>
      </c>
      <c r="I58" s="95">
        <f>SUM(I50:I57)</f>
        <v>281697944.87</v>
      </c>
      <c r="J58" s="87"/>
      <c r="K58" s="95">
        <f>SUM(K50:K57)</f>
        <v>229550267.46000001</v>
      </c>
      <c r="L58" s="95"/>
      <c r="M58" s="95">
        <f>SUM(M50:M57)</f>
        <v>169482342.54000002</v>
      </c>
      <c r="N58" s="95"/>
      <c r="O58" s="95">
        <f>SUM(O50:O57)</f>
        <v>76340587.609999999</v>
      </c>
    </row>
    <row r="59" spans="1:15" s="10" customFormat="1" ht="24" customHeight="1" thickBot="1">
      <c r="A59" s="10" t="s">
        <v>1070</v>
      </c>
      <c r="B59" s="16"/>
      <c r="C59" s="20"/>
      <c r="E59" s="12"/>
      <c r="G59" s="12"/>
      <c r="I59" s="165">
        <f>+I48+I58</f>
        <v>1169466718.3099999</v>
      </c>
      <c r="J59" s="71"/>
      <c r="K59" s="165">
        <f>+K48+K58</f>
        <v>924209349.06000006</v>
      </c>
      <c r="L59" s="95"/>
      <c r="M59" s="165">
        <f>+M48+M58</f>
        <v>778141750.76999998</v>
      </c>
      <c r="N59" s="95"/>
      <c r="O59" s="165">
        <f>+O48+O58</f>
        <v>427598855.21000004</v>
      </c>
    </row>
    <row r="60" spans="1:15" s="10" customFormat="1" ht="24" customHeight="1" thickTop="1">
      <c r="B60" s="16"/>
      <c r="C60" s="20"/>
      <c r="E60" s="12"/>
      <c r="G60" s="12"/>
      <c r="I60" s="95"/>
      <c r="J60" s="71"/>
      <c r="K60" s="95"/>
      <c r="L60" s="95"/>
      <c r="M60" s="95"/>
      <c r="N60" s="95"/>
      <c r="O60" s="95"/>
    </row>
    <row r="61" spans="1:15" s="10" customFormat="1" ht="24" customHeight="1">
      <c r="A61" s="4" t="s">
        <v>1379</v>
      </c>
      <c r="B61" s="89"/>
      <c r="C61" s="89"/>
      <c r="D61" s="153"/>
      <c r="E61" s="153"/>
      <c r="F61" s="153"/>
      <c r="G61" s="153"/>
      <c r="H61" s="153"/>
      <c r="I61" s="95"/>
      <c r="J61" s="71"/>
      <c r="K61" s="95"/>
      <c r="L61" s="95"/>
      <c r="M61" s="95"/>
      <c r="N61" s="95"/>
      <c r="O61" s="95"/>
    </row>
    <row r="62" spans="1:15" s="10" customFormat="1" ht="24" customHeight="1">
      <c r="A62" s="89" t="s">
        <v>1380</v>
      </c>
      <c r="B62" s="81"/>
      <c r="C62" s="81"/>
      <c r="D62" s="81"/>
      <c r="E62" s="153"/>
      <c r="F62" s="153"/>
      <c r="G62" s="153"/>
      <c r="H62" s="153"/>
      <c r="I62" s="95"/>
      <c r="J62" s="71"/>
      <c r="K62" s="95"/>
      <c r="L62" s="95"/>
      <c r="M62" s="95"/>
      <c r="N62" s="95"/>
      <c r="O62" s="95"/>
    </row>
    <row r="63" spans="1:15" s="10" customFormat="1" ht="24" customHeight="1">
      <c r="A63" s="89" t="s">
        <v>1385</v>
      </c>
      <c r="B63" s="81"/>
      <c r="C63" s="81"/>
      <c r="D63" s="81"/>
      <c r="E63" s="153"/>
      <c r="F63" s="153"/>
      <c r="G63" s="153"/>
      <c r="H63" s="153"/>
      <c r="I63" s="95"/>
      <c r="J63" s="71"/>
      <c r="K63" s="95"/>
      <c r="L63" s="95"/>
      <c r="M63" s="95"/>
      <c r="N63" s="95"/>
      <c r="O63" s="95"/>
    </row>
    <row r="64" spans="1:15" s="10" customFormat="1" ht="24" customHeight="1">
      <c r="A64" s="89" t="s">
        <v>1454</v>
      </c>
      <c r="B64" s="81"/>
      <c r="C64" s="81"/>
      <c r="D64" s="81"/>
      <c r="E64" s="153"/>
      <c r="F64" s="153"/>
      <c r="G64" s="153"/>
      <c r="H64" s="153"/>
      <c r="I64" s="95"/>
      <c r="J64" s="71"/>
      <c r="K64" s="95"/>
      <c r="L64" s="95"/>
      <c r="M64" s="95"/>
      <c r="N64" s="95"/>
      <c r="O64" s="95"/>
    </row>
    <row r="65" spans="1:15" s="10" customFormat="1" ht="24" customHeight="1">
      <c r="A65" s="89" t="s">
        <v>1381</v>
      </c>
      <c r="B65" s="81"/>
      <c r="C65" s="81"/>
      <c r="D65" s="81"/>
      <c r="E65" s="153"/>
      <c r="F65" s="153"/>
      <c r="G65" s="153"/>
      <c r="H65" s="153"/>
      <c r="I65" s="95"/>
      <c r="J65" s="71"/>
      <c r="K65" s="95"/>
      <c r="L65" s="95"/>
      <c r="M65" s="95"/>
      <c r="N65" s="95"/>
      <c r="O65" s="95"/>
    </row>
    <row r="66" spans="1:15" s="10" customFormat="1" ht="24" customHeight="1">
      <c r="A66" s="89" t="s">
        <v>268</v>
      </c>
      <c r="B66" s="81"/>
      <c r="C66" s="81"/>
      <c r="D66" s="81"/>
      <c r="E66" s="206"/>
      <c r="F66" s="206"/>
      <c r="G66" s="206"/>
      <c r="H66" s="206"/>
      <c r="I66" s="95"/>
      <c r="J66" s="71"/>
      <c r="K66" s="95"/>
      <c r="L66" s="95"/>
      <c r="M66" s="95"/>
      <c r="N66" s="95"/>
      <c r="O66" s="95"/>
    </row>
    <row r="67" spans="1:15" s="10" customFormat="1" ht="24" customHeight="1">
      <c r="A67" s="17" t="s">
        <v>1329</v>
      </c>
      <c r="B67" s="17"/>
      <c r="C67" s="4"/>
      <c r="D67" s="4"/>
      <c r="E67" s="4"/>
      <c r="G67" s="12"/>
      <c r="I67" s="95"/>
      <c r="J67" s="71"/>
      <c r="K67" s="95"/>
      <c r="L67" s="95"/>
      <c r="M67" s="95"/>
      <c r="N67" s="95"/>
      <c r="O67" s="95"/>
    </row>
    <row r="68" spans="1:15" s="10" customFormat="1" ht="24" customHeight="1">
      <c r="A68" s="4" t="s">
        <v>1382</v>
      </c>
      <c r="B68" s="4"/>
      <c r="C68" s="4"/>
      <c r="D68" s="4"/>
      <c r="E68" s="4"/>
      <c r="G68" s="12"/>
      <c r="I68" s="95"/>
      <c r="J68" s="71"/>
      <c r="K68" s="95"/>
      <c r="L68" s="95"/>
      <c r="M68" s="95"/>
      <c r="N68" s="95"/>
      <c r="O68" s="95"/>
    </row>
    <row r="69" spans="1:15" s="10" customFormat="1" ht="24" customHeight="1">
      <c r="A69" s="4" t="s">
        <v>1384</v>
      </c>
      <c r="B69" s="4"/>
      <c r="C69" s="4"/>
      <c r="D69" s="4"/>
      <c r="E69" s="4"/>
      <c r="G69" s="12"/>
      <c r="I69" s="95"/>
      <c r="J69" s="71"/>
      <c r="K69" s="95"/>
      <c r="L69" s="95"/>
      <c r="M69" s="95"/>
      <c r="N69" s="95"/>
      <c r="O69" s="95"/>
    </row>
    <row r="70" spans="1:15" s="10" customFormat="1" ht="24" customHeight="1">
      <c r="A70" s="4" t="s">
        <v>1383</v>
      </c>
      <c r="B70" s="4"/>
      <c r="C70" s="4"/>
      <c r="D70" s="4"/>
      <c r="E70" s="4"/>
      <c r="G70" s="12"/>
      <c r="I70" s="95"/>
      <c r="J70" s="71"/>
      <c r="K70" s="95"/>
      <c r="L70" s="95"/>
      <c r="M70" s="95"/>
      <c r="N70" s="95"/>
      <c r="O70" s="95"/>
    </row>
    <row r="71" spans="1:15" s="10" customFormat="1" ht="24" customHeight="1">
      <c r="A71" s="4"/>
      <c r="B71" s="4"/>
      <c r="C71" s="4"/>
      <c r="D71" s="4"/>
      <c r="E71" s="4"/>
      <c r="G71" s="12"/>
      <c r="I71" s="95"/>
      <c r="J71" s="71"/>
      <c r="K71" s="95"/>
      <c r="L71" s="95"/>
      <c r="M71" s="95"/>
      <c r="N71" s="95"/>
      <c r="O71" s="95"/>
    </row>
    <row r="72" spans="1:15" s="10" customFormat="1" ht="24" customHeight="1">
      <c r="A72" s="19" t="s">
        <v>1330</v>
      </c>
      <c r="B72" s="153"/>
      <c r="C72" s="128"/>
      <c r="D72" s="128"/>
      <c r="E72" s="128"/>
      <c r="G72" s="12"/>
      <c r="I72" s="95"/>
      <c r="J72" s="71"/>
      <c r="K72" s="95"/>
      <c r="L72" s="95"/>
      <c r="M72" s="95"/>
      <c r="N72" s="95"/>
      <c r="O72" s="95"/>
    </row>
    <row r="73" spans="1:15" s="10" customFormat="1" ht="24" customHeight="1">
      <c r="A73" s="128" t="s">
        <v>1456</v>
      </c>
      <c r="B73" s="128"/>
      <c r="C73" s="128"/>
      <c r="D73" s="128"/>
      <c r="E73" s="128"/>
      <c r="G73" s="12"/>
      <c r="I73" s="95"/>
      <c r="J73" s="71"/>
      <c r="K73" s="95"/>
      <c r="L73" s="95"/>
      <c r="M73" s="95"/>
      <c r="N73" s="95"/>
      <c r="O73" s="95"/>
    </row>
    <row r="74" spans="1:15" s="10" customFormat="1" ht="24" customHeight="1">
      <c r="A74" s="128" t="s">
        <v>1455</v>
      </c>
      <c r="B74" s="128"/>
      <c r="C74" s="128"/>
      <c r="D74" s="128"/>
      <c r="E74" s="128"/>
      <c r="G74" s="12"/>
      <c r="I74" s="153"/>
      <c r="J74" s="71"/>
      <c r="K74" s="153"/>
      <c r="L74" s="71"/>
      <c r="M74" s="153"/>
      <c r="N74" s="71"/>
      <c r="O74" s="153"/>
    </row>
    <row r="75" spans="1:15" s="10" customFormat="1" ht="24" customHeight="1">
      <c r="A75" s="128"/>
      <c r="B75" s="128"/>
      <c r="C75" s="128"/>
      <c r="D75" s="128"/>
      <c r="E75" s="128"/>
      <c r="G75" s="12"/>
      <c r="I75" s="266"/>
      <c r="J75" s="71"/>
      <c r="K75" s="266"/>
      <c r="L75" s="71"/>
      <c r="M75" s="266"/>
      <c r="N75" s="71"/>
      <c r="O75" s="266"/>
    </row>
    <row r="76" spans="1:15" s="10" customFormat="1" ht="24" customHeight="1">
      <c r="B76" s="16"/>
      <c r="C76" s="20"/>
      <c r="E76" s="12"/>
      <c r="G76" s="12"/>
      <c r="I76" s="153"/>
      <c r="J76" s="71"/>
      <c r="K76" s="153"/>
      <c r="L76" s="71"/>
      <c r="M76" s="153"/>
      <c r="N76" s="71"/>
      <c r="O76" s="153"/>
    </row>
    <row r="77" spans="1:15" s="10" customFormat="1" ht="24" customHeight="1">
      <c r="A77" s="545" t="s">
        <v>584</v>
      </c>
      <c r="B77" s="545"/>
      <c r="C77" s="545"/>
      <c r="D77" s="545"/>
      <c r="E77" s="545"/>
      <c r="F77" s="545"/>
      <c r="G77" s="545"/>
      <c r="H77" s="545"/>
      <c r="I77" s="545"/>
      <c r="J77" s="545"/>
      <c r="K77" s="545"/>
      <c r="L77" s="545"/>
      <c r="M77" s="545"/>
      <c r="N77" s="545"/>
      <c r="O77" s="545"/>
    </row>
    <row r="78" spans="1:15" s="10" customFormat="1" ht="24" customHeight="1">
      <c r="A78" s="153"/>
      <c r="B78" s="153"/>
      <c r="D78" s="153"/>
      <c r="E78" s="153" t="s">
        <v>956</v>
      </c>
      <c r="F78" s="153"/>
      <c r="G78" s="153"/>
      <c r="H78" s="153"/>
      <c r="I78" s="153"/>
      <c r="J78" s="153"/>
      <c r="K78" s="153"/>
      <c r="L78" s="88"/>
      <c r="M78" s="153"/>
      <c r="N78" s="88"/>
      <c r="O78" s="153"/>
    </row>
    <row r="79" spans="1:15" s="10" customFormat="1" ht="24.95" customHeight="1">
      <c r="B79" s="16"/>
      <c r="C79" s="16"/>
      <c r="I79" s="138"/>
      <c r="J79" s="153"/>
      <c r="K79" s="138"/>
      <c r="L79" s="88"/>
      <c r="M79" s="138"/>
      <c r="N79" s="88"/>
      <c r="O79" s="138"/>
    </row>
    <row r="80" spans="1:15" s="10" customFormat="1" ht="24.95" customHeight="1">
      <c r="B80" s="16"/>
      <c r="C80" s="16"/>
      <c r="I80" s="138"/>
      <c r="J80" s="87"/>
      <c r="K80" s="138"/>
      <c r="L80" s="88"/>
      <c r="M80" s="138"/>
      <c r="N80" s="88"/>
      <c r="O80" s="138"/>
    </row>
    <row r="81" spans="1:15" ht="24.95" customHeight="1">
      <c r="A81" s="1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</row>
    <row r="130" spans="2:2" ht="24.95" customHeight="1">
      <c r="B130" s="37"/>
    </row>
  </sheetData>
  <sheetProtection formatCells="0" formatColumns="0" formatRows="0" insertColumns="0" insertRows="0" insertHyperlinks="0" deleteColumns="0" deleteRows="0" sort="0" autoFilter="0" pivotTables="0"/>
  <mergeCells count="15">
    <mergeCell ref="A77:O77"/>
    <mergeCell ref="I43:O43"/>
    <mergeCell ref="I44:K44"/>
    <mergeCell ref="M44:O44"/>
    <mergeCell ref="A1:O1"/>
    <mergeCell ref="E23:G23"/>
    <mergeCell ref="I23:O23"/>
    <mergeCell ref="E24:G24"/>
    <mergeCell ref="I24:K24"/>
    <mergeCell ref="M24:O24"/>
    <mergeCell ref="I5:O5"/>
    <mergeCell ref="I6:K6"/>
    <mergeCell ref="M6:O6"/>
    <mergeCell ref="A37:O37"/>
    <mergeCell ref="A39:O3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36"/>
  <sheetViews>
    <sheetView showRuler="0" zoomScaleNormal="100" zoomScaleSheetLayoutView="100" workbookViewId="0">
      <selection sqref="A1:N1"/>
    </sheetView>
  </sheetViews>
  <sheetFormatPr defaultRowHeight="24.95" customHeight="1"/>
  <cols>
    <col min="1" max="1" width="8.125" style="4" customWidth="1"/>
    <col min="2" max="2" width="0.875" style="4" customWidth="1"/>
    <col min="3" max="3" width="8.75" style="4" customWidth="1"/>
    <col min="4" max="4" width="0.75" style="4" customWidth="1"/>
    <col min="5" max="5" width="6.375" style="4" customWidth="1"/>
    <col min="6" max="6" width="3" style="4" customWidth="1"/>
    <col min="7" max="7" width="0.75" style="4" customWidth="1"/>
    <col min="8" max="8" width="15.625" style="4" customWidth="1"/>
    <col min="9" max="9" width="0.875" style="4" customWidth="1"/>
    <col min="10" max="10" width="15.625" style="4" customWidth="1"/>
    <col min="11" max="11" width="0.875" style="4" customWidth="1"/>
    <col min="12" max="12" width="15.625" style="4" customWidth="1"/>
    <col min="13" max="13" width="0.875" style="4" customWidth="1"/>
    <col min="14" max="14" width="15.625" style="4" customWidth="1"/>
    <col min="15" max="15" width="1.75" style="4" customWidth="1"/>
    <col min="16" max="16" width="9" style="4"/>
    <col min="17" max="17" width="16.5" style="4" customWidth="1"/>
    <col min="18" max="19" width="9" style="4"/>
    <col min="20" max="20" width="10.75" style="4" customWidth="1"/>
    <col min="21" max="21" width="9" style="4"/>
    <col min="22" max="31" width="9.125" customWidth="1"/>
  </cols>
  <sheetData>
    <row r="1" spans="1:23" ht="23.45" customHeight="1">
      <c r="A1" s="545" t="s">
        <v>793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V1" s="4"/>
      <c r="W1" s="4"/>
    </row>
    <row r="2" spans="1:23" ht="23.45" customHeight="1">
      <c r="V2" s="4"/>
      <c r="W2" s="4"/>
    </row>
    <row r="3" spans="1:23" ht="23.45" customHeight="1">
      <c r="A3" s="19" t="s">
        <v>1331</v>
      </c>
      <c r="B3" s="99"/>
      <c r="C3" s="99"/>
      <c r="D3" s="99"/>
      <c r="E3" s="119"/>
      <c r="F3" s="119"/>
      <c r="V3" s="4"/>
      <c r="W3" s="4"/>
    </row>
    <row r="4" spans="1:23" ht="23.45" customHeight="1">
      <c r="A4" s="99"/>
      <c r="B4" s="99"/>
      <c r="C4" s="99"/>
      <c r="D4" s="99"/>
      <c r="E4" s="119"/>
      <c r="F4" s="119"/>
      <c r="L4" s="544" t="s">
        <v>127</v>
      </c>
      <c r="M4" s="544"/>
      <c r="N4" s="544"/>
      <c r="V4" s="4"/>
      <c r="W4" s="4"/>
    </row>
    <row r="5" spans="1:23" ht="23.45" customHeight="1">
      <c r="A5" s="153"/>
      <c r="B5" s="153"/>
      <c r="C5" s="153"/>
      <c r="D5" s="153"/>
      <c r="E5" s="153"/>
      <c r="F5" s="153"/>
      <c r="L5" s="544" t="s">
        <v>278</v>
      </c>
      <c r="M5" s="544"/>
      <c r="N5" s="544"/>
      <c r="V5" s="4"/>
      <c r="W5" s="4"/>
    </row>
    <row r="6" spans="1:23" ht="23.45" customHeight="1">
      <c r="A6" s="44"/>
      <c r="B6" s="44"/>
      <c r="C6" s="44"/>
      <c r="D6" s="153"/>
      <c r="E6" s="153"/>
      <c r="F6" s="153"/>
      <c r="L6" s="155" t="str">
        <f>+'P49-50'!I45</f>
        <v>June 30, 2021</v>
      </c>
      <c r="M6" s="154"/>
      <c r="N6" s="155" t="str">
        <f>+'P49-50'!K45</f>
        <v>December 31, 2020</v>
      </c>
      <c r="V6" s="4"/>
      <c r="W6" s="4"/>
    </row>
    <row r="7" spans="1:23" ht="23.45" customHeight="1">
      <c r="A7" s="44"/>
      <c r="B7" s="153" t="s">
        <v>1033</v>
      </c>
      <c r="C7" s="153"/>
      <c r="D7" s="153"/>
      <c r="E7" s="70"/>
      <c r="F7" s="70"/>
      <c r="L7" s="89"/>
      <c r="M7" s="89"/>
      <c r="N7" s="89"/>
      <c r="V7" s="4"/>
      <c r="W7" s="4"/>
    </row>
    <row r="8" spans="1:23" ht="23.45" customHeight="1">
      <c r="A8" s="44"/>
      <c r="B8" s="153" t="s">
        <v>1034</v>
      </c>
      <c r="C8" s="153"/>
      <c r="D8" s="153"/>
      <c r="E8" s="70"/>
      <c r="F8" s="70"/>
      <c r="L8" s="194">
        <v>373516000</v>
      </c>
      <c r="M8" s="183"/>
      <c r="N8" s="183">
        <v>367900000</v>
      </c>
      <c r="V8" s="4"/>
      <c r="W8" s="4"/>
    </row>
    <row r="9" spans="1:23" ht="23.45" customHeight="1">
      <c r="B9" s="70" t="s">
        <v>1072</v>
      </c>
      <c r="C9" s="153"/>
      <c r="D9" s="153"/>
      <c r="E9" s="70"/>
      <c r="F9" s="70"/>
      <c r="L9" s="92">
        <v>-373456000</v>
      </c>
      <c r="M9" s="89"/>
      <c r="N9" s="92">
        <v>-367900000</v>
      </c>
      <c r="V9" s="4"/>
      <c r="W9" s="4"/>
    </row>
    <row r="10" spans="1:23" ht="23.45" customHeight="1" thickBot="1">
      <c r="A10" s="153"/>
      <c r="B10" s="153" t="s">
        <v>610</v>
      </c>
      <c r="C10" s="153"/>
      <c r="D10" s="153"/>
      <c r="E10" s="70"/>
      <c r="F10" s="70"/>
      <c r="L10" s="168">
        <f>SUM(L8:L9)</f>
        <v>60000</v>
      </c>
      <c r="M10" s="89"/>
      <c r="N10" s="168">
        <f>SUM(N8:N9)</f>
        <v>0</v>
      </c>
      <c r="V10" s="4"/>
      <c r="W10" s="4"/>
    </row>
    <row r="11" spans="1:23" ht="23.45" customHeight="1" thickTop="1">
      <c r="A11" s="44"/>
      <c r="B11" s="153" t="s">
        <v>510</v>
      </c>
      <c r="C11" s="153"/>
      <c r="D11" s="153"/>
      <c r="E11" s="70"/>
      <c r="F11" s="70"/>
      <c r="L11" s="89"/>
      <c r="M11" s="89"/>
      <c r="N11" s="89"/>
      <c r="V11" s="4"/>
      <c r="W11" s="4"/>
    </row>
    <row r="12" spans="1:23" ht="23.45" customHeight="1">
      <c r="A12" s="44"/>
      <c r="B12" s="153" t="s">
        <v>511</v>
      </c>
      <c r="C12" s="153"/>
      <c r="D12" s="153"/>
      <c r="E12" s="70"/>
      <c r="F12" s="70"/>
      <c r="L12" s="254">
        <v>1</v>
      </c>
      <c r="M12" s="183"/>
      <c r="N12" s="254">
        <v>1</v>
      </c>
      <c r="V12" s="4"/>
      <c r="W12" s="4"/>
    </row>
    <row r="13" spans="1:23" ht="23.45" customHeight="1">
      <c r="A13" s="44"/>
      <c r="B13" s="153" t="s">
        <v>512</v>
      </c>
      <c r="C13" s="153"/>
      <c r="D13" s="153"/>
      <c r="E13" s="70"/>
      <c r="F13" s="70"/>
      <c r="L13" s="73">
        <v>0</v>
      </c>
      <c r="M13" s="183"/>
      <c r="N13" s="73">
        <v>0</v>
      </c>
      <c r="V13" s="4"/>
      <c r="W13" s="4"/>
    </row>
    <row r="14" spans="1:23" ht="23.45" customHeight="1">
      <c r="A14" s="44"/>
      <c r="B14" s="153" t="s">
        <v>628</v>
      </c>
      <c r="C14" s="70"/>
      <c r="D14" s="153"/>
      <c r="E14" s="70"/>
      <c r="F14" s="70"/>
      <c r="L14" s="220">
        <v>0</v>
      </c>
      <c r="M14" s="255"/>
      <c r="N14" s="220">
        <v>0</v>
      </c>
      <c r="V14" s="4"/>
      <c r="W14" s="4"/>
    </row>
    <row r="15" spans="1:23" ht="23.45" customHeight="1" thickBot="1">
      <c r="A15" s="44"/>
      <c r="B15" s="153" t="s">
        <v>513</v>
      </c>
      <c r="C15" s="153"/>
      <c r="D15" s="153"/>
      <c r="E15" s="70"/>
      <c r="F15" s="70"/>
      <c r="L15" s="256">
        <f>SUM(L12:L14)</f>
        <v>1</v>
      </c>
      <c r="M15" s="255"/>
      <c r="N15" s="256">
        <f>SUM(N12:N14)</f>
        <v>1</v>
      </c>
      <c r="V15" s="4"/>
      <c r="W15" s="4"/>
    </row>
    <row r="16" spans="1:23" ht="23.45" customHeight="1" thickTop="1">
      <c r="A16" s="44"/>
      <c r="B16" s="153" t="s">
        <v>514</v>
      </c>
      <c r="C16" s="153"/>
      <c r="D16" s="153"/>
      <c r="E16" s="70"/>
      <c r="F16" s="70"/>
      <c r="L16" s="194">
        <v>398266000</v>
      </c>
      <c r="M16" s="183"/>
      <c r="N16" s="183">
        <v>396960000</v>
      </c>
      <c r="V16" s="4"/>
      <c r="W16" s="4"/>
    </row>
    <row r="17" spans="1:21" ht="23.45" customHeight="1">
      <c r="A17" s="44"/>
      <c r="B17" s="153" t="s">
        <v>515</v>
      </c>
      <c r="C17" s="153"/>
      <c r="D17" s="153"/>
      <c r="E17" s="70"/>
      <c r="F17" s="70"/>
      <c r="G17" s="153"/>
      <c r="H17" s="153"/>
      <c r="I17" s="153"/>
      <c r="J17" s="153"/>
      <c r="K17" s="153"/>
      <c r="L17" s="194">
        <v>388056000</v>
      </c>
      <c r="M17" s="183"/>
      <c r="N17" s="183">
        <v>367900000</v>
      </c>
      <c r="O17" s="153"/>
      <c r="P17" s="153"/>
      <c r="Q17"/>
      <c r="R17"/>
      <c r="S17"/>
      <c r="T17"/>
      <c r="U17"/>
    </row>
    <row r="18" spans="1:21" ht="23.45" customHeight="1">
      <c r="A18" s="44"/>
      <c r="B18" s="153" t="s">
        <v>516</v>
      </c>
      <c r="C18" s="153"/>
      <c r="D18" s="153"/>
      <c r="E18" s="70"/>
      <c r="F18" s="70"/>
      <c r="G18" s="153"/>
      <c r="H18" s="153"/>
      <c r="I18" s="153"/>
      <c r="J18" s="153"/>
      <c r="K18" s="153"/>
      <c r="L18" s="420">
        <v>0.97430000000000005</v>
      </c>
      <c r="M18" s="89"/>
      <c r="N18" s="420">
        <v>0.92679999999999996</v>
      </c>
      <c r="O18" s="153"/>
      <c r="P18" s="153"/>
      <c r="Q18"/>
      <c r="R18"/>
      <c r="S18"/>
      <c r="T18"/>
      <c r="U18"/>
    </row>
    <row r="19" spans="1:21" ht="23.45" customHeight="1">
      <c r="A19" s="44"/>
      <c r="B19" s="153"/>
      <c r="C19" s="153"/>
      <c r="D19" s="153"/>
      <c r="E19" s="70"/>
      <c r="F19" s="70"/>
      <c r="G19" s="153"/>
      <c r="H19" s="153"/>
      <c r="I19" s="153"/>
      <c r="J19" s="153"/>
      <c r="K19" s="153"/>
      <c r="L19" s="153"/>
      <c r="M19" s="89"/>
      <c r="N19" s="153"/>
      <c r="O19" s="153"/>
      <c r="P19" s="153"/>
      <c r="Q19"/>
      <c r="R19"/>
      <c r="S19"/>
      <c r="T19"/>
      <c r="U19"/>
    </row>
    <row r="20" spans="1:21" ht="23.45" customHeight="1">
      <c r="A20" s="19" t="s">
        <v>1332</v>
      </c>
      <c r="B20" s="153"/>
      <c r="C20" s="153"/>
      <c r="D20" s="153"/>
      <c r="E20" s="70"/>
      <c r="F20" s="70"/>
      <c r="G20" s="153"/>
      <c r="H20" s="153"/>
      <c r="I20" s="153"/>
      <c r="J20" s="153"/>
      <c r="K20" s="153"/>
      <c r="L20" s="153"/>
      <c r="M20" s="89"/>
      <c r="N20" s="153"/>
      <c r="O20" s="153"/>
      <c r="P20" s="153"/>
      <c r="Q20"/>
      <c r="R20"/>
      <c r="S20"/>
      <c r="T20"/>
      <c r="U20"/>
    </row>
    <row r="21" spans="1:21" ht="23.45" customHeight="1">
      <c r="A21" s="44"/>
      <c r="B21" s="153"/>
      <c r="C21" s="153"/>
      <c r="D21" s="153"/>
      <c r="E21" s="70"/>
      <c r="F21" s="70"/>
      <c r="G21" s="153"/>
      <c r="H21" s="544" t="s">
        <v>127</v>
      </c>
      <c r="I21" s="544"/>
      <c r="J21" s="544"/>
      <c r="K21" s="544"/>
      <c r="L21" s="544"/>
      <c r="M21" s="544"/>
      <c r="N21" s="544"/>
      <c r="O21" s="153"/>
      <c r="P21" s="153"/>
      <c r="Q21"/>
      <c r="R21"/>
      <c r="S21"/>
      <c r="T21"/>
      <c r="U21"/>
    </row>
    <row r="22" spans="1:21" ht="23.45" customHeight="1">
      <c r="A22" s="44"/>
      <c r="B22" s="153"/>
      <c r="C22" s="153"/>
      <c r="D22" s="153"/>
      <c r="E22" s="70"/>
      <c r="F22" s="70"/>
      <c r="G22" s="153"/>
      <c r="H22" s="548" t="s">
        <v>278</v>
      </c>
      <c r="I22" s="548"/>
      <c r="J22" s="548"/>
      <c r="K22" s="154"/>
      <c r="L22" s="548" t="s">
        <v>279</v>
      </c>
      <c r="M22" s="548"/>
      <c r="N22" s="548"/>
      <c r="O22" s="153"/>
      <c r="P22" s="153"/>
      <c r="Q22"/>
      <c r="R22"/>
      <c r="S22"/>
      <c r="T22"/>
      <c r="U22"/>
    </row>
    <row r="23" spans="1:21" ht="23.45" customHeight="1">
      <c r="A23" s="44"/>
      <c r="B23" s="153"/>
      <c r="C23" s="153"/>
      <c r="D23" s="153"/>
      <c r="E23" s="70"/>
      <c r="F23" s="70"/>
      <c r="G23" s="153"/>
      <c r="H23" s="156" t="str">
        <f>+L6</f>
        <v>June 30, 2021</v>
      </c>
      <c r="I23" s="154"/>
      <c r="J23" s="269" t="str">
        <f>+N6</f>
        <v>December 31, 2020</v>
      </c>
      <c r="K23" s="154"/>
      <c r="L23" s="312" t="str">
        <f>+H23</f>
        <v>June 30, 2021</v>
      </c>
      <c r="M23" s="154"/>
      <c r="N23" s="154" t="str">
        <f>+J23</f>
        <v>December 31, 2020</v>
      </c>
      <c r="O23" s="153"/>
      <c r="P23" s="153"/>
      <c r="Q23"/>
      <c r="R23"/>
      <c r="S23"/>
      <c r="T23"/>
      <c r="U23"/>
    </row>
    <row r="24" spans="1:21" ht="23.45" customHeight="1">
      <c r="A24" s="44"/>
      <c r="B24" s="153" t="s">
        <v>1173</v>
      </c>
      <c r="C24" s="153"/>
      <c r="D24" s="153"/>
      <c r="E24" s="70"/>
      <c r="F24" s="70"/>
      <c r="G24" s="153"/>
      <c r="H24" s="375">
        <v>3823560803.2399998</v>
      </c>
      <c r="I24" s="72"/>
      <c r="J24" s="375">
        <v>3641141878.7399998</v>
      </c>
      <c r="K24" s="72"/>
      <c r="L24" s="375">
        <v>71914384</v>
      </c>
      <c r="M24" s="194"/>
      <c r="N24" s="375">
        <v>97268590.530000001</v>
      </c>
      <c r="O24" s="153"/>
      <c r="P24" s="153"/>
      <c r="Q24"/>
      <c r="R24"/>
      <c r="S24"/>
      <c r="T24"/>
      <c r="U24"/>
    </row>
    <row r="25" spans="1:21" ht="23.45" customHeight="1">
      <c r="A25" s="44"/>
      <c r="B25" s="153" t="s">
        <v>1174</v>
      </c>
      <c r="C25" s="153"/>
      <c r="D25" s="153"/>
      <c r="E25" s="70"/>
      <c r="F25" s="70"/>
      <c r="G25" s="153"/>
      <c r="H25" s="77">
        <v>-679931164.75999999</v>
      </c>
      <c r="I25" s="72"/>
      <c r="J25" s="77">
        <v>-598645965.44000006</v>
      </c>
      <c r="K25" s="71"/>
      <c r="L25" s="376">
        <v>-57972850.399999999</v>
      </c>
      <c r="M25" s="71"/>
      <c r="N25" s="376">
        <v>-51208161.009999998</v>
      </c>
      <c r="O25" s="153"/>
      <c r="P25" s="153"/>
      <c r="Q25"/>
      <c r="R25"/>
      <c r="S25"/>
      <c r="T25"/>
      <c r="U25"/>
    </row>
    <row r="26" spans="1:21" ht="23.45" customHeight="1" thickBot="1">
      <c r="A26" s="44"/>
      <c r="B26" s="153" t="s">
        <v>280</v>
      </c>
      <c r="C26" s="153"/>
      <c r="D26" s="153"/>
      <c r="E26" s="70"/>
      <c r="F26" s="70"/>
      <c r="G26" s="153"/>
      <c r="H26" s="168">
        <f>SUM(H24:H25)</f>
        <v>3143629638.4799995</v>
      </c>
      <c r="I26" s="73"/>
      <c r="J26" s="168">
        <f>SUM(J24:J25)</f>
        <v>3042495913.2999997</v>
      </c>
      <c r="K26" s="73"/>
      <c r="L26" s="168">
        <f>SUM(L24:L25)</f>
        <v>13941533.600000001</v>
      </c>
      <c r="M26" s="73"/>
      <c r="N26" s="168">
        <f>SUM(N24:N25)</f>
        <v>46060429.520000003</v>
      </c>
      <c r="O26" s="153"/>
      <c r="P26" s="153"/>
      <c r="Q26"/>
      <c r="R26"/>
      <c r="S26"/>
      <c r="T26"/>
      <c r="U26"/>
    </row>
    <row r="27" spans="1:21" s="529" customFormat="1" ht="23.45" customHeight="1" thickTop="1">
      <c r="A27" s="44"/>
      <c r="B27" s="528"/>
      <c r="C27" s="528"/>
      <c r="D27" s="528"/>
      <c r="E27" s="70"/>
      <c r="F27" s="70"/>
      <c r="G27" s="528"/>
      <c r="H27" s="530"/>
      <c r="I27" s="73"/>
      <c r="J27" s="530"/>
      <c r="K27" s="73"/>
      <c r="L27" s="530"/>
      <c r="M27" s="73"/>
      <c r="N27" s="530"/>
      <c r="O27" s="528"/>
      <c r="P27" s="528"/>
    </row>
    <row r="28" spans="1:21" s="529" customFormat="1" ht="23.45" customHeight="1">
      <c r="A28" s="89" t="s">
        <v>790</v>
      </c>
      <c r="B28" s="89"/>
      <c r="C28" s="89"/>
      <c r="D28" s="89"/>
      <c r="E28" s="89"/>
      <c r="F28" s="70"/>
      <c r="G28" s="528"/>
      <c r="H28" s="530"/>
      <c r="I28" s="73"/>
      <c r="J28" s="530"/>
      <c r="K28" s="73"/>
      <c r="L28" s="530"/>
      <c r="M28" s="73"/>
      <c r="N28" s="530"/>
      <c r="O28" s="528"/>
      <c r="P28" s="528"/>
    </row>
    <row r="29" spans="1:21" s="529" customFormat="1" ht="23.45" customHeight="1">
      <c r="A29" s="89" t="s">
        <v>1447</v>
      </c>
      <c r="B29" s="89"/>
      <c r="C29" s="89"/>
      <c r="D29" s="89"/>
      <c r="E29" s="89"/>
      <c r="F29" s="70"/>
      <c r="G29" s="528"/>
      <c r="H29" s="530"/>
      <c r="I29" s="73"/>
      <c r="J29" s="530"/>
      <c r="K29" s="73"/>
      <c r="L29" s="530"/>
      <c r="M29" s="73"/>
      <c r="N29" s="530"/>
      <c r="O29" s="528"/>
      <c r="P29" s="528"/>
    </row>
    <row r="30" spans="1:21" s="529" customFormat="1" ht="23.45" customHeight="1">
      <c r="A30" s="89" t="s">
        <v>878</v>
      </c>
      <c r="B30" s="89"/>
      <c r="C30" s="89"/>
      <c r="D30" s="89"/>
      <c r="E30" s="89"/>
      <c r="F30" s="70"/>
      <c r="G30" s="528"/>
      <c r="H30" s="530"/>
      <c r="I30" s="73"/>
      <c r="J30" s="530"/>
      <c r="K30" s="73"/>
      <c r="L30" s="530"/>
      <c r="M30" s="73"/>
      <c r="N30" s="530"/>
      <c r="O30" s="528"/>
      <c r="P30" s="528"/>
    </row>
    <row r="31" spans="1:21" s="529" customFormat="1" ht="23.45" customHeight="1">
      <c r="A31" s="89" t="s">
        <v>1448</v>
      </c>
      <c r="B31" s="89"/>
      <c r="C31" s="89"/>
      <c r="D31" s="528"/>
      <c r="E31" s="70"/>
      <c r="F31" s="70"/>
      <c r="G31" s="528"/>
      <c r="H31" s="530"/>
      <c r="I31" s="73"/>
      <c r="J31" s="530"/>
      <c r="K31" s="73"/>
      <c r="L31" s="530"/>
      <c r="M31" s="73"/>
      <c r="N31" s="530"/>
      <c r="O31" s="528"/>
      <c r="P31" s="528"/>
    </row>
    <row r="32" spans="1:21" ht="23.45" customHeight="1">
      <c r="A32" s="89" t="s">
        <v>1920</v>
      </c>
      <c r="B32" s="89"/>
      <c r="C32" s="89"/>
    </row>
    <row r="33" spans="1:21" s="324" customFormat="1" ht="23.45" customHeight="1">
      <c r="A33" s="89"/>
      <c r="B33" s="89"/>
      <c r="C33" s="89"/>
      <c r="D33" s="89"/>
      <c r="E33" s="89"/>
      <c r="F33" s="323"/>
      <c r="G33" s="61"/>
      <c r="H33" s="323"/>
      <c r="I33" s="61"/>
      <c r="J33" s="323"/>
      <c r="K33" s="61"/>
      <c r="L33" s="323"/>
      <c r="M33" s="323"/>
      <c r="N33" s="323"/>
      <c r="O33" s="323"/>
      <c r="P33" s="323"/>
      <c r="Q33" s="89"/>
      <c r="R33" s="89"/>
    </row>
    <row r="34" spans="1:21" ht="23.45" customHeight="1">
      <c r="A34" s="44"/>
      <c r="B34" s="153"/>
      <c r="C34" s="153"/>
      <c r="D34" s="153"/>
      <c r="E34" s="70"/>
      <c r="F34" s="70"/>
      <c r="G34" s="153"/>
      <c r="H34" s="153"/>
      <c r="I34" s="153"/>
      <c r="J34" s="153"/>
      <c r="K34" s="153"/>
      <c r="L34" s="153"/>
      <c r="M34" s="89"/>
      <c r="N34" s="153"/>
      <c r="O34" s="153"/>
      <c r="P34" s="153"/>
      <c r="Q34"/>
      <c r="R34"/>
      <c r="S34"/>
      <c r="T34"/>
      <c r="U34"/>
    </row>
    <row r="35" spans="1:21" ht="23.45" customHeight="1">
      <c r="A35" s="545" t="s">
        <v>584</v>
      </c>
      <c r="B35" s="545"/>
      <c r="C35" s="545"/>
      <c r="D35" s="545"/>
      <c r="E35" s="545"/>
      <c r="F35" s="545"/>
      <c r="G35" s="545"/>
      <c r="H35" s="545"/>
      <c r="I35" s="545"/>
      <c r="J35" s="545"/>
      <c r="K35" s="545"/>
      <c r="L35" s="545"/>
      <c r="M35" s="545"/>
      <c r="N35" s="545"/>
      <c r="O35" s="153"/>
      <c r="P35" s="153"/>
      <c r="Q35"/>
      <c r="R35"/>
      <c r="S35"/>
      <c r="T35"/>
      <c r="U35"/>
    </row>
    <row r="36" spans="1:21" ht="23.45" customHeight="1">
      <c r="A36" s="153"/>
      <c r="B36" s="153"/>
      <c r="C36" s="543" t="s">
        <v>957</v>
      </c>
      <c r="D36" s="543"/>
      <c r="E36" s="543"/>
      <c r="F36" s="543"/>
      <c r="G36" s="543"/>
      <c r="H36" s="543"/>
      <c r="I36" s="543"/>
      <c r="J36" s="543"/>
      <c r="K36" s="543"/>
      <c r="L36" s="543"/>
      <c r="M36" s="153"/>
      <c r="N36" s="153"/>
      <c r="O36" s="153"/>
      <c r="P36" s="153"/>
      <c r="Q36"/>
      <c r="R36"/>
      <c r="S36"/>
      <c r="T36"/>
      <c r="U36"/>
    </row>
  </sheetData>
  <sheetProtection formatCells="0" formatColumns="0" formatRows="0" insertColumns="0" insertRows="0" insertHyperlinks="0" deleteColumns="0" deleteRows="0" sort="0" autoFilter="0" pivotTables="0"/>
  <mergeCells count="8">
    <mergeCell ref="L4:N4"/>
    <mergeCell ref="L5:N5"/>
    <mergeCell ref="A35:N35"/>
    <mergeCell ref="C36:L36"/>
    <mergeCell ref="A1:N1"/>
    <mergeCell ref="H21:N21"/>
    <mergeCell ref="H22:J22"/>
    <mergeCell ref="L22:N22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26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8.125" style="153" customWidth="1"/>
    <col min="2" max="2" width="0.875" style="153" customWidth="1"/>
    <col min="3" max="3" width="8.75" style="153" customWidth="1"/>
    <col min="4" max="4" width="0.75" style="153" customWidth="1"/>
    <col min="5" max="5" width="6.375" style="153" customWidth="1"/>
    <col min="6" max="6" width="3.375" style="153" customWidth="1"/>
    <col min="7" max="7" width="3.875" style="153" customWidth="1"/>
    <col min="8" max="8" width="0.75" style="153" customWidth="1"/>
    <col min="9" max="9" width="14.625" style="153" customWidth="1"/>
    <col min="10" max="10" width="0.875" style="153" customWidth="1"/>
    <col min="11" max="11" width="14.625" style="153" customWidth="1"/>
    <col min="12" max="12" width="0.875" style="153" customWidth="1"/>
    <col min="13" max="13" width="14.625" style="153" customWidth="1"/>
    <col min="14" max="14" width="0.875" style="153" customWidth="1"/>
    <col min="15" max="15" width="14.625" style="153" customWidth="1"/>
    <col min="16" max="16" width="1.75" style="153" customWidth="1"/>
  </cols>
  <sheetData>
    <row r="1" spans="1:18" ht="27" customHeight="1">
      <c r="A1" s="545" t="s">
        <v>794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</row>
    <row r="2" spans="1:18" ht="27" customHeight="1">
      <c r="D2" s="89"/>
      <c r="E2" s="89"/>
      <c r="G2" s="61"/>
      <c r="I2" s="61"/>
      <c r="K2" s="61"/>
      <c r="Q2" s="89" t="s">
        <v>2</v>
      </c>
      <c r="R2" s="89"/>
    </row>
    <row r="3" spans="1:18" s="324" customFormat="1" ht="27" customHeight="1">
      <c r="A3" s="89" t="s">
        <v>2143</v>
      </c>
      <c r="B3" s="89"/>
      <c r="C3" s="89"/>
      <c r="D3" s="49"/>
      <c r="E3" s="49"/>
      <c r="F3" s="49"/>
      <c r="G3" s="89"/>
      <c r="H3" s="89"/>
      <c r="I3" s="89"/>
      <c r="J3" s="89"/>
      <c r="K3" s="89"/>
      <c r="L3" s="323"/>
      <c r="M3" s="323"/>
      <c r="N3" s="323"/>
      <c r="O3" s="323"/>
      <c r="P3" s="323"/>
      <c r="Q3" s="89"/>
      <c r="R3" s="89"/>
    </row>
    <row r="4" spans="1:18" s="324" customFormat="1" ht="27" customHeight="1">
      <c r="A4" s="89" t="s">
        <v>1724</v>
      </c>
      <c r="B4" s="89"/>
      <c r="C4" s="89"/>
      <c r="D4" s="49"/>
      <c r="E4" s="49"/>
      <c r="F4" s="49"/>
      <c r="G4" s="89"/>
      <c r="H4" s="89"/>
      <c r="I4" s="89"/>
      <c r="J4" s="89"/>
      <c r="K4" s="89"/>
      <c r="L4" s="323"/>
      <c r="M4" s="323"/>
      <c r="N4" s="323"/>
      <c r="O4" s="323"/>
      <c r="P4" s="323"/>
      <c r="Q4" s="89"/>
      <c r="R4" s="89"/>
    </row>
    <row r="5" spans="1:18" s="324" customFormat="1" ht="27" customHeight="1">
      <c r="A5" s="89" t="s">
        <v>1723</v>
      </c>
      <c r="B5" s="89"/>
      <c r="C5" s="89"/>
      <c r="D5" s="49"/>
      <c r="E5" s="49"/>
      <c r="F5" s="49"/>
      <c r="G5" s="89"/>
      <c r="H5" s="89"/>
      <c r="I5" s="89"/>
      <c r="J5" s="89"/>
      <c r="K5" s="89"/>
      <c r="L5" s="323"/>
      <c r="M5" s="323"/>
      <c r="N5" s="323"/>
      <c r="O5" s="323"/>
      <c r="P5" s="323"/>
      <c r="Q5" s="89"/>
      <c r="R5" s="89"/>
    </row>
    <row r="6" spans="1:18" s="324" customFormat="1" ht="27" customHeight="1">
      <c r="A6" s="89" t="s">
        <v>1725</v>
      </c>
      <c r="B6" s="89"/>
      <c r="C6" s="89"/>
      <c r="D6" s="49"/>
      <c r="E6" s="49"/>
      <c r="F6" s="49"/>
      <c r="G6" s="89"/>
      <c r="H6" s="89"/>
      <c r="I6" s="89"/>
      <c r="J6" s="89"/>
      <c r="K6" s="89"/>
      <c r="L6" s="323"/>
      <c r="M6" s="323"/>
      <c r="N6" s="323"/>
      <c r="O6" s="323"/>
      <c r="P6" s="323"/>
      <c r="Q6" s="89"/>
      <c r="R6" s="89"/>
    </row>
    <row r="7" spans="1:18" s="324" customFormat="1" ht="27" customHeight="1">
      <c r="A7" s="89" t="s">
        <v>1744</v>
      </c>
      <c r="B7" s="89"/>
      <c r="C7" s="89"/>
      <c r="D7" s="49"/>
      <c r="E7" s="49"/>
      <c r="F7" s="49"/>
      <c r="G7" s="89"/>
      <c r="H7" s="89"/>
      <c r="I7" s="89"/>
      <c r="J7" s="89"/>
      <c r="K7" s="89"/>
      <c r="L7" s="323"/>
      <c r="M7" s="323"/>
      <c r="N7" s="323"/>
      <c r="O7" s="323"/>
      <c r="P7" s="323"/>
      <c r="Q7" s="89"/>
      <c r="R7" s="89"/>
    </row>
    <row r="8" spans="1:18" s="324" customFormat="1" ht="27" customHeight="1">
      <c r="A8" s="89" t="s">
        <v>1745</v>
      </c>
      <c r="B8" s="89"/>
      <c r="C8" s="89"/>
      <c r="D8" s="49"/>
      <c r="E8" s="49"/>
      <c r="F8" s="49"/>
      <c r="G8" s="89"/>
      <c r="H8" s="89"/>
      <c r="I8" s="89"/>
      <c r="J8" s="89"/>
      <c r="K8" s="89"/>
      <c r="L8" s="323"/>
      <c r="M8" s="323"/>
      <c r="N8" s="323"/>
      <c r="O8" s="323"/>
      <c r="P8" s="323"/>
      <c r="Q8" s="89"/>
      <c r="R8" s="89"/>
    </row>
    <row r="9" spans="1:18" s="324" customFormat="1" ht="27" customHeight="1">
      <c r="A9" s="89" t="s">
        <v>1748</v>
      </c>
      <c r="B9" s="89"/>
      <c r="C9" s="89"/>
      <c r="D9" s="49"/>
      <c r="E9" s="49"/>
      <c r="F9" s="49"/>
      <c r="G9" s="89"/>
      <c r="H9" s="89"/>
      <c r="I9" s="89"/>
      <c r="J9" s="89"/>
      <c r="K9" s="89"/>
      <c r="L9" s="323"/>
      <c r="M9" s="323"/>
      <c r="N9" s="323"/>
      <c r="O9" s="323"/>
      <c r="P9" s="323"/>
      <c r="Q9" s="89"/>
      <c r="R9" s="89"/>
    </row>
    <row r="10" spans="1:18" s="394" customFormat="1" ht="27" customHeight="1">
      <c r="A10" s="89" t="s">
        <v>1747</v>
      </c>
      <c r="B10" s="89"/>
      <c r="C10" s="89"/>
      <c r="D10" s="49"/>
      <c r="E10" s="49"/>
      <c r="F10" s="49"/>
      <c r="G10" s="89"/>
      <c r="H10" s="89"/>
      <c r="I10" s="89"/>
      <c r="J10" s="89"/>
      <c r="K10" s="89"/>
      <c r="L10" s="391"/>
      <c r="M10" s="391"/>
      <c r="N10" s="391"/>
      <c r="O10" s="391"/>
      <c r="P10" s="391"/>
      <c r="Q10" s="89"/>
      <c r="R10" s="89"/>
    </row>
    <row r="11" spans="1:18" s="400" customFormat="1" ht="27" customHeight="1">
      <c r="A11" s="89" t="s">
        <v>1746</v>
      </c>
      <c r="B11" s="89"/>
      <c r="C11" s="89"/>
      <c r="D11" s="49"/>
      <c r="E11" s="49"/>
      <c r="F11" s="49"/>
      <c r="G11" s="89"/>
      <c r="H11" s="89"/>
      <c r="I11" s="89"/>
      <c r="J11" s="89"/>
      <c r="K11" s="89"/>
      <c r="L11" s="399"/>
      <c r="M11" s="399"/>
      <c r="N11" s="399"/>
      <c r="O11" s="399"/>
      <c r="P11" s="399"/>
      <c r="Q11" s="89"/>
      <c r="R11" s="89"/>
    </row>
    <row r="12" spans="1:18" ht="27" customHeight="1">
      <c r="A12" s="153" t="s">
        <v>657</v>
      </c>
    </row>
    <row r="13" spans="1:18" ht="27" customHeight="1">
      <c r="A13" s="153" t="s">
        <v>658</v>
      </c>
    </row>
    <row r="14" spans="1:18" ht="27" customHeight="1">
      <c r="A14" s="153" t="s">
        <v>654</v>
      </c>
      <c r="P14" s="541"/>
    </row>
    <row r="15" spans="1:18" ht="27" customHeight="1">
      <c r="A15" s="153" t="s">
        <v>655</v>
      </c>
    </row>
    <row r="16" spans="1:18" ht="27" customHeight="1">
      <c r="A16" s="153" t="s">
        <v>659</v>
      </c>
    </row>
    <row r="17" spans="1:16" ht="27" customHeight="1">
      <c r="A17" s="153" t="s">
        <v>1594</v>
      </c>
    </row>
    <row r="18" spans="1:16" ht="27" customHeight="1">
      <c r="A18" s="153" t="s">
        <v>656</v>
      </c>
    </row>
    <row r="19" spans="1:16" ht="27" customHeight="1">
      <c r="A19" s="153" t="s">
        <v>660</v>
      </c>
    </row>
    <row r="20" spans="1:16" ht="27" customHeight="1">
      <c r="A20" s="153" t="s">
        <v>680</v>
      </c>
    </row>
    <row r="21" spans="1:16" ht="27" customHeight="1">
      <c r="A21" s="153" t="s">
        <v>681</v>
      </c>
    </row>
    <row r="22" spans="1:16" ht="27" customHeight="1">
      <c r="A22" s="153" t="s">
        <v>937</v>
      </c>
    </row>
    <row r="23" spans="1:16" ht="27" customHeight="1">
      <c r="A23" s="153" t="s">
        <v>1595</v>
      </c>
    </row>
    <row r="24" spans="1:16" ht="27" customHeight="1">
      <c r="A24" s="153" t="s">
        <v>1596</v>
      </c>
    </row>
    <row r="25" spans="1:16" ht="27" customHeight="1">
      <c r="A25" s="153" t="s">
        <v>981</v>
      </c>
    </row>
    <row r="26" spans="1:16" ht="27" customHeight="1">
      <c r="A26" s="153" t="s">
        <v>938</v>
      </c>
    </row>
    <row r="27" spans="1:16" s="529" customFormat="1" ht="27" customHeight="1">
      <c r="A27" s="528"/>
      <c r="B27" s="528"/>
      <c r="C27" s="528"/>
      <c r="D27" s="528"/>
      <c r="E27" s="528"/>
      <c r="F27" s="528"/>
      <c r="G27" s="528"/>
      <c r="H27" s="528"/>
      <c r="I27" s="528"/>
      <c r="J27" s="528"/>
      <c r="K27" s="528"/>
      <c r="L27" s="528"/>
      <c r="M27" s="528"/>
      <c r="N27" s="528"/>
      <c r="O27" s="528"/>
      <c r="P27" s="528"/>
    </row>
    <row r="28" spans="1:16" s="529" customFormat="1" ht="27" customHeight="1">
      <c r="A28" s="528"/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28"/>
      <c r="N28" s="528"/>
      <c r="O28" s="528"/>
      <c r="P28" s="528"/>
    </row>
    <row r="29" spans="1:16" ht="27" customHeight="1"/>
    <row r="30" spans="1:16" ht="27" customHeight="1">
      <c r="A30" s="545" t="s">
        <v>584</v>
      </c>
      <c r="B30" s="545"/>
      <c r="C30" s="545"/>
      <c r="D30" s="545"/>
      <c r="E30" s="545"/>
      <c r="F30" s="545"/>
      <c r="G30" s="545"/>
      <c r="H30" s="545"/>
      <c r="I30" s="545"/>
      <c r="J30" s="545"/>
      <c r="K30" s="545"/>
      <c r="L30" s="545"/>
      <c r="M30" s="545"/>
      <c r="N30" s="545"/>
      <c r="O30" s="545"/>
    </row>
    <row r="31" spans="1:16" ht="27" customHeight="1">
      <c r="C31" s="543" t="s">
        <v>958</v>
      </c>
      <c r="D31" s="543"/>
      <c r="E31" s="543"/>
      <c r="F31" s="543"/>
      <c r="G31" s="543"/>
      <c r="H31" s="543"/>
      <c r="I31" s="543"/>
      <c r="J31" s="543"/>
      <c r="K31" s="543"/>
      <c r="L31" s="543"/>
      <c r="M31" s="543"/>
    </row>
    <row r="32" spans="1:16" ht="25.5" customHeight="1">
      <c r="A32" s="545" t="s">
        <v>1149</v>
      </c>
      <c r="B32" s="545"/>
      <c r="C32" s="545"/>
      <c r="D32" s="545"/>
      <c r="E32" s="545"/>
      <c r="F32" s="545"/>
      <c r="G32" s="545"/>
      <c r="H32" s="545"/>
      <c r="I32" s="545"/>
      <c r="J32" s="545"/>
      <c r="K32" s="545"/>
      <c r="L32" s="545"/>
      <c r="M32" s="545"/>
      <c r="N32" s="545"/>
      <c r="O32" s="545"/>
    </row>
    <row r="33" spans="1:1" ht="25.5" customHeight="1"/>
    <row r="34" spans="1:1" ht="25.5" customHeight="1">
      <c r="A34" s="153" t="s">
        <v>661</v>
      </c>
    </row>
    <row r="35" spans="1:1" ht="25.5" customHeight="1">
      <c r="A35" s="153" t="s">
        <v>677</v>
      </c>
    </row>
    <row r="36" spans="1:1" ht="25.5" customHeight="1">
      <c r="A36" s="153" t="s">
        <v>662</v>
      </c>
    </row>
    <row r="37" spans="1:1" ht="25.5" customHeight="1">
      <c r="A37" s="153" t="s">
        <v>663</v>
      </c>
    </row>
    <row r="38" spans="1:1" ht="25.5" customHeight="1">
      <c r="A38" s="153" t="s">
        <v>1597</v>
      </c>
    </row>
    <row r="39" spans="1:1" ht="25.5" customHeight="1">
      <c r="A39" s="153" t="s">
        <v>1598</v>
      </c>
    </row>
    <row r="40" spans="1:1" ht="25.5" customHeight="1">
      <c r="A40" s="153" t="s">
        <v>941</v>
      </c>
    </row>
    <row r="41" spans="1:1" ht="25.5" customHeight="1">
      <c r="A41" s="153" t="s">
        <v>939</v>
      </c>
    </row>
    <row r="42" spans="1:1" ht="25.5" customHeight="1">
      <c r="A42" s="153" t="s">
        <v>940</v>
      </c>
    </row>
    <row r="43" spans="1:1" ht="25.5" customHeight="1">
      <c r="A43" s="153" t="s">
        <v>664</v>
      </c>
    </row>
    <row r="44" spans="1:1" ht="25.5" customHeight="1">
      <c r="A44" s="153" t="s">
        <v>678</v>
      </c>
    </row>
    <row r="45" spans="1:1" ht="25.5" customHeight="1">
      <c r="A45" s="153" t="s">
        <v>665</v>
      </c>
    </row>
    <row r="46" spans="1:1" ht="25.5" customHeight="1">
      <c r="A46" s="153" t="s">
        <v>666</v>
      </c>
    </row>
    <row r="47" spans="1:1" ht="25.5" customHeight="1">
      <c r="A47" s="153" t="s">
        <v>1599</v>
      </c>
    </row>
    <row r="48" spans="1:1" ht="25.5" customHeight="1">
      <c r="A48" s="153" t="s">
        <v>1600</v>
      </c>
    </row>
    <row r="49" spans="1:16" ht="25.5" customHeight="1">
      <c r="A49" s="153" t="s">
        <v>942</v>
      </c>
    </row>
    <row r="50" spans="1:16" ht="25.5" customHeight="1">
      <c r="A50" s="153" t="s">
        <v>943</v>
      </c>
    </row>
    <row r="51" spans="1:16" ht="25.5" customHeight="1">
      <c r="A51" s="153" t="s">
        <v>940</v>
      </c>
    </row>
    <row r="52" spans="1:16" ht="25.5" customHeight="1">
      <c r="A52" s="153" t="s">
        <v>667</v>
      </c>
    </row>
    <row r="53" spans="1:16" ht="25.5" customHeight="1">
      <c r="A53" s="153" t="s">
        <v>668</v>
      </c>
    </row>
    <row r="54" spans="1:16" ht="25.5" customHeight="1">
      <c r="A54" s="153" t="s">
        <v>791</v>
      </c>
    </row>
    <row r="55" spans="1:16" ht="25.5" customHeight="1">
      <c r="A55" s="153" t="s">
        <v>1032</v>
      </c>
    </row>
    <row r="56" spans="1:16" ht="25.5" customHeight="1">
      <c r="A56" s="153" t="s">
        <v>1449</v>
      </c>
    </row>
    <row r="57" spans="1:16" ht="25.5" customHeight="1">
      <c r="A57" s="153" t="s">
        <v>1709</v>
      </c>
    </row>
    <row r="58" spans="1:16" ht="25.5" customHeight="1">
      <c r="A58" s="153" t="s">
        <v>1031</v>
      </c>
    </row>
    <row r="59" spans="1:16" ht="25.5" customHeight="1">
      <c r="A59" s="153" t="s">
        <v>670</v>
      </c>
    </row>
    <row r="60" spans="1:16" ht="25.5" customHeight="1">
      <c r="A60" s="153" t="s">
        <v>669</v>
      </c>
    </row>
    <row r="61" spans="1:16" s="270" customFormat="1" ht="25.5" customHeight="1">
      <c r="A61" s="266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</row>
    <row r="62" spans="1:16" ht="25.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</row>
    <row r="63" spans="1:16" ht="25.5" customHeight="1">
      <c r="A63" s="545" t="s">
        <v>584</v>
      </c>
      <c r="B63" s="545"/>
      <c r="C63" s="545"/>
      <c r="D63" s="545"/>
      <c r="E63" s="545"/>
      <c r="F63" s="545"/>
      <c r="G63" s="545"/>
      <c r="H63" s="545"/>
      <c r="I63" s="545"/>
      <c r="J63" s="545"/>
      <c r="K63" s="545"/>
      <c r="L63" s="545"/>
      <c r="M63" s="545"/>
      <c r="N63" s="545"/>
      <c r="O63" s="545"/>
    </row>
    <row r="64" spans="1:16" ht="25.5" customHeight="1">
      <c r="C64" s="543" t="str">
        <f>+C31</f>
        <v xml:space="preserve">                    (                                                                                                                 )           </v>
      </c>
      <c r="D64" s="543"/>
      <c r="E64" s="543"/>
      <c r="F64" s="543"/>
      <c r="G64" s="543"/>
      <c r="H64" s="543"/>
      <c r="I64" s="543"/>
      <c r="J64" s="543"/>
      <c r="K64" s="543"/>
      <c r="L64" s="543"/>
      <c r="M64" s="543"/>
    </row>
    <row r="65" spans="1:15" ht="24.95" customHeight="1">
      <c r="A65" s="545" t="s">
        <v>1150</v>
      </c>
      <c r="B65" s="545"/>
      <c r="C65" s="545"/>
      <c r="D65" s="545"/>
      <c r="E65" s="545"/>
      <c r="F65" s="545"/>
      <c r="G65" s="545"/>
      <c r="H65" s="545"/>
      <c r="I65" s="545"/>
      <c r="J65" s="545"/>
      <c r="K65" s="545"/>
      <c r="L65" s="545"/>
      <c r="M65" s="545"/>
      <c r="N65" s="545"/>
      <c r="O65" s="545"/>
    </row>
    <row r="67" spans="1:15" ht="24.95" customHeight="1">
      <c r="A67" s="89" t="s">
        <v>671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</row>
    <row r="68" spans="1:15" ht="24.95" customHeight="1">
      <c r="A68" s="89" t="s">
        <v>2118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</row>
    <row r="69" spans="1:15" ht="24.95" customHeight="1">
      <c r="A69" s="89" t="s">
        <v>2117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</row>
    <row r="70" spans="1:15" ht="24.95" customHeight="1">
      <c r="A70" s="89" t="s">
        <v>2116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</row>
    <row r="71" spans="1:15" ht="24.95" customHeight="1">
      <c r="A71" s="89" t="s">
        <v>2133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</row>
    <row r="72" spans="1:15" ht="24.95" customHeight="1">
      <c r="A72" s="89" t="s">
        <v>2115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</row>
    <row r="73" spans="1:15" ht="24.95" customHeight="1">
      <c r="A73" s="89" t="s">
        <v>2113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</row>
    <row r="74" spans="1:15" ht="24.95" customHeight="1">
      <c r="A74" s="89" t="s">
        <v>2114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</row>
    <row r="75" spans="1:15" ht="24.95" customHeight="1">
      <c r="A75" s="89" t="s">
        <v>759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</row>
    <row r="76" spans="1:15" ht="24.95" customHeight="1">
      <c r="A76" s="89" t="s">
        <v>2125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</row>
    <row r="77" spans="1:15" ht="24.95" customHeight="1">
      <c r="A77" s="89" t="s">
        <v>2124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</row>
    <row r="78" spans="1:15" s="89" customFormat="1" ht="24.95" customHeight="1">
      <c r="A78" s="89" t="s">
        <v>2123</v>
      </c>
    </row>
    <row r="79" spans="1:15" s="89" customFormat="1" ht="24.95" customHeight="1">
      <c r="A79" s="89" t="s">
        <v>2122</v>
      </c>
    </row>
    <row r="80" spans="1:15" s="89" customFormat="1" ht="24.95" customHeight="1">
      <c r="A80" s="89" t="s">
        <v>2121</v>
      </c>
    </row>
    <row r="81" spans="1:17" s="89" customFormat="1" ht="24.95" customHeight="1">
      <c r="A81" s="89" t="s">
        <v>2120</v>
      </c>
    </row>
    <row r="82" spans="1:17" s="89" customFormat="1" ht="24.95" customHeight="1">
      <c r="A82" s="89" t="s">
        <v>2119</v>
      </c>
    </row>
    <row r="83" spans="1:17" s="89" customFormat="1" ht="24.95" customHeight="1">
      <c r="A83" s="89" t="s">
        <v>2132</v>
      </c>
      <c r="Q83"/>
    </row>
    <row r="84" spans="1:17" s="89" customFormat="1" ht="24.95" customHeight="1">
      <c r="A84" s="89" t="s">
        <v>2131</v>
      </c>
    </row>
    <row r="85" spans="1:17" s="89" customFormat="1" ht="24.95" customHeight="1">
      <c r="A85" s="89" t="s">
        <v>2130</v>
      </c>
    </row>
    <row r="86" spans="1:17" s="89" customFormat="1" ht="24.95" customHeight="1">
      <c r="A86" s="89" t="s">
        <v>2129</v>
      </c>
    </row>
    <row r="87" spans="1:17" s="89" customFormat="1" ht="24.95" customHeight="1">
      <c r="A87" s="89" t="s">
        <v>1726</v>
      </c>
    </row>
    <row r="88" spans="1:17" s="89" customFormat="1" ht="24.95" customHeight="1">
      <c r="A88" s="89" t="s">
        <v>2126</v>
      </c>
    </row>
    <row r="89" spans="1:17" s="89" customFormat="1" ht="24.95" customHeight="1">
      <c r="A89" s="89" t="s">
        <v>2127</v>
      </c>
    </row>
    <row r="90" spans="1:17" s="89" customFormat="1" ht="24.95" customHeight="1">
      <c r="A90" s="89" t="s">
        <v>2128</v>
      </c>
    </row>
    <row r="91" spans="1:17" s="89" customFormat="1" ht="24.95" customHeight="1">
      <c r="A91" s="89" t="s">
        <v>2134</v>
      </c>
    </row>
    <row r="92" spans="1:17" s="89" customFormat="1" ht="24.95" customHeight="1">
      <c r="A92" s="153" t="s">
        <v>761</v>
      </c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</row>
    <row r="93" spans="1:17" s="89" customFormat="1" ht="24.95" customHeight="1">
      <c r="A93" s="153" t="s">
        <v>760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</row>
    <row r="94" spans="1:17" s="89" customFormat="1" ht="24.95" customHeight="1">
      <c r="A94" s="524"/>
      <c r="B94" s="524"/>
      <c r="C94" s="524"/>
      <c r="D94" s="524"/>
      <c r="E94" s="524"/>
      <c r="F94" s="524"/>
      <c r="G94" s="524"/>
      <c r="H94" s="524"/>
      <c r="I94" s="524"/>
      <c r="J94" s="524"/>
      <c r="K94" s="524"/>
      <c r="L94" s="524"/>
      <c r="M94" s="524"/>
      <c r="N94" s="524"/>
      <c r="O94" s="524"/>
    </row>
    <row r="95" spans="1:17" s="89" customFormat="1" ht="24.95" customHeight="1">
      <c r="A95" s="524"/>
      <c r="B95" s="524"/>
      <c r="C95" s="524"/>
      <c r="D95" s="524"/>
      <c r="E95" s="524"/>
      <c r="F95" s="524"/>
      <c r="G95" s="524"/>
      <c r="H95" s="524"/>
      <c r="I95" s="524"/>
      <c r="J95" s="524"/>
      <c r="K95" s="524"/>
      <c r="L95" s="524"/>
      <c r="M95" s="524"/>
      <c r="N95" s="524"/>
      <c r="O95" s="524"/>
    </row>
    <row r="96" spans="1:17" s="89" customFormat="1" ht="24.95" customHeight="1"/>
    <row r="97" spans="1:15" s="89" customFormat="1" ht="24.95" customHeight="1">
      <c r="A97" s="545" t="s">
        <v>584</v>
      </c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</row>
    <row r="98" spans="1:15" s="89" customFormat="1" ht="24.95" customHeight="1">
      <c r="A98" s="153"/>
      <c r="B98" s="153"/>
      <c r="C98" s="543" t="str">
        <f>+C64</f>
        <v xml:space="preserve">                    (                                                                                                                 )           </v>
      </c>
      <c r="D98" s="543"/>
      <c r="E98" s="543"/>
      <c r="F98" s="543"/>
      <c r="G98" s="543"/>
      <c r="H98" s="543"/>
      <c r="I98" s="543"/>
      <c r="J98" s="543"/>
      <c r="K98" s="543"/>
      <c r="L98" s="543"/>
      <c r="M98" s="543"/>
      <c r="N98" s="153"/>
      <c r="O98" s="153"/>
    </row>
    <row r="126" spans="3:3" ht="24.95" customHeight="1">
      <c r="C126" s="541"/>
    </row>
  </sheetData>
  <sheetProtection formatCells="0" formatColumns="0" formatRows="0" insertColumns="0" insertRows="0" insertHyperlinks="0" deleteColumns="0" deleteRows="0" sort="0" autoFilter="0" pivotTables="0"/>
  <mergeCells count="9">
    <mergeCell ref="A97:O97"/>
    <mergeCell ref="C98:M98"/>
    <mergeCell ref="A1:O1"/>
    <mergeCell ref="A32:O32"/>
    <mergeCell ref="A65:O65"/>
    <mergeCell ref="A30:O30"/>
    <mergeCell ref="C31:M31"/>
    <mergeCell ref="A63:O63"/>
    <mergeCell ref="C64:M64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1" max="16383" man="1"/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147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10.625" style="128" customWidth="1"/>
    <col min="2" max="2" width="0.875" style="128" customWidth="1"/>
    <col min="3" max="3" width="8.75" style="128" customWidth="1"/>
    <col min="4" max="4" width="0.75" style="128" customWidth="1"/>
    <col min="5" max="5" width="5.625" style="128" customWidth="1"/>
    <col min="6" max="6" width="6.375" style="128" customWidth="1"/>
    <col min="7" max="7" width="5.625" style="128" customWidth="1"/>
    <col min="8" max="8" width="1.125" style="128" customWidth="1"/>
    <col min="9" max="9" width="14.125" style="128" customWidth="1"/>
    <col min="10" max="10" width="1.125" style="128" customWidth="1"/>
    <col min="11" max="11" width="14.125" style="128" customWidth="1"/>
    <col min="12" max="12" width="1.125" style="128" customWidth="1"/>
    <col min="13" max="13" width="14.125" style="128" customWidth="1"/>
    <col min="14" max="14" width="1.125" style="128" customWidth="1"/>
    <col min="15" max="15" width="14.125" style="128" customWidth="1"/>
    <col min="16" max="16" width="1.75" style="128" customWidth="1"/>
    <col min="17" max="17" width="9" style="128"/>
    <col min="18" max="18" width="16.5" style="128" customWidth="1"/>
    <col min="19" max="20" width="9" style="128"/>
    <col min="21" max="21" width="10.75" style="128" customWidth="1"/>
    <col min="22" max="22" width="9" style="128"/>
    <col min="23" max="16384" width="9" style="117"/>
  </cols>
  <sheetData>
    <row r="1" spans="1:15" s="128" customFormat="1" ht="23.45" customHeight="1">
      <c r="A1" s="545" t="s">
        <v>1151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</row>
    <row r="2" spans="1:15" s="128" customFormat="1" ht="23.45" customHeight="1"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s="128" customFormat="1" ht="23.45" customHeight="1">
      <c r="A3" s="153" t="s">
        <v>1828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128" customFormat="1" ht="23.45" customHeight="1"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s="128" customFormat="1" ht="23.45" customHeight="1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544" t="s">
        <v>127</v>
      </c>
      <c r="N5" s="544"/>
      <c r="O5" s="544"/>
    </row>
    <row r="6" spans="1:15" s="128" customFormat="1" ht="23.45" customHeight="1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4" t="s">
        <v>281</v>
      </c>
      <c r="N6" s="154"/>
      <c r="O6" s="154" t="s">
        <v>716</v>
      </c>
    </row>
    <row r="7" spans="1:15" s="128" customFormat="1" ht="23.45" customHeight="1"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5" t="s">
        <v>282</v>
      </c>
      <c r="N7" s="154"/>
      <c r="O7" s="155" t="s">
        <v>283</v>
      </c>
    </row>
    <row r="8" spans="1:15" s="128" customFormat="1" ht="23.45" customHeight="1">
      <c r="A8" s="70" t="s">
        <v>1175</v>
      </c>
      <c r="B8" s="153"/>
      <c r="C8" s="153"/>
      <c r="E8" s="153"/>
      <c r="F8" s="153"/>
      <c r="G8" s="153"/>
      <c r="H8" s="153"/>
      <c r="I8" s="153"/>
      <c r="J8" s="153"/>
      <c r="K8" s="153"/>
      <c r="L8" s="153"/>
      <c r="M8" s="71">
        <v>3641141878.7399998</v>
      </c>
      <c r="N8" s="71"/>
      <c r="O8" s="342">
        <v>97268590.530000001</v>
      </c>
    </row>
    <row r="9" spans="1:15" s="128" customFormat="1" ht="23.45" customHeight="1">
      <c r="A9" s="70" t="s">
        <v>1176</v>
      </c>
      <c r="B9" s="153"/>
      <c r="C9" s="153"/>
      <c r="E9" s="153"/>
      <c r="F9" s="153"/>
      <c r="G9" s="153"/>
      <c r="H9" s="153"/>
      <c r="I9" s="153"/>
      <c r="J9" s="153"/>
      <c r="K9" s="153"/>
      <c r="L9" s="153"/>
      <c r="M9" s="342">
        <v>458000000</v>
      </c>
      <c r="N9" s="71"/>
      <c r="O9" s="342">
        <v>0</v>
      </c>
    </row>
    <row r="10" spans="1:15" s="128" customFormat="1" ht="23.45" customHeight="1">
      <c r="A10" s="70" t="s">
        <v>1177</v>
      </c>
      <c r="B10" s="153"/>
      <c r="C10" s="153"/>
      <c r="E10" s="153"/>
      <c r="F10" s="153"/>
      <c r="G10" s="153"/>
      <c r="H10" s="153"/>
      <c r="I10" s="153"/>
      <c r="J10" s="153"/>
      <c r="K10" s="153"/>
      <c r="L10" s="153"/>
      <c r="M10" s="92">
        <v>-275581075.5</v>
      </c>
      <c r="N10" s="71"/>
      <c r="O10" s="92">
        <v>-25354206.530000001</v>
      </c>
    </row>
    <row r="11" spans="1:15" s="128" customFormat="1" ht="23.45" customHeight="1">
      <c r="A11" s="128" t="s">
        <v>1178</v>
      </c>
      <c r="B11" s="153"/>
      <c r="C11" s="153"/>
      <c r="E11" s="153"/>
      <c r="F11" s="153"/>
      <c r="G11" s="153"/>
      <c r="H11" s="153"/>
      <c r="I11" s="153"/>
      <c r="J11" s="153"/>
      <c r="K11" s="153"/>
      <c r="L11" s="153"/>
      <c r="M11" s="93">
        <f>SUM(M8:M10)</f>
        <v>3823560803.2399998</v>
      </c>
      <c r="N11" s="71"/>
      <c r="O11" s="93">
        <f>SUM(O8:O10)</f>
        <v>71914384</v>
      </c>
    </row>
    <row r="12" spans="1:15" s="128" customFormat="1" ht="23.45" customHeight="1">
      <c r="A12" s="70" t="s">
        <v>1179</v>
      </c>
      <c r="B12" s="153"/>
      <c r="C12" s="153"/>
      <c r="E12" s="153"/>
      <c r="F12" s="153"/>
      <c r="G12" s="153"/>
      <c r="H12" s="153"/>
      <c r="I12" s="153"/>
      <c r="J12" s="153"/>
      <c r="K12" s="153"/>
      <c r="L12" s="153"/>
      <c r="M12" s="92">
        <v>-679931164.75999999</v>
      </c>
      <c r="N12" s="75"/>
      <c r="O12" s="92">
        <v>-57972850.399999999</v>
      </c>
    </row>
    <row r="13" spans="1:15" s="128" customFormat="1" ht="23.45" customHeight="1" thickBot="1">
      <c r="A13" s="70" t="s">
        <v>1829</v>
      </c>
      <c r="B13" s="153"/>
      <c r="C13" s="153"/>
      <c r="E13" s="153"/>
      <c r="F13" s="153"/>
      <c r="G13" s="153"/>
      <c r="H13" s="153"/>
      <c r="I13" s="153"/>
      <c r="J13" s="153"/>
      <c r="K13" s="153"/>
      <c r="L13" s="153"/>
      <c r="M13" s="139">
        <f>SUM(M11:M12)</f>
        <v>3143629638.4799995</v>
      </c>
      <c r="N13" s="71"/>
      <c r="O13" s="139">
        <f>SUM(O11:O12)</f>
        <v>13941533.600000001</v>
      </c>
    </row>
    <row r="14" spans="1:15" s="128" customFormat="1" ht="23.45" customHeight="1" thickTop="1"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38"/>
      <c r="N14" s="71"/>
      <c r="O14" s="138"/>
    </row>
    <row r="15" spans="1:15" s="128" customFormat="1" ht="23.45" customHeight="1">
      <c r="A15" s="19" t="s">
        <v>1333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5" s="128" customFormat="1" ht="23.45" customHeight="1">
      <c r="B16" s="153"/>
      <c r="C16" s="153"/>
      <c r="D16" s="153"/>
      <c r="E16" s="153"/>
      <c r="F16" s="153"/>
      <c r="G16" s="153"/>
      <c r="H16" s="544" t="s">
        <v>127</v>
      </c>
      <c r="I16" s="544"/>
      <c r="J16" s="544"/>
      <c r="K16" s="544"/>
      <c r="L16" s="544"/>
      <c r="M16" s="544"/>
      <c r="N16" s="544"/>
      <c r="O16" s="544"/>
    </row>
    <row r="17" spans="1:16" s="128" customFormat="1" ht="23.45" customHeight="1">
      <c r="A17" s="70"/>
      <c r="B17" s="153"/>
      <c r="C17" s="153"/>
      <c r="D17" s="153"/>
      <c r="E17" s="153"/>
      <c r="F17" s="153"/>
      <c r="G17" s="153"/>
      <c r="H17" s="180"/>
      <c r="I17" s="548" t="s">
        <v>128</v>
      </c>
      <c r="J17" s="548"/>
      <c r="K17" s="548"/>
      <c r="L17" s="154"/>
      <c r="M17" s="548" t="s">
        <v>129</v>
      </c>
      <c r="N17" s="548"/>
      <c r="O17" s="548"/>
    </row>
    <row r="18" spans="1:16" s="128" customFormat="1" ht="23.45" customHeight="1">
      <c r="B18" s="153"/>
      <c r="C18" s="153"/>
      <c r="D18" s="153"/>
      <c r="E18" s="153"/>
      <c r="F18" s="153"/>
      <c r="G18" s="153"/>
      <c r="H18" s="180"/>
      <c r="I18" s="156" t="str">
        <f>+'P51'!H23</f>
        <v>June 30, 2021</v>
      </c>
      <c r="J18" s="57"/>
      <c r="K18" s="156" t="str">
        <f>+'P51'!J23</f>
        <v>December 31, 2020</v>
      </c>
      <c r="L18" s="181"/>
      <c r="M18" s="156" t="str">
        <f>+I18</f>
        <v>June 30, 2021</v>
      </c>
      <c r="N18" s="57"/>
      <c r="O18" s="156" t="str">
        <f>+K18</f>
        <v>December 31, 2020</v>
      </c>
    </row>
    <row r="19" spans="1:16" s="128" customFormat="1" ht="23.45" customHeight="1">
      <c r="A19" s="70" t="s">
        <v>931</v>
      </c>
      <c r="C19" s="153"/>
      <c r="D19" s="153"/>
      <c r="E19" s="153"/>
      <c r="F19" s="153"/>
      <c r="G19" s="153"/>
      <c r="I19" s="342">
        <v>65647994.960000001</v>
      </c>
      <c r="J19" s="62"/>
      <c r="K19" s="342">
        <v>70241035.530000001</v>
      </c>
      <c r="L19" s="62"/>
      <c r="M19" s="342">
        <v>19785210.670000002</v>
      </c>
      <c r="N19" s="62"/>
      <c r="O19" s="342">
        <v>20026986.809999999</v>
      </c>
    </row>
    <row r="20" spans="1:16" s="128" customFormat="1" ht="23.45" customHeight="1">
      <c r="A20" s="70" t="s">
        <v>947</v>
      </c>
      <c r="C20" s="153"/>
      <c r="D20" s="153"/>
      <c r="E20" s="153"/>
      <c r="F20" s="153"/>
      <c r="G20" s="153"/>
      <c r="I20" s="92"/>
      <c r="J20" s="62"/>
      <c r="K20" s="92"/>
      <c r="L20" s="62"/>
      <c r="M20" s="92"/>
      <c r="N20" s="62"/>
      <c r="O20" s="92"/>
    </row>
    <row r="21" spans="1:16" s="128" customFormat="1" ht="23.45" customHeight="1">
      <c r="A21" s="128" t="s">
        <v>948</v>
      </c>
      <c r="D21" s="153"/>
      <c r="E21" s="153"/>
      <c r="F21" s="153"/>
      <c r="G21" s="153"/>
      <c r="I21" s="92">
        <v>-17965079.120000001</v>
      </c>
      <c r="J21" s="62"/>
      <c r="K21" s="92">
        <v>-17333548.449999999</v>
      </c>
      <c r="L21" s="62"/>
      <c r="M21" s="356">
        <v>-5637377.29</v>
      </c>
      <c r="N21" s="62"/>
      <c r="O21" s="356">
        <v>-5104929.74</v>
      </c>
    </row>
    <row r="22" spans="1:16" s="128" customFormat="1" ht="23.45" customHeight="1" thickBot="1">
      <c r="A22" s="153"/>
      <c r="B22" s="153"/>
      <c r="C22" s="153" t="s">
        <v>135</v>
      </c>
      <c r="D22" s="153"/>
      <c r="F22" s="153"/>
      <c r="G22" s="153"/>
      <c r="I22" s="94">
        <f>SUM(I19:I21)</f>
        <v>47682915.840000004</v>
      </c>
      <c r="J22" s="62"/>
      <c r="K22" s="63">
        <f>SUM(K19:K21)</f>
        <v>52907487.079999998</v>
      </c>
      <c r="L22" s="62"/>
      <c r="M22" s="94">
        <f>SUM(M19:M21)</f>
        <v>14147833.380000003</v>
      </c>
      <c r="N22" s="62"/>
      <c r="O22" s="63">
        <f>SUM(O19:O21)</f>
        <v>14922057.069999998</v>
      </c>
    </row>
    <row r="23" spans="1:16" s="128" customFormat="1" ht="15" customHeight="1" thickTop="1"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</row>
    <row r="24" spans="1:16" s="128" customFormat="1" ht="23.45" customHeight="1">
      <c r="A24" s="70" t="s">
        <v>822</v>
      </c>
      <c r="D24" s="70"/>
      <c r="E24" s="70"/>
      <c r="F24" s="70"/>
      <c r="G24" s="70"/>
      <c r="H24" s="115"/>
      <c r="I24" s="115"/>
      <c r="J24" s="115"/>
      <c r="K24" s="115"/>
      <c r="L24" s="115"/>
      <c r="M24" s="115"/>
    </row>
    <row r="25" spans="1:16" s="128" customFormat="1" ht="23.45" customHeight="1">
      <c r="C25" s="70"/>
      <c r="D25" s="70"/>
      <c r="E25" s="70"/>
      <c r="F25" s="70"/>
      <c r="G25" s="70"/>
      <c r="I25" s="544" t="s">
        <v>127</v>
      </c>
      <c r="J25" s="544"/>
      <c r="K25" s="544"/>
      <c r="L25" s="544"/>
      <c r="M25" s="544"/>
      <c r="N25" s="544"/>
      <c r="O25" s="544"/>
      <c r="P25" s="44"/>
    </row>
    <row r="26" spans="1:16" s="128" customFormat="1" ht="23.45" customHeight="1">
      <c r="C26" s="70"/>
      <c r="D26" s="70"/>
      <c r="E26" s="70"/>
      <c r="F26" s="70"/>
      <c r="G26" s="70"/>
      <c r="I26" s="548" t="s">
        <v>128</v>
      </c>
      <c r="J26" s="548"/>
      <c r="K26" s="548"/>
      <c r="L26" s="130"/>
      <c r="M26" s="548" t="s">
        <v>129</v>
      </c>
      <c r="N26" s="548"/>
      <c r="O26" s="548"/>
    </row>
    <row r="27" spans="1:16" s="128" customFormat="1" ht="23.45" customHeight="1">
      <c r="C27" s="70"/>
      <c r="D27" s="70"/>
      <c r="E27" s="70"/>
      <c r="F27" s="70"/>
      <c r="G27" s="70"/>
      <c r="I27" s="156" t="str">
        <f>+I18</f>
        <v>June 30, 2021</v>
      </c>
      <c r="J27" s="182"/>
      <c r="K27" s="156" t="str">
        <f>+K18</f>
        <v>December 31, 2020</v>
      </c>
      <c r="L27" s="154"/>
      <c r="M27" s="156" t="str">
        <f>+I27</f>
        <v>June 30, 2021</v>
      </c>
      <c r="N27" s="182"/>
      <c r="O27" s="156" t="str">
        <f>+K27</f>
        <v>December 31, 2020</v>
      </c>
    </row>
    <row r="28" spans="1:16" s="128" customFormat="1" ht="23.45" customHeight="1">
      <c r="A28" s="70" t="s">
        <v>284</v>
      </c>
      <c r="B28" s="70"/>
      <c r="C28" s="70"/>
      <c r="I28" s="342">
        <v>19929527.609999999</v>
      </c>
      <c r="J28" s="62"/>
      <c r="K28" s="342">
        <v>19518463.91</v>
      </c>
      <c r="L28" s="62"/>
      <c r="M28" s="342">
        <v>6246674.6399999997</v>
      </c>
      <c r="N28" s="62"/>
      <c r="O28" s="342">
        <v>5721464.4199999999</v>
      </c>
    </row>
    <row r="29" spans="1:16" s="128" customFormat="1" ht="23.45" customHeight="1">
      <c r="A29" s="70" t="s">
        <v>285</v>
      </c>
      <c r="B29" s="70"/>
      <c r="C29" s="70"/>
      <c r="I29" s="352">
        <v>49973094.969999999</v>
      </c>
      <c r="J29" s="62"/>
      <c r="K29" s="352">
        <v>55922787.869999997</v>
      </c>
      <c r="L29" s="62"/>
      <c r="M29" s="352">
        <v>14824642.380000001</v>
      </c>
      <c r="N29" s="62"/>
      <c r="O29" s="352">
        <v>15699800.069999998</v>
      </c>
    </row>
    <row r="30" spans="1:16" s="128" customFormat="1" ht="23.45" customHeight="1">
      <c r="A30" s="70"/>
      <c r="B30" s="70"/>
      <c r="C30" s="70" t="s">
        <v>134</v>
      </c>
      <c r="I30" s="82">
        <f>SUM(I28:I29)</f>
        <v>69902622.579999998</v>
      </c>
      <c r="J30" s="62"/>
      <c r="K30" s="62">
        <f>SUM(K28:K29)</f>
        <v>75441251.780000001</v>
      </c>
      <c r="L30" s="62"/>
      <c r="M30" s="82">
        <f>SUM(M28:M29)</f>
        <v>21071317.02</v>
      </c>
      <c r="N30" s="82"/>
      <c r="O30" s="82">
        <f>SUM(O28:O29)</f>
        <v>21421264.489999998</v>
      </c>
    </row>
    <row r="31" spans="1:16" s="128" customFormat="1" ht="23.45" customHeight="1">
      <c r="A31" s="70" t="s">
        <v>903</v>
      </c>
      <c r="B31" s="70"/>
      <c r="C31" s="70"/>
      <c r="I31" s="82"/>
      <c r="J31" s="62"/>
      <c r="K31" s="82"/>
      <c r="L31" s="62"/>
      <c r="M31" s="82"/>
      <c r="N31" s="62"/>
      <c r="O31" s="82"/>
    </row>
    <row r="32" spans="1:16" s="128" customFormat="1" ht="23.45" customHeight="1">
      <c r="A32" s="70" t="s">
        <v>698</v>
      </c>
      <c r="B32" s="70"/>
      <c r="C32" s="70" t="s">
        <v>914</v>
      </c>
      <c r="I32" s="359">
        <v>-4254627.62</v>
      </c>
      <c r="J32" s="62"/>
      <c r="K32" s="359">
        <v>-5200216.25</v>
      </c>
      <c r="L32" s="62"/>
      <c r="M32" s="353">
        <v>-1286106.3500000001</v>
      </c>
      <c r="N32" s="183"/>
      <c r="O32" s="359">
        <v>-1394277.6800000002</v>
      </c>
    </row>
    <row r="33" spans="1:15" s="128" customFormat="1" ht="23.45" customHeight="1">
      <c r="A33" s="70" t="s">
        <v>286</v>
      </c>
      <c r="B33" s="70"/>
      <c r="C33" s="70"/>
      <c r="I33" s="222"/>
      <c r="J33" s="397"/>
      <c r="K33" s="397"/>
      <c r="L33" s="397"/>
      <c r="M33" s="397"/>
      <c r="N33" s="397"/>
      <c r="O33" s="397"/>
    </row>
    <row r="34" spans="1:15" ht="23.45" customHeight="1" thickBot="1">
      <c r="A34" s="70" t="s">
        <v>287</v>
      </c>
      <c r="B34" s="70"/>
      <c r="C34" s="70"/>
      <c r="I34" s="396">
        <f>SUM(I30:I32)</f>
        <v>65647994.960000001</v>
      </c>
      <c r="J34" s="62"/>
      <c r="K34" s="396">
        <f>SUM(K30:K32)</f>
        <v>70241035.530000001</v>
      </c>
      <c r="L34" s="62"/>
      <c r="M34" s="396">
        <f>SUM(M30:M32)</f>
        <v>19785210.669999998</v>
      </c>
      <c r="N34" s="82"/>
      <c r="O34" s="396">
        <f>SUM(O30:O32)</f>
        <v>20026986.809999999</v>
      </c>
    </row>
    <row r="35" spans="1:15" ht="23.45" customHeight="1" thickTop="1">
      <c r="A35" s="70"/>
      <c r="B35" s="70"/>
      <c r="C35" s="70"/>
      <c r="I35" s="153"/>
      <c r="J35" s="62"/>
      <c r="K35" s="59"/>
      <c r="L35" s="62"/>
      <c r="M35" s="153"/>
      <c r="N35" s="62"/>
      <c r="O35" s="59"/>
    </row>
    <row r="36" spans="1:15" ht="23.45" customHeight="1">
      <c r="A36" s="70"/>
      <c r="B36" s="70"/>
      <c r="C36" s="70"/>
      <c r="I36" s="332"/>
      <c r="J36" s="62"/>
      <c r="K36" s="59"/>
      <c r="L36" s="62"/>
      <c r="M36" s="332"/>
      <c r="N36" s="62"/>
      <c r="O36" s="59"/>
    </row>
    <row r="37" spans="1:15" ht="23.45" customHeight="1">
      <c r="A37" s="70"/>
      <c r="B37" s="122"/>
      <c r="C37" s="122"/>
      <c r="D37" s="122"/>
      <c r="E37" s="122"/>
      <c r="I37" s="153"/>
      <c r="J37" s="153"/>
      <c r="K37" s="75"/>
      <c r="L37" s="89"/>
      <c r="M37" s="153"/>
      <c r="N37" s="153"/>
      <c r="O37" s="75"/>
    </row>
    <row r="38" spans="1:15" ht="23.45" customHeight="1">
      <c r="A38" s="545" t="s">
        <v>584</v>
      </c>
      <c r="B38" s="545"/>
      <c r="C38" s="545"/>
      <c r="D38" s="545"/>
      <c r="E38" s="545"/>
      <c r="F38" s="545"/>
      <c r="G38" s="545"/>
      <c r="H38" s="545"/>
      <c r="I38" s="545"/>
      <c r="J38" s="545"/>
      <c r="K38" s="545"/>
      <c r="L38" s="545"/>
      <c r="M38" s="545"/>
      <c r="N38" s="545"/>
      <c r="O38" s="545"/>
    </row>
    <row r="39" spans="1:15" ht="23.45" customHeight="1">
      <c r="A39" s="153"/>
      <c r="B39" s="153"/>
      <c r="C39" s="543" t="s">
        <v>959</v>
      </c>
      <c r="D39" s="543"/>
      <c r="E39" s="543"/>
      <c r="F39" s="543"/>
      <c r="G39" s="543"/>
      <c r="H39" s="543"/>
      <c r="I39" s="543"/>
      <c r="J39" s="543"/>
      <c r="K39" s="543"/>
      <c r="L39" s="543"/>
      <c r="M39" s="543"/>
      <c r="N39" s="153"/>
      <c r="O39" s="153"/>
    </row>
    <row r="40" spans="1:15" ht="24.95" customHeight="1">
      <c r="A40" s="545" t="s">
        <v>1152</v>
      </c>
      <c r="B40" s="545"/>
      <c r="C40" s="545"/>
      <c r="D40" s="545"/>
      <c r="E40" s="545"/>
      <c r="F40" s="545"/>
      <c r="G40" s="545"/>
      <c r="H40" s="545"/>
      <c r="I40" s="545"/>
      <c r="J40" s="545"/>
      <c r="K40" s="545"/>
      <c r="L40" s="545"/>
      <c r="M40" s="545"/>
      <c r="N40" s="545"/>
      <c r="O40" s="545"/>
    </row>
    <row r="42" spans="1:15" ht="24.95" customHeight="1">
      <c r="A42" s="19" t="s">
        <v>1334</v>
      </c>
      <c r="B42" s="153"/>
    </row>
    <row r="43" spans="1:15" ht="24.95" customHeight="1">
      <c r="A43" s="128" t="s">
        <v>1830</v>
      </c>
    </row>
    <row r="44" spans="1:15" ht="24.95" customHeight="1">
      <c r="A44" s="70"/>
      <c r="C44" s="80"/>
      <c r="D44" s="109"/>
      <c r="E44" s="70"/>
      <c r="F44" s="70"/>
      <c r="G44" s="70"/>
      <c r="H44" s="70"/>
      <c r="I44" s="70"/>
      <c r="J44" s="70"/>
      <c r="K44" s="70"/>
    </row>
    <row r="45" spans="1:15" ht="24.95" customHeight="1">
      <c r="I45" s="544" t="s">
        <v>127</v>
      </c>
      <c r="J45" s="544"/>
      <c r="K45" s="544"/>
      <c r="L45" s="544"/>
      <c r="M45" s="544"/>
      <c r="N45" s="544"/>
      <c r="O45" s="544"/>
    </row>
    <row r="46" spans="1:15" ht="24.95" customHeight="1">
      <c r="A46" s="153"/>
      <c r="B46" s="153"/>
      <c r="I46" s="548" t="s">
        <v>278</v>
      </c>
      <c r="J46" s="548"/>
      <c r="K46" s="548"/>
      <c r="L46" s="130"/>
      <c r="M46" s="548" t="s">
        <v>279</v>
      </c>
      <c r="N46" s="548"/>
      <c r="O46" s="548"/>
    </row>
    <row r="47" spans="1:15" ht="24.95" customHeight="1">
      <c r="A47" s="70"/>
      <c r="B47" s="153"/>
      <c r="I47" s="156" t="str">
        <f>+I27</f>
        <v>June 30, 2021</v>
      </c>
      <c r="J47" s="182"/>
      <c r="K47" s="156" t="str">
        <f>+K27</f>
        <v>December 31, 2020</v>
      </c>
      <c r="L47" s="154"/>
      <c r="M47" s="156" t="str">
        <f>+I47</f>
        <v>June 30, 2021</v>
      </c>
      <c r="N47" s="182"/>
      <c r="O47" s="156" t="str">
        <f>+K47</f>
        <v>December 31, 2020</v>
      </c>
    </row>
    <row r="48" spans="1:15" ht="24.95" customHeight="1">
      <c r="A48" s="70" t="s">
        <v>557</v>
      </c>
      <c r="B48" s="122"/>
      <c r="C48" s="122"/>
      <c r="D48" s="122"/>
      <c r="E48" s="122"/>
    </row>
    <row r="49" spans="1:15" ht="24.95" customHeight="1">
      <c r="A49" s="70" t="s">
        <v>1749</v>
      </c>
      <c r="B49" s="122"/>
      <c r="C49" s="122"/>
      <c r="D49" s="122"/>
      <c r="E49" s="122"/>
      <c r="I49" s="348">
        <v>40025985</v>
      </c>
      <c r="J49" s="50"/>
      <c r="K49" s="348">
        <v>32551487</v>
      </c>
      <c r="L49" s="89"/>
      <c r="M49" s="348">
        <v>28205929</v>
      </c>
      <c r="N49" s="95"/>
      <c r="O49" s="348">
        <v>21739777</v>
      </c>
    </row>
    <row r="50" spans="1:15" ht="24.95" customHeight="1">
      <c r="A50" s="70" t="s">
        <v>1750</v>
      </c>
      <c r="B50" s="122"/>
      <c r="C50" s="122"/>
      <c r="D50" s="122"/>
      <c r="E50" s="122"/>
      <c r="I50" s="348">
        <v>3279971.48</v>
      </c>
      <c r="J50" s="89"/>
      <c r="K50" s="348">
        <v>5596303.2699999996</v>
      </c>
      <c r="L50" s="89"/>
      <c r="M50" s="348">
        <v>2163897.48</v>
      </c>
      <c r="N50" s="89"/>
      <c r="O50" s="348">
        <v>3417924</v>
      </c>
    </row>
    <row r="51" spans="1:15" ht="24.95" customHeight="1">
      <c r="A51" s="70" t="s">
        <v>1776</v>
      </c>
      <c r="B51" s="122"/>
      <c r="C51" s="122"/>
      <c r="D51" s="122"/>
      <c r="E51" s="122"/>
      <c r="I51" s="348">
        <v>0</v>
      </c>
      <c r="J51" s="89"/>
      <c r="K51" s="348">
        <v>0</v>
      </c>
      <c r="L51" s="89"/>
      <c r="M51" s="348">
        <v>0</v>
      </c>
      <c r="N51" s="89"/>
      <c r="O51" s="348">
        <v>0</v>
      </c>
    </row>
    <row r="52" spans="1:15" ht="24.95" customHeight="1">
      <c r="A52" s="70" t="s">
        <v>637</v>
      </c>
      <c r="B52" s="122"/>
      <c r="C52" s="122"/>
      <c r="D52" s="122"/>
      <c r="E52" s="122"/>
      <c r="I52" s="348">
        <v>0</v>
      </c>
      <c r="J52" s="89"/>
      <c r="K52" s="348">
        <v>0</v>
      </c>
      <c r="L52" s="89"/>
      <c r="M52" s="348">
        <v>0</v>
      </c>
      <c r="N52" s="89"/>
      <c r="O52" s="348">
        <v>0</v>
      </c>
    </row>
    <row r="53" spans="1:15" ht="24.95" customHeight="1">
      <c r="A53" s="70" t="s">
        <v>558</v>
      </c>
      <c r="B53" s="122"/>
      <c r="C53" s="122"/>
      <c r="D53" s="122"/>
      <c r="E53" s="122"/>
      <c r="I53" s="348">
        <v>0</v>
      </c>
      <c r="J53" s="357"/>
      <c r="K53" s="348">
        <v>4782203</v>
      </c>
      <c r="L53" s="89"/>
      <c r="M53" s="348">
        <v>0</v>
      </c>
      <c r="N53" s="89"/>
      <c r="O53" s="348">
        <v>4752228</v>
      </c>
    </row>
    <row r="54" spans="1:15" ht="24.95" customHeight="1">
      <c r="A54" s="70" t="s">
        <v>559</v>
      </c>
      <c r="B54" s="122"/>
      <c r="C54" s="122"/>
      <c r="D54" s="122"/>
      <c r="E54" s="122"/>
      <c r="I54" s="352">
        <v>0</v>
      </c>
      <c r="J54" s="89"/>
      <c r="K54" s="359">
        <v>-2904008.27</v>
      </c>
      <c r="L54" s="226"/>
      <c r="M54" s="352">
        <v>0</v>
      </c>
      <c r="N54" s="402"/>
      <c r="O54" s="359">
        <v>-1704000</v>
      </c>
    </row>
    <row r="55" spans="1:15" ht="24.95" customHeight="1">
      <c r="A55" s="70" t="s">
        <v>560</v>
      </c>
      <c r="B55" s="153"/>
      <c r="C55" s="153"/>
      <c r="D55" s="153"/>
      <c r="E55" s="153"/>
      <c r="I55" s="348"/>
      <c r="J55" s="403"/>
      <c r="K55" s="183"/>
      <c r="L55" s="226"/>
      <c r="M55" s="348"/>
      <c r="N55" s="402"/>
      <c r="O55" s="183"/>
    </row>
    <row r="56" spans="1:15" ht="24.95" customHeight="1" thickBot="1">
      <c r="A56" s="70" t="s">
        <v>1916</v>
      </c>
      <c r="B56" s="122"/>
      <c r="C56" s="122"/>
      <c r="D56" s="122"/>
      <c r="E56" s="122"/>
      <c r="I56" s="396">
        <f>SUM(I49:I55)</f>
        <v>43305956.479999997</v>
      </c>
      <c r="J56" s="82"/>
      <c r="K56" s="396">
        <f>SUM(K49:K55)</f>
        <v>40025984.999999993</v>
      </c>
      <c r="L56" s="82"/>
      <c r="M56" s="396">
        <f>SUM(M49:M55)</f>
        <v>30369826.48</v>
      </c>
      <c r="N56" s="82"/>
      <c r="O56" s="396">
        <f>SUM(O49:O55)</f>
        <v>28205929</v>
      </c>
    </row>
    <row r="57" spans="1:15" ht="24.95" customHeight="1" thickTop="1">
      <c r="A57" s="70"/>
      <c r="B57" s="122"/>
      <c r="C57" s="122"/>
      <c r="D57" s="122"/>
      <c r="E57" s="122"/>
      <c r="I57" s="153"/>
      <c r="J57" s="153"/>
      <c r="K57" s="75"/>
      <c r="L57" s="89"/>
      <c r="M57" s="153"/>
      <c r="N57" s="153"/>
      <c r="O57" s="75"/>
    </row>
    <row r="58" spans="1:15" ht="24.95" customHeight="1">
      <c r="A58" s="128" t="s">
        <v>288</v>
      </c>
      <c r="B58" s="122"/>
      <c r="C58" s="122"/>
      <c r="D58" s="122"/>
      <c r="E58" s="122"/>
      <c r="I58" s="153"/>
      <c r="J58" s="153"/>
      <c r="K58" s="75"/>
      <c r="L58" s="89"/>
      <c r="M58" s="185"/>
      <c r="N58" s="153"/>
      <c r="O58" s="186"/>
    </row>
    <row r="59" spans="1:15" ht="24.95" customHeight="1">
      <c r="A59" s="70"/>
      <c r="B59" s="122"/>
      <c r="C59" s="122"/>
      <c r="D59" s="122"/>
      <c r="E59" s="122"/>
      <c r="I59" s="153"/>
      <c r="J59" s="153"/>
      <c r="K59" s="75"/>
      <c r="L59" s="89"/>
      <c r="M59" s="154" t="s">
        <v>281</v>
      </c>
      <c r="N59" s="154"/>
      <c r="O59" s="154" t="s">
        <v>289</v>
      </c>
    </row>
    <row r="60" spans="1:15" ht="24.95" customHeight="1">
      <c r="A60" s="70"/>
      <c r="B60" s="122"/>
      <c r="C60" s="122"/>
      <c r="D60" s="122"/>
      <c r="E60" s="122"/>
      <c r="I60" s="153"/>
      <c r="J60" s="153"/>
      <c r="K60" s="75"/>
      <c r="L60" s="89"/>
      <c r="M60" s="155" t="s">
        <v>290</v>
      </c>
      <c r="N60" s="154"/>
      <c r="O60" s="155" t="s">
        <v>290</v>
      </c>
    </row>
    <row r="61" spans="1:15" ht="24.95" customHeight="1">
      <c r="A61" s="70"/>
      <c r="B61" s="122"/>
      <c r="C61" s="70" t="s">
        <v>1831</v>
      </c>
      <c r="K61" s="75"/>
      <c r="L61" s="89"/>
      <c r="M61" s="153"/>
      <c r="N61" s="153"/>
      <c r="O61" s="153"/>
    </row>
    <row r="62" spans="1:15" ht="24.95" customHeight="1">
      <c r="A62" s="70"/>
      <c r="B62" s="122"/>
      <c r="C62" s="70" t="s">
        <v>291</v>
      </c>
      <c r="K62" s="75"/>
      <c r="L62" s="89"/>
      <c r="M62" s="154" t="s">
        <v>1226</v>
      </c>
      <c r="N62" s="154"/>
      <c r="O62" s="148">
        <v>1.6</v>
      </c>
    </row>
    <row r="63" spans="1:15" ht="24.95" customHeight="1">
      <c r="A63" s="70"/>
      <c r="B63" s="122"/>
      <c r="C63" s="70" t="s">
        <v>292</v>
      </c>
      <c r="K63" s="75"/>
      <c r="L63" s="89"/>
      <c r="M63" s="207" t="s">
        <v>1228</v>
      </c>
      <c r="N63" s="154"/>
      <c r="O63" s="154">
        <v>6.69</v>
      </c>
    </row>
    <row r="64" spans="1:15" ht="24.95" customHeight="1">
      <c r="A64" s="70"/>
      <c r="B64" s="122"/>
      <c r="C64" s="70" t="s">
        <v>293</v>
      </c>
      <c r="K64" s="75"/>
      <c r="L64" s="89"/>
      <c r="M64" s="207" t="s">
        <v>1229</v>
      </c>
      <c r="N64" s="154"/>
      <c r="O64" s="154" t="s">
        <v>1227</v>
      </c>
    </row>
    <row r="65" spans="1:15" ht="24.95" customHeight="1">
      <c r="A65" s="70"/>
      <c r="B65" s="122"/>
      <c r="C65" s="70" t="s">
        <v>720</v>
      </c>
      <c r="D65" s="70"/>
      <c r="E65" s="70"/>
      <c r="H65" s="153"/>
      <c r="K65" s="75"/>
      <c r="L65" s="89"/>
      <c r="M65" s="148">
        <v>100</v>
      </c>
      <c r="N65" s="108"/>
      <c r="O65" s="148">
        <v>100</v>
      </c>
    </row>
    <row r="66" spans="1:15" ht="24.95" customHeight="1">
      <c r="A66" s="70"/>
      <c r="B66" s="122"/>
      <c r="C66" s="70" t="s">
        <v>721</v>
      </c>
      <c r="D66" s="70"/>
      <c r="E66" s="70"/>
      <c r="H66" s="153"/>
      <c r="K66" s="75"/>
      <c r="L66" s="89"/>
      <c r="M66" s="148">
        <v>10</v>
      </c>
      <c r="N66" s="211"/>
      <c r="O66" s="148">
        <v>10</v>
      </c>
    </row>
    <row r="67" spans="1:15" ht="24.95" customHeight="1">
      <c r="A67" s="70"/>
      <c r="B67" s="70"/>
      <c r="E67" s="70"/>
      <c r="G67" s="153"/>
      <c r="K67" s="153"/>
      <c r="M67" s="70"/>
      <c r="N67" s="70"/>
      <c r="O67" s="75"/>
    </row>
    <row r="68" spans="1:15" ht="24.95" customHeight="1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</row>
    <row r="69" spans="1:15" ht="24.95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</row>
    <row r="70" spans="1:15" ht="24.95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24.95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</row>
    <row r="72" spans="1:15" ht="24.95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</row>
    <row r="73" spans="1:15" ht="24.95" customHeight="1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</row>
    <row r="74" spans="1:15" ht="24.95" customHeight="1">
      <c r="A74" s="545" t="s">
        <v>584</v>
      </c>
      <c r="B74" s="545"/>
      <c r="C74" s="545"/>
      <c r="D74" s="545"/>
      <c r="E74" s="545"/>
      <c r="F74" s="545"/>
      <c r="G74" s="545"/>
      <c r="H74" s="545"/>
      <c r="I74" s="545"/>
      <c r="J74" s="545"/>
      <c r="K74" s="545"/>
      <c r="L74" s="545"/>
      <c r="M74" s="545"/>
      <c r="N74" s="545"/>
      <c r="O74" s="545"/>
    </row>
    <row r="75" spans="1:15" ht="24.95" customHeight="1">
      <c r="A75" s="153"/>
      <c r="B75" s="153"/>
      <c r="C75" s="543" t="s">
        <v>959</v>
      </c>
      <c r="D75" s="543"/>
      <c r="E75" s="543"/>
      <c r="F75" s="543"/>
      <c r="G75" s="543"/>
      <c r="H75" s="543"/>
      <c r="I75" s="543"/>
      <c r="J75" s="543"/>
      <c r="K75" s="543"/>
      <c r="L75" s="543"/>
      <c r="M75" s="543"/>
      <c r="N75" s="153"/>
      <c r="O75" s="153"/>
    </row>
    <row r="76" spans="1:15" ht="24.95" customHeight="1">
      <c r="A76" s="545" t="s">
        <v>1153</v>
      </c>
      <c r="B76" s="545"/>
      <c r="C76" s="545"/>
      <c r="D76" s="545"/>
      <c r="E76" s="545"/>
      <c r="F76" s="545"/>
      <c r="G76" s="545"/>
      <c r="H76" s="545"/>
      <c r="I76" s="545"/>
      <c r="J76" s="545"/>
      <c r="K76" s="545"/>
      <c r="L76" s="545"/>
      <c r="M76" s="545"/>
      <c r="N76" s="545"/>
      <c r="O76" s="545"/>
    </row>
    <row r="77" spans="1:15" ht="24.95" customHeight="1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</row>
    <row r="78" spans="1:15" ht="24.95" customHeight="1">
      <c r="A78" s="123" t="s">
        <v>1073</v>
      </c>
      <c r="B78" s="153"/>
      <c r="C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ht="24.95" customHeight="1">
      <c r="C79" s="128" t="s">
        <v>1074</v>
      </c>
      <c r="D79" s="109"/>
      <c r="E79" s="122"/>
      <c r="I79" s="153"/>
      <c r="J79" s="153"/>
      <c r="K79" s="75"/>
      <c r="L79" s="89"/>
      <c r="M79" s="153"/>
      <c r="N79" s="153"/>
      <c r="O79" s="75"/>
    </row>
    <row r="80" spans="1:15" ht="24.95" customHeight="1">
      <c r="A80" s="70" t="s">
        <v>1075</v>
      </c>
      <c r="C80" s="80"/>
      <c r="D80" s="109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</row>
    <row r="81" spans="1:15" ht="24.95" customHeight="1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</row>
    <row r="82" spans="1:15" ht="24.95" customHeight="1">
      <c r="A82" s="70"/>
      <c r="B82" s="70"/>
      <c r="C82" s="70"/>
      <c r="D82" s="70"/>
      <c r="E82" s="70"/>
      <c r="F82" s="70"/>
      <c r="G82" s="70"/>
      <c r="H82" s="70"/>
      <c r="I82" s="544" t="s">
        <v>127</v>
      </c>
      <c r="J82" s="544"/>
      <c r="K82" s="544"/>
      <c r="L82" s="544"/>
      <c r="M82" s="544"/>
      <c r="N82" s="544"/>
      <c r="O82" s="544"/>
    </row>
    <row r="83" spans="1:15" ht="24.95" customHeight="1">
      <c r="A83" s="70"/>
      <c r="B83" s="70"/>
      <c r="C83" s="70"/>
      <c r="D83" s="70"/>
      <c r="E83" s="70"/>
      <c r="F83" s="70"/>
      <c r="G83" s="70"/>
      <c r="H83" s="70"/>
      <c r="I83" s="548" t="s">
        <v>128</v>
      </c>
      <c r="J83" s="548"/>
      <c r="K83" s="548"/>
      <c r="L83" s="154"/>
      <c r="M83" s="548" t="s">
        <v>129</v>
      </c>
      <c r="N83" s="548"/>
      <c r="O83" s="548"/>
    </row>
    <row r="84" spans="1:15" ht="24.95" customHeight="1">
      <c r="A84" s="70"/>
      <c r="B84" s="70"/>
      <c r="C84" s="70"/>
      <c r="D84" s="70"/>
      <c r="E84" s="70"/>
      <c r="F84" s="70"/>
      <c r="G84" s="70"/>
      <c r="H84" s="70"/>
      <c r="I84" s="156" t="s">
        <v>151</v>
      </c>
      <c r="J84" s="154"/>
      <c r="K84" s="156" t="s">
        <v>152</v>
      </c>
      <c r="L84" s="154"/>
      <c r="M84" s="156" t="s">
        <v>151</v>
      </c>
      <c r="N84" s="154"/>
      <c r="O84" s="156" t="s">
        <v>152</v>
      </c>
    </row>
    <row r="85" spans="1:15" ht="24.95" customHeight="1">
      <c r="A85" s="70"/>
      <c r="B85" s="70"/>
      <c r="C85" s="128" t="s">
        <v>294</v>
      </c>
      <c r="D85" s="70"/>
      <c r="E85" s="70"/>
      <c r="G85" s="70"/>
      <c r="H85" s="70"/>
      <c r="I85" s="131"/>
      <c r="J85" s="131"/>
      <c r="K85" s="131"/>
      <c r="L85" s="131"/>
      <c r="M85" s="153"/>
      <c r="N85" s="69"/>
      <c r="O85" s="153"/>
    </row>
    <row r="86" spans="1:15" ht="24.95" customHeight="1">
      <c r="A86" s="70"/>
      <c r="B86" s="70"/>
      <c r="C86" s="128" t="s">
        <v>1727</v>
      </c>
      <c r="D86" s="70"/>
      <c r="E86" s="70"/>
      <c r="G86" s="70"/>
      <c r="H86" s="70"/>
      <c r="I86" s="55"/>
      <c r="J86" s="131"/>
      <c r="K86" s="131"/>
      <c r="L86" s="131"/>
      <c r="M86" s="153"/>
      <c r="N86" s="69"/>
      <c r="O86" s="153"/>
    </row>
    <row r="87" spans="1:15" ht="24.95" customHeight="1">
      <c r="A87" s="70"/>
      <c r="B87" s="70"/>
      <c r="C87" s="128" t="s">
        <v>295</v>
      </c>
      <c r="D87" s="70"/>
      <c r="E87" s="70"/>
      <c r="G87" s="70"/>
      <c r="H87" s="70"/>
      <c r="I87" s="183">
        <v>-2269685</v>
      </c>
      <c r="J87" s="183"/>
      <c r="K87" s="183">
        <v>2477687</v>
      </c>
      <c r="L87" s="183"/>
      <c r="M87" s="183">
        <v>-1310003</v>
      </c>
      <c r="N87" s="183"/>
      <c r="O87" s="183">
        <v>1424754</v>
      </c>
    </row>
    <row r="88" spans="1:15" ht="24.95" customHeight="1">
      <c r="A88" s="70"/>
      <c r="B88" s="70"/>
      <c r="C88" s="128" t="s">
        <v>296</v>
      </c>
      <c r="D88" s="70"/>
      <c r="E88" s="70"/>
      <c r="G88" s="70"/>
      <c r="H88" s="70"/>
      <c r="I88" s="183">
        <v>2162598</v>
      </c>
      <c r="J88" s="183"/>
      <c r="K88" s="183">
        <v>-2172862</v>
      </c>
      <c r="L88" s="183"/>
      <c r="M88" s="183">
        <v>1320930</v>
      </c>
      <c r="N88" s="183"/>
      <c r="O88" s="183">
        <v>-1229995</v>
      </c>
    </row>
    <row r="89" spans="1:15" ht="24.95" customHeight="1">
      <c r="A89" s="70"/>
      <c r="B89" s="70"/>
      <c r="C89" s="153" t="s">
        <v>505</v>
      </c>
      <c r="D89" s="70"/>
      <c r="E89" s="70"/>
      <c r="G89" s="70"/>
      <c r="H89" s="70"/>
      <c r="I89" s="183">
        <v>-1775185</v>
      </c>
      <c r="J89" s="183"/>
      <c r="K89" s="183">
        <v>2050525</v>
      </c>
      <c r="L89" s="183"/>
      <c r="M89" s="183">
        <v>-1205230</v>
      </c>
      <c r="N89" s="183"/>
      <c r="O89" s="183">
        <v>1612436</v>
      </c>
    </row>
    <row r="90" spans="1:15" ht="24.95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4.95" customHeight="1">
      <c r="A91" s="70"/>
      <c r="B91" s="70"/>
      <c r="C91" s="128" t="s">
        <v>1466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4.95" customHeight="1">
      <c r="A92" s="70"/>
      <c r="B92" s="70"/>
      <c r="C92" s="128" t="s">
        <v>1467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.95" customHeight="1">
      <c r="A93" s="70"/>
      <c r="B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4.95" customHeight="1">
      <c r="A94" s="123" t="s">
        <v>1728</v>
      </c>
      <c r="B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4.95" customHeight="1">
      <c r="A95" s="70"/>
      <c r="B95" s="70"/>
      <c r="D95" s="70"/>
      <c r="E95" s="70"/>
      <c r="F95" s="70"/>
      <c r="G95" s="70"/>
      <c r="H95" s="70"/>
      <c r="I95" s="70"/>
      <c r="J95" s="70"/>
      <c r="K95" s="70"/>
      <c r="L95" s="70"/>
      <c r="M95" s="553" t="str">
        <f>+I82</f>
        <v>Baht</v>
      </c>
      <c r="N95" s="553"/>
      <c r="O95" s="553"/>
    </row>
    <row r="96" spans="1:15" ht="24.95" customHeight="1">
      <c r="A96" s="70"/>
      <c r="B96" s="70"/>
      <c r="D96" s="70"/>
      <c r="E96" s="70"/>
      <c r="F96" s="70"/>
      <c r="G96" s="70"/>
      <c r="H96" s="70"/>
      <c r="I96" s="70"/>
      <c r="J96" s="70"/>
      <c r="K96" s="70"/>
      <c r="L96" s="70"/>
      <c r="M96" s="554" t="str">
        <f>+I83</f>
        <v>Consolidated financial statements</v>
      </c>
      <c r="N96" s="554"/>
      <c r="O96" s="554"/>
    </row>
    <row r="97" spans="1:15" ht="24.95" customHeight="1">
      <c r="A97" s="70"/>
      <c r="B97" s="70"/>
      <c r="D97" s="70"/>
      <c r="E97" s="70"/>
      <c r="F97" s="70"/>
      <c r="G97" s="70"/>
      <c r="H97" s="70"/>
      <c r="I97" s="70"/>
      <c r="J97" s="70"/>
      <c r="K97" s="70"/>
      <c r="L97" s="70"/>
      <c r="M97" s="108" t="str">
        <f>+I47</f>
        <v>June 30, 2021</v>
      </c>
      <c r="N97" s="108"/>
      <c r="O97" s="108" t="str">
        <f>+K27</f>
        <v>December 31, 2020</v>
      </c>
    </row>
    <row r="98" spans="1:15" ht="24.95" customHeight="1">
      <c r="A98" s="70"/>
      <c r="B98" s="70"/>
      <c r="C98" s="378" t="s">
        <v>1739</v>
      </c>
      <c r="D98" s="108"/>
      <c r="E98" s="108"/>
      <c r="F98" s="70"/>
      <c r="G98" s="70"/>
      <c r="H98" s="70"/>
      <c r="I98" s="70"/>
      <c r="J98" s="70"/>
      <c r="K98" s="70"/>
      <c r="L98" s="70"/>
      <c r="M98" s="342">
        <v>9273399.4199999999</v>
      </c>
      <c r="N98" s="342"/>
      <c r="O98" s="342">
        <v>0</v>
      </c>
    </row>
    <row r="99" spans="1:15" ht="24.95" customHeight="1">
      <c r="A99" s="70"/>
      <c r="B99" s="70"/>
      <c r="C99" s="378" t="s">
        <v>1740</v>
      </c>
      <c r="D99" s="108"/>
      <c r="E99" s="108"/>
      <c r="F99" s="70"/>
      <c r="G99" s="70"/>
      <c r="H99" s="70"/>
      <c r="I99" s="70"/>
      <c r="J99" s="70"/>
      <c r="K99" s="70"/>
      <c r="L99" s="70"/>
      <c r="M99" s="359">
        <v>-3480000</v>
      </c>
      <c r="N99" s="342"/>
      <c r="O99" s="352">
        <v>0</v>
      </c>
    </row>
    <row r="100" spans="1:15" ht="24.95" customHeight="1" thickBot="1">
      <c r="A100" s="70"/>
      <c r="B100" s="70"/>
      <c r="C100" s="378" t="s">
        <v>1949</v>
      </c>
      <c r="D100" s="108"/>
      <c r="E100" s="108"/>
      <c r="F100" s="70"/>
      <c r="G100" s="70"/>
      <c r="H100" s="70"/>
      <c r="I100" s="70"/>
      <c r="J100" s="70"/>
      <c r="K100" s="70"/>
      <c r="L100" s="70"/>
      <c r="M100" s="377">
        <f>SUM(M98:M99)</f>
        <v>5793399.4199999999</v>
      </c>
      <c r="N100" s="342"/>
      <c r="O100" s="377">
        <f>SUM(O98:O99)</f>
        <v>0</v>
      </c>
    </row>
    <row r="101" spans="1:15" ht="24.95" customHeight="1" thickTop="1">
      <c r="A101" s="70"/>
      <c r="B101" s="70"/>
      <c r="C101" s="378"/>
      <c r="D101" s="108"/>
      <c r="E101" s="108"/>
      <c r="F101" s="70"/>
      <c r="G101" s="70"/>
      <c r="H101" s="70"/>
      <c r="I101" s="70"/>
      <c r="J101" s="70"/>
      <c r="K101" s="70"/>
      <c r="L101" s="70"/>
      <c r="M101" s="348"/>
      <c r="N101" s="342"/>
      <c r="O101" s="348"/>
    </row>
    <row r="102" spans="1:15" ht="24.95" customHeight="1">
      <c r="A102" s="70"/>
      <c r="B102" s="70"/>
      <c r="C102" s="378" t="s">
        <v>1729</v>
      </c>
      <c r="D102" s="108"/>
      <c r="E102" s="108"/>
      <c r="F102" s="70"/>
      <c r="G102" s="70"/>
      <c r="H102" s="70"/>
      <c r="I102" s="70"/>
      <c r="J102" s="70"/>
      <c r="K102" s="70"/>
      <c r="L102" s="70"/>
      <c r="M102" s="348"/>
      <c r="N102" s="342"/>
      <c r="O102" s="348"/>
    </row>
    <row r="103" spans="1:15" ht="24.95" customHeight="1">
      <c r="A103" s="70"/>
      <c r="B103" s="70"/>
      <c r="C103" s="378" t="s">
        <v>1731</v>
      </c>
      <c r="D103" s="108"/>
      <c r="E103" s="108"/>
      <c r="F103" s="70"/>
      <c r="G103" s="70"/>
      <c r="H103" s="70"/>
      <c r="I103" s="70"/>
      <c r="J103" s="70"/>
      <c r="K103" s="70"/>
      <c r="L103" s="70"/>
      <c r="M103" s="348"/>
      <c r="N103" s="342"/>
      <c r="O103" s="348"/>
    </row>
    <row r="104" spans="1:15" ht="24.95" customHeight="1">
      <c r="A104" s="70"/>
      <c r="B104" s="70"/>
      <c r="C104" s="378" t="s">
        <v>1732</v>
      </c>
      <c r="D104" s="108"/>
      <c r="E104" s="108"/>
      <c r="F104" s="70"/>
      <c r="G104" s="70"/>
      <c r="H104" s="70"/>
      <c r="I104" s="70"/>
      <c r="J104" s="70"/>
      <c r="K104" s="70"/>
      <c r="L104" s="70"/>
      <c r="M104" s="348"/>
      <c r="N104" s="342"/>
      <c r="O104" s="348"/>
    </row>
    <row r="105" spans="1:15" ht="24.95" customHeight="1">
      <c r="A105" s="70"/>
      <c r="B105" s="70"/>
      <c r="C105" s="378" t="s">
        <v>1730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24.95" customHeight="1">
      <c r="A106" s="70"/>
      <c r="B106" s="70"/>
      <c r="C106" s="378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24.95" customHeight="1">
      <c r="A107" s="70"/>
      <c r="B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24.95" customHeight="1">
      <c r="A108" s="70"/>
      <c r="B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24.95" customHeight="1">
      <c r="A109" s="70"/>
      <c r="B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.95" customHeight="1">
      <c r="A110" s="545" t="s">
        <v>584</v>
      </c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</row>
    <row r="111" spans="1:15" ht="24.95" customHeight="1">
      <c r="A111" s="332"/>
      <c r="B111" s="332"/>
      <c r="C111" s="543" t="str">
        <f>+C75</f>
        <v xml:space="preserve">                       (                                                                                                                       )           </v>
      </c>
      <c r="D111" s="543"/>
      <c r="E111" s="543"/>
      <c r="F111" s="543"/>
      <c r="G111" s="543"/>
      <c r="H111" s="543"/>
      <c r="I111" s="543"/>
      <c r="J111" s="543"/>
      <c r="K111" s="543"/>
      <c r="L111" s="543"/>
      <c r="M111" s="543"/>
      <c r="N111" s="332"/>
      <c r="O111" s="332"/>
    </row>
    <row r="112" spans="1:15" ht="24.95" customHeight="1">
      <c r="A112" s="545" t="s">
        <v>1154</v>
      </c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</row>
    <row r="113" spans="1:15" ht="24.95" customHeight="1">
      <c r="A113" s="70"/>
      <c r="B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4.95" customHeight="1">
      <c r="A114" s="123" t="s">
        <v>1601</v>
      </c>
      <c r="B114" s="123"/>
      <c r="C114" s="123"/>
      <c r="D114" s="123"/>
      <c r="E114" s="123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24.95" customHeight="1">
      <c r="A115" s="80" t="s">
        <v>1602</v>
      </c>
      <c r="B115" s="89"/>
      <c r="C115" s="89"/>
      <c r="D115" s="123"/>
      <c r="E115" s="123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24.95" customHeight="1">
      <c r="A116" s="153" t="s">
        <v>1468</v>
      </c>
      <c r="B116" s="121"/>
      <c r="C116" s="121"/>
      <c r="D116" s="123"/>
      <c r="E116" s="123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24.95" customHeight="1">
      <c r="A117" s="153" t="s">
        <v>1470</v>
      </c>
      <c r="B117" s="123"/>
      <c r="C117" s="123"/>
      <c r="D117" s="123"/>
      <c r="E117" s="123"/>
      <c r="F117" s="70"/>
      <c r="G117" s="70"/>
      <c r="H117" s="70"/>
      <c r="I117" s="70"/>
      <c r="J117" s="70"/>
      <c r="K117" s="70"/>
      <c r="L117" s="70"/>
      <c r="M117" s="70"/>
      <c r="N117" s="70"/>
      <c r="O117" s="70"/>
    </row>
    <row r="118" spans="1:15" ht="24.95" customHeight="1">
      <c r="A118" s="153" t="s">
        <v>1469</v>
      </c>
      <c r="B118" s="123"/>
      <c r="C118" s="123"/>
      <c r="D118" s="123"/>
      <c r="E118" s="123"/>
      <c r="F118" s="70"/>
      <c r="G118" s="70"/>
      <c r="H118" s="70"/>
      <c r="I118" s="70"/>
      <c r="J118" s="70"/>
      <c r="K118" s="70"/>
      <c r="L118" s="70"/>
      <c r="M118" s="70"/>
      <c r="N118" s="70"/>
      <c r="O118" s="70"/>
    </row>
    <row r="119" spans="1:15" ht="24.95" customHeight="1">
      <c r="A119" s="80" t="s">
        <v>2010</v>
      </c>
      <c r="B119" s="123"/>
      <c r="C119" s="123"/>
      <c r="D119" s="123"/>
      <c r="E119" s="123"/>
      <c r="F119" s="70"/>
      <c r="G119" s="70"/>
      <c r="H119" s="70"/>
      <c r="I119" s="70"/>
      <c r="J119" s="70"/>
      <c r="K119" s="70"/>
      <c r="L119" s="70"/>
      <c r="M119" s="70"/>
      <c r="N119" s="70"/>
      <c r="O119" s="70"/>
    </row>
    <row r="120" spans="1:15" ht="24.95" customHeight="1">
      <c r="A120" s="435" t="s">
        <v>2011</v>
      </c>
      <c r="B120" s="123"/>
      <c r="C120" s="123"/>
      <c r="D120" s="123"/>
      <c r="E120" s="123"/>
      <c r="F120" s="70"/>
      <c r="G120" s="70"/>
      <c r="H120" s="70"/>
      <c r="I120" s="70"/>
      <c r="J120" s="70"/>
      <c r="K120" s="70"/>
      <c r="L120" s="70"/>
      <c r="M120" s="70"/>
      <c r="N120" s="70"/>
      <c r="O120" s="70"/>
    </row>
    <row r="121" spans="1:15" ht="24.95" customHeight="1">
      <c r="A121" s="435" t="s">
        <v>2013</v>
      </c>
      <c r="B121" s="123"/>
      <c r="C121" s="123"/>
      <c r="D121" s="123"/>
      <c r="E121" s="123"/>
      <c r="F121" s="70"/>
      <c r="G121" s="70"/>
      <c r="H121" s="70"/>
      <c r="I121" s="70"/>
      <c r="J121" s="70"/>
      <c r="K121" s="70"/>
      <c r="L121" s="70"/>
      <c r="M121" s="70"/>
      <c r="N121" s="70"/>
      <c r="O121" s="70"/>
    </row>
    <row r="122" spans="1:15" ht="24.95" customHeight="1">
      <c r="A122" s="435" t="s">
        <v>2012</v>
      </c>
      <c r="B122" s="70"/>
      <c r="C122" s="70"/>
      <c r="D122" s="123"/>
      <c r="E122" s="123"/>
      <c r="F122" s="70"/>
      <c r="G122" s="70"/>
      <c r="H122" s="70"/>
      <c r="I122" s="70"/>
      <c r="J122" s="70"/>
      <c r="K122" s="70"/>
      <c r="L122" s="70"/>
      <c r="M122" s="70"/>
      <c r="N122" s="70"/>
      <c r="O122" s="70"/>
    </row>
    <row r="123" spans="1:15" ht="24.95" customHeight="1">
      <c r="A123" s="80" t="s">
        <v>1857</v>
      </c>
      <c r="B123" s="89"/>
      <c r="C123" s="89"/>
      <c r="D123" s="89"/>
      <c r="E123" s="89"/>
      <c r="F123" s="70"/>
      <c r="G123" s="70"/>
      <c r="H123" s="70"/>
      <c r="I123" s="70"/>
      <c r="J123" s="70"/>
      <c r="K123" s="70"/>
      <c r="L123" s="70"/>
      <c r="M123" s="70"/>
      <c r="N123" s="70"/>
      <c r="O123" s="70"/>
    </row>
    <row r="124" spans="1:15" ht="24.95" customHeight="1">
      <c r="A124" s="153" t="s">
        <v>1858</v>
      </c>
      <c r="B124" s="121"/>
      <c r="C124" s="121"/>
      <c r="D124" s="121"/>
      <c r="E124" s="121"/>
      <c r="F124" s="153"/>
      <c r="G124" s="89"/>
      <c r="H124" s="70"/>
      <c r="I124" s="70"/>
      <c r="J124" s="70"/>
      <c r="K124" s="70"/>
      <c r="L124" s="70"/>
      <c r="M124" s="70"/>
      <c r="N124" s="70"/>
      <c r="O124" s="70"/>
    </row>
    <row r="125" spans="1:15" ht="24.95" customHeight="1">
      <c r="A125" s="89" t="s">
        <v>1471</v>
      </c>
      <c r="D125" s="121"/>
      <c r="E125" s="121"/>
      <c r="F125" s="153"/>
      <c r="G125" s="89"/>
      <c r="H125" s="70"/>
      <c r="I125" s="70"/>
      <c r="J125" s="70"/>
      <c r="K125" s="70"/>
      <c r="L125" s="70"/>
      <c r="M125" s="70"/>
      <c r="N125" s="70"/>
      <c r="O125" s="70"/>
    </row>
    <row r="126" spans="1:15" ht="24.95" customHeight="1">
      <c r="A126" s="89" t="s">
        <v>1472</v>
      </c>
      <c r="B126" s="81"/>
      <c r="C126" s="81"/>
      <c r="D126" s="121"/>
      <c r="E126" s="121"/>
      <c r="F126" s="153"/>
      <c r="G126" s="89"/>
      <c r="H126" s="70"/>
      <c r="I126" s="70"/>
      <c r="J126" s="70"/>
      <c r="K126" s="70"/>
      <c r="L126" s="70"/>
      <c r="M126" s="70"/>
      <c r="N126" s="70"/>
      <c r="O126" s="70"/>
    </row>
    <row r="127" spans="1:15" ht="24.95" customHeight="1">
      <c r="A127" s="89" t="s">
        <v>1473</v>
      </c>
      <c r="B127" s="81"/>
      <c r="C127" s="81"/>
      <c r="D127" s="121"/>
      <c r="E127" s="121"/>
      <c r="F127" s="153"/>
      <c r="G127" s="89"/>
      <c r="H127" s="70"/>
      <c r="I127" s="70"/>
      <c r="J127" s="70"/>
      <c r="K127" s="70"/>
      <c r="L127" s="70"/>
      <c r="M127" s="70"/>
      <c r="N127" s="70"/>
      <c r="O127" s="70"/>
    </row>
    <row r="128" spans="1:15" ht="24.95" customHeight="1">
      <c r="A128" s="89" t="s">
        <v>1474</v>
      </c>
      <c r="B128" s="121"/>
      <c r="C128" s="121"/>
      <c r="D128" s="121"/>
      <c r="E128" s="121"/>
      <c r="F128" s="89"/>
      <c r="G128" s="89"/>
      <c r="H128" s="70"/>
      <c r="I128" s="70"/>
      <c r="J128" s="70"/>
      <c r="K128" s="70"/>
      <c r="L128" s="70"/>
      <c r="M128" s="70"/>
      <c r="N128" s="70"/>
      <c r="O128" s="70"/>
    </row>
    <row r="129" spans="1:15" ht="24.95" customHeight="1">
      <c r="A129" s="89" t="s">
        <v>2014</v>
      </c>
      <c r="B129" s="121"/>
      <c r="C129" s="121"/>
      <c r="D129" s="121"/>
      <c r="E129" s="121"/>
      <c r="F129" s="89"/>
      <c r="G129" s="89"/>
      <c r="H129" s="70"/>
      <c r="I129" s="70"/>
      <c r="J129" s="70"/>
      <c r="K129" s="70"/>
      <c r="L129" s="70"/>
      <c r="M129" s="70"/>
      <c r="N129" s="70"/>
      <c r="O129" s="70"/>
    </row>
    <row r="130" spans="1:15" ht="24.95" customHeight="1">
      <c r="A130" s="153" t="s">
        <v>1859</v>
      </c>
      <c r="B130" s="121"/>
      <c r="C130" s="121"/>
      <c r="D130" s="121"/>
      <c r="E130" s="121"/>
      <c r="F130" s="89"/>
      <c r="H130" s="89"/>
      <c r="I130" s="89"/>
      <c r="J130" s="70"/>
      <c r="K130" s="70"/>
      <c r="L130" s="70"/>
      <c r="M130" s="70"/>
      <c r="N130" s="70"/>
      <c r="O130" s="70"/>
    </row>
    <row r="131" spans="1:15" ht="24.95" customHeight="1">
      <c r="A131" s="89" t="s">
        <v>1477</v>
      </c>
      <c r="B131" s="121"/>
      <c r="C131" s="121"/>
      <c r="D131" s="121"/>
      <c r="E131" s="121"/>
      <c r="F131" s="89"/>
      <c r="H131" s="89"/>
      <c r="I131" s="89"/>
      <c r="J131" s="70"/>
      <c r="K131" s="70"/>
      <c r="L131" s="70"/>
      <c r="M131" s="70"/>
      <c r="N131" s="70"/>
      <c r="O131" s="70"/>
    </row>
    <row r="132" spans="1:15" ht="24.95" customHeight="1">
      <c r="A132" s="89" t="s">
        <v>1479</v>
      </c>
      <c r="B132" s="81"/>
      <c r="C132" s="81"/>
      <c r="D132" s="121"/>
      <c r="E132" s="121"/>
      <c r="F132" s="89"/>
      <c r="H132" s="89"/>
      <c r="I132" s="89"/>
      <c r="J132" s="70"/>
      <c r="K132" s="70"/>
      <c r="L132" s="70"/>
      <c r="M132" s="70"/>
      <c r="N132" s="70"/>
      <c r="O132" s="70"/>
    </row>
    <row r="133" spans="1:15" ht="24.95" customHeight="1">
      <c r="A133" s="89" t="s">
        <v>1478</v>
      </c>
      <c r="B133" s="81"/>
      <c r="C133" s="153"/>
      <c r="D133" s="121"/>
      <c r="E133" s="121"/>
      <c r="F133" s="89"/>
      <c r="H133" s="89"/>
      <c r="I133" s="89"/>
      <c r="J133" s="70"/>
      <c r="K133" s="70"/>
      <c r="L133" s="70"/>
      <c r="M133" s="70"/>
      <c r="N133" s="70"/>
      <c r="O133" s="70"/>
    </row>
    <row r="134" spans="1:15" ht="24.95" customHeight="1">
      <c r="A134" s="435" t="s">
        <v>1921</v>
      </c>
      <c r="B134" s="81"/>
      <c r="C134" s="435"/>
      <c r="D134" s="121"/>
      <c r="E134" s="121"/>
      <c r="F134" s="89"/>
      <c r="H134" s="89"/>
      <c r="I134" s="89"/>
      <c r="J134" s="70"/>
      <c r="K134" s="70"/>
      <c r="L134" s="70"/>
      <c r="M134" s="70"/>
      <c r="N134" s="70"/>
      <c r="O134" s="70"/>
    </row>
    <row r="135" spans="1:15" ht="24.95" customHeight="1">
      <c r="A135" s="89" t="s">
        <v>1922</v>
      </c>
      <c r="B135" s="81"/>
      <c r="C135" s="435"/>
      <c r="D135" s="121"/>
      <c r="E135" s="121"/>
      <c r="F135" s="89"/>
      <c r="H135" s="89"/>
      <c r="I135" s="89"/>
      <c r="J135" s="70"/>
      <c r="K135" s="70"/>
      <c r="L135" s="70"/>
      <c r="M135" s="70"/>
      <c r="N135" s="70"/>
      <c r="O135" s="70"/>
    </row>
    <row r="136" spans="1:15" ht="24.95" customHeight="1">
      <c r="A136" s="89" t="s">
        <v>1923</v>
      </c>
      <c r="B136" s="81"/>
      <c r="C136" s="435"/>
      <c r="D136" s="121"/>
      <c r="E136" s="121"/>
      <c r="F136" s="89"/>
      <c r="H136" s="89"/>
      <c r="I136" s="89"/>
      <c r="J136" s="70"/>
      <c r="K136" s="70"/>
      <c r="L136" s="70"/>
      <c r="M136" s="70"/>
      <c r="N136" s="70"/>
      <c r="O136" s="70"/>
    </row>
    <row r="137" spans="1:15" ht="24.95" customHeight="1">
      <c r="A137" s="89" t="s">
        <v>2015</v>
      </c>
      <c r="B137" s="81"/>
      <c r="C137" s="435"/>
      <c r="D137" s="121"/>
      <c r="E137" s="121"/>
      <c r="F137" s="89"/>
      <c r="H137" s="89"/>
      <c r="I137" s="89"/>
      <c r="J137" s="70"/>
      <c r="K137" s="70"/>
      <c r="L137" s="70"/>
      <c r="M137" s="70"/>
      <c r="N137" s="70"/>
      <c r="O137" s="70"/>
    </row>
    <row r="138" spans="1:15" ht="24.95" customHeight="1">
      <c r="A138" s="89" t="s">
        <v>1925</v>
      </c>
      <c r="B138" s="81"/>
      <c r="C138" s="70"/>
      <c r="D138" s="121"/>
      <c r="E138" s="121"/>
      <c r="F138" s="89"/>
      <c r="H138" s="89"/>
      <c r="I138" s="89"/>
      <c r="J138" s="70"/>
      <c r="K138" s="70"/>
      <c r="L138" s="70"/>
      <c r="M138" s="70"/>
      <c r="N138" s="70"/>
      <c r="O138" s="70"/>
    </row>
    <row r="139" spans="1:15" ht="24.95" customHeight="1">
      <c r="A139" s="89" t="s">
        <v>1924</v>
      </c>
      <c r="B139" s="81"/>
      <c r="C139" s="439"/>
      <c r="D139" s="121"/>
      <c r="E139" s="121"/>
      <c r="F139" s="89"/>
      <c r="H139" s="89"/>
      <c r="I139" s="89"/>
      <c r="J139" s="70"/>
      <c r="K139" s="70"/>
      <c r="L139" s="70"/>
      <c r="M139" s="70"/>
      <c r="N139" s="70"/>
      <c r="O139" s="70"/>
    </row>
    <row r="140" spans="1:15" ht="24.95" customHeight="1">
      <c r="A140" s="70" t="s">
        <v>1860</v>
      </c>
      <c r="B140" s="70"/>
      <c r="C140" s="70"/>
      <c r="D140" s="70"/>
      <c r="E140" s="70"/>
      <c r="F140" s="70"/>
      <c r="G140" s="89"/>
      <c r="H140" s="89"/>
      <c r="I140" s="89"/>
      <c r="J140" s="70"/>
      <c r="K140" s="70"/>
      <c r="L140" s="70"/>
      <c r="M140" s="70"/>
      <c r="N140" s="70"/>
      <c r="O140" s="70"/>
    </row>
    <row r="141" spans="1:15" ht="24.95" customHeight="1">
      <c r="A141" s="153" t="s">
        <v>1861</v>
      </c>
      <c r="B141" s="81"/>
      <c r="C141" s="81"/>
      <c r="D141" s="81"/>
      <c r="E141" s="81"/>
      <c r="F141" s="89"/>
      <c r="G141" s="81"/>
      <c r="H141" s="81"/>
      <c r="I141" s="81"/>
      <c r="J141" s="70"/>
      <c r="K141" s="70"/>
      <c r="L141" s="70"/>
      <c r="M141" s="70"/>
      <c r="N141" s="70"/>
      <c r="O141" s="70"/>
    </row>
    <row r="142" spans="1:15" ht="24.95" customHeight="1">
      <c r="A142" s="89" t="s">
        <v>740</v>
      </c>
      <c r="H142" s="121"/>
      <c r="I142" s="121"/>
      <c r="J142" s="70"/>
      <c r="K142" s="70"/>
      <c r="L142" s="70"/>
      <c r="M142" s="70"/>
      <c r="N142" s="70"/>
      <c r="O142" s="70"/>
    </row>
    <row r="143" spans="1:15" ht="24.95" customHeight="1">
      <c r="A143" s="89" t="s">
        <v>739</v>
      </c>
      <c r="H143" s="121"/>
      <c r="I143" s="121"/>
      <c r="J143" s="70"/>
      <c r="K143" s="70"/>
      <c r="L143" s="70"/>
      <c r="M143" s="70"/>
      <c r="N143" s="70"/>
      <c r="O143" s="70"/>
    </row>
    <row r="145" spans="1:15" ht="24.95" customHeight="1">
      <c r="A145" s="70"/>
      <c r="B145" s="122"/>
      <c r="C145" s="122"/>
      <c r="D145" s="122"/>
      <c r="E145" s="122"/>
      <c r="I145" s="153"/>
      <c r="J145" s="153"/>
      <c r="K145" s="75"/>
      <c r="L145" s="89"/>
      <c r="M145" s="153"/>
      <c r="N145" s="153"/>
      <c r="O145" s="75"/>
    </row>
    <row r="146" spans="1:15" ht="24.95" customHeight="1">
      <c r="A146" s="545" t="s">
        <v>584</v>
      </c>
      <c r="B146" s="545"/>
      <c r="C146" s="545"/>
      <c r="D146" s="545"/>
      <c r="E146" s="545"/>
      <c r="F146" s="545"/>
      <c r="G146" s="545"/>
      <c r="H146" s="545"/>
      <c r="I146" s="545"/>
      <c r="J146" s="545"/>
      <c r="K146" s="545"/>
      <c r="L146" s="545"/>
      <c r="M146" s="545"/>
      <c r="N146" s="545"/>
      <c r="O146" s="545"/>
    </row>
    <row r="147" spans="1:15" ht="24.95" customHeight="1">
      <c r="A147" s="153"/>
      <c r="B147" s="153"/>
      <c r="C147" s="543" t="str">
        <f>+C39</f>
        <v xml:space="preserve">                       (                                                                                                                       )           </v>
      </c>
      <c r="D147" s="543"/>
      <c r="E147" s="543"/>
      <c r="F147" s="543"/>
      <c r="G147" s="543"/>
      <c r="H147" s="543"/>
      <c r="I147" s="543"/>
      <c r="J147" s="543"/>
      <c r="K147" s="543"/>
      <c r="L147" s="543"/>
      <c r="M147" s="543"/>
      <c r="N147" s="153"/>
      <c r="O147" s="153"/>
    </row>
  </sheetData>
  <sheetProtection formatCells="0" formatColumns="0" formatRows="0" insertColumns="0" insertRows="0" insertHyperlinks="0" deleteColumns="0" deleteRows="0" sort="0" autoFilter="0" pivotTables="0"/>
  <mergeCells count="27">
    <mergeCell ref="C147:M147"/>
    <mergeCell ref="A76:O76"/>
    <mergeCell ref="A38:O38"/>
    <mergeCell ref="C39:M39"/>
    <mergeCell ref="A40:O40"/>
    <mergeCell ref="A74:O74"/>
    <mergeCell ref="C75:M75"/>
    <mergeCell ref="I82:O82"/>
    <mergeCell ref="I83:K83"/>
    <mergeCell ref="M83:O83"/>
    <mergeCell ref="A146:O146"/>
    <mergeCell ref="M95:O95"/>
    <mergeCell ref="M96:O96"/>
    <mergeCell ref="A110:O110"/>
    <mergeCell ref="C111:M111"/>
    <mergeCell ref="A112:O112"/>
    <mergeCell ref="A1:O1"/>
    <mergeCell ref="H16:O16"/>
    <mergeCell ref="I17:K17"/>
    <mergeCell ref="M17:O17"/>
    <mergeCell ref="I25:O25"/>
    <mergeCell ref="M5:O5"/>
    <mergeCell ref="I26:K26"/>
    <mergeCell ref="M26:O26"/>
    <mergeCell ref="I45:O45"/>
    <mergeCell ref="I46:K46"/>
    <mergeCell ref="M46:O46"/>
  </mergeCells>
  <phoneticPr fontId="112" type="noConversion"/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3" manualBreakCount="3">
    <brk id="39" max="14" man="1"/>
    <brk id="75" max="16383" man="1"/>
    <brk id="11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191"/>
  <sheetViews>
    <sheetView showRuler="0" zoomScaleNormal="100" zoomScaleSheetLayoutView="100" workbookViewId="0">
      <selection sqref="A1:M1"/>
    </sheetView>
  </sheetViews>
  <sheetFormatPr defaultRowHeight="24.95" customHeight="1"/>
  <cols>
    <col min="1" max="1" width="2.625" style="128" customWidth="1"/>
    <col min="2" max="2" width="5.375" style="128" customWidth="1"/>
    <col min="3" max="3" width="8.625" style="128" customWidth="1"/>
    <col min="4" max="4" width="7.625" style="128" customWidth="1"/>
    <col min="5" max="5" width="11.25" style="128" customWidth="1"/>
    <col min="6" max="6" width="1.375" style="128" customWidth="1"/>
    <col min="7" max="7" width="14.875" style="128" customWidth="1"/>
    <col min="8" max="8" width="0.75" style="128" customWidth="1"/>
    <col min="9" max="9" width="14.625" style="128" customWidth="1"/>
    <col min="10" max="10" width="0.75" style="128" customWidth="1"/>
    <col min="11" max="11" width="14.625" style="128" customWidth="1"/>
    <col min="12" max="12" width="0.875" style="128" customWidth="1"/>
    <col min="13" max="13" width="14.625" style="128" customWidth="1"/>
    <col min="14" max="14" width="1.25" style="128" customWidth="1"/>
    <col min="15" max="15" width="14.625" style="128" customWidth="1"/>
    <col min="16" max="17" width="9" style="128"/>
    <col min="18" max="18" width="12.125" style="128" customWidth="1"/>
    <col min="19" max="19" width="9" style="128"/>
    <col min="20" max="20" width="14" style="128" customWidth="1"/>
    <col min="21" max="22" width="9" style="128"/>
    <col min="23" max="23" width="14.375" style="128" customWidth="1"/>
    <col min="24" max="24" width="9" style="128"/>
    <col min="25" max="25" width="9.125" style="117" customWidth="1"/>
    <col min="26" max="16384" width="9" style="117"/>
  </cols>
  <sheetData>
    <row r="1" spans="1:24" s="44" customFormat="1" ht="24.95" customHeight="1">
      <c r="A1" s="545" t="s">
        <v>1155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24" s="128" customFormat="1" ht="24.95" customHeight="1">
      <c r="H2" s="121"/>
      <c r="I2" s="121"/>
      <c r="J2" s="121"/>
      <c r="K2" s="121"/>
      <c r="L2" s="70"/>
      <c r="M2" s="70"/>
      <c r="N2"/>
      <c r="O2" s="81"/>
      <c r="P2" s="81"/>
      <c r="Q2"/>
    </row>
    <row r="3" spans="1:24" ht="24.95" customHeight="1">
      <c r="A3" s="153" t="s">
        <v>1862</v>
      </c>
      <c r="B3" s="81"/>
      <c r="C3" s="81"/>
      <c r="D3" s="81"/>
      <c r="H3" s="121"/>
      <c r="I3" s="121"/>
      <c r="J3" s="70"/>
      <c r="K3" s="70"/>
      <c r="L3" s="70"/>
      <c r="M3" s="70"/>
      <c r="N3" s="70"/>
      <c r="O3" s="70"/>
      <c r="W3" s="117"/>
      <c r="X3" s="117"/>
    </row>
    <row r="4" spans="1:24" ht="24.95" customHeight="1">
      <c r="A4" s="89" t="s">
        <v>1476</v>
      </c>
      <c r="H4" s="121"/>
      <c r="I4" s="121"/>
      <c r="J4" s="70"/>
      <c r="K4" s="70"/>
      <c r="L4" s="70"/>
      <c r="M4" s="70"/>
      <c r="N4" s="70"/>
      <c r="O4" s="70"/>
      <c r="W4" s="117"/>
      <c r="X4" s="117"/>
    </row>
    <row r="5" spans="1:24" ht="24.95" customHeight="1">
      <c r="A5" s="89" t="s">
        <v>871</v>
      </c>
      <c r="H5" s="121"/>
      <c r="I5" s="121"/>
      <c r="J5" s="70"/>
      <c r="K5" s="70"/>
      <c r="L5" s="70"/>
      <c r="M5" s="70"/>
      <c r="N5" s="70"/>
      <c r="O5" s="70"/>
      <c r="W5" s="117"/>
      <c r="X5" s="117"/>
    </row>
    <row r="6" spans="1:24" ht="24.95" customHeight="1">
      <c r="A6" s="153" t="s">
        <v>1863</v>
      </c>
      <c r="B6" s="81"/>
      <c r="C6" s="81"/>
      <c r="D6" s="81"/>
      <c r="H6" s="121"/>
      <c r="I6" s="121"/>
      <c r="J6" s="70"/>
      <c r="K6" s="70"/>
      <c r="L6" s="70"/>
      <c r="M6" s="70"/>
      <c r="N6" s="70"/>
      <c r="O6" s="70"/>
      <c r="W6" s="117"/>
      <c r="X6" s="117"/>
    </row>
    <row r="7" spans="1:24" ht="24.95" customHeight="1">
      <c r="A7" s="89" t="s">
        <v>1076</v>
      </c>
      <c r="H7" s="121"/>
      <c r="I7" s="121"/>
      <c r="J7" s="70"/>
      <c r="K7" s="70"/>
      <c r="L7" s="70"/>
      <c r="M7" s="70"/>
      <c r="N7" s="70"/>
      <c r="O7" s="70"/>
      <c r="W7" s="117"/>
      <c r="X7" s="117"/>
    </row>
    <row r="8" spans="1:24" ht="24.95" customHeight="1">
      <c r="A8" s="89" t="s">
        <v>1077</v>
      </c>
      <c r="H8" s="121"/>
      <c r="I8" s="121"/>
      <c r="J8" s="70"/>
      <c r="K8" s="70"/>
      <c r="L8" s="70"/>
      <c r="M8" s="70"/>
      <c r="N8" s="70"/>
      <c r="O8" s="70"/>
      <c r="W8" s="117"/>
      <c r="X8" s="117"/>
    </row>
    <row r="9" spans="1:24" ht="24.95" customHeight="1">
      <c r="A9" s="153" t="s">
        <v>1864</v>
      </c>
      <c r="F9" s="89"/>
      <c r="G9" s="89"/>
      <c r="H9" s="70"/>
      <c r="I9" s="70"/>
      <c r="J9" s="70"/>
      <c r="K9" s="70"/>
      <c r="L9" s="70"/>
      <c r="M9" s="70"/>
      <c r="N9" s="70"/>
      <c r="O9" s="70"/>
      <c r="W9" s="117"/>
      <c r="X9" s="117"/>
    </row>
    <row r="10" spans="1:24" ht="24.95" customHeight="1">
      <c r="A10" s="89" t="s">
        <v>1078</v>
      </c>
      <c r="F10" s="89"/>
      <c r="G10" s="89"/>
      <c r="H10" s="70"/>
      <c r="I10" s="70"/>
      <c r="J10" s="70"/>
      <c r="K10" s="70"/>
      <c r="L10" s="70"/>
      <c r="M10" s="70"/>
      <c r="N10" s="70"/>
      <c r="O10" s="70"/>
      <c r="W10" s="117"/>
      <c r="X10" s="117"/>
    </row>
    <row r="11" spans="1:24" ht="24.95" customHeight="1">
      <c r="A11" s="89" t="s">
        <v>1079</v>
      </c>
      <c r="B11" s="81"/>
      <c r="C11" s="81"/>
      <c r="F11" s="89"/>
      <c r="G11" s="89"/>
      <c r="H11" s="70"/>
      <c r="I11" s="70"/>
      <c r="J11" s="70"/>
      <c r="K11" s="70"/>
      <c r="L11" s="70"/>
      <c r="M11" s="70"/>
      <c r="N11" s="70"/>
      <c r="O11" s="70"/>
      <c r="W11" s="117"/>
      <c r="X11" s="117"/>
    </row>
    <row r="12" spans="1:24" s="128" customFormat="1" ht="24.95" customHeight="1">
      <c r="A12" s="153" t="s">
        <v>1865</v>
      </c>
      <c r="H12" s="121"/>
      <c r="I12" s="121"/>
      <c r="J12" s="121"/>
      <c r="K12" s="121"/>
      <c r="L12" s="70"/>
      <c r="M12" s="70"/>
      <c r="O12" s="81" t="s">
        <v>268</v>
      </c>
      <c r="P12" s="81"/>
      <c r="Q12"/>
    </row>
    <row r="13" spans="1:24" s="128" customFormat="1" ht="24.95" customHeight="1">
      <c r="A13" s="89" t="s">
        <v>1475</v>
      </c>
      <c r="H13" s="121"/>
      <c r="I13" s="121"/>
      <c r="J13" s="121"/>
      <c r="K13" s="121"/>
      <c r="L13" s="70"/>
      <c r="M13" s="70"/>
      <c r="O13"/>
    </row>
    <row r="14" spans="1:24" s="128" customFormat="1" ht="24.95" customHeight="1">
      <c r="A14" s="89" t="s">
        <v>1080</v>
      </c>
      <c r="B14" s="81"/>
      <c r="C14" s="81"/>
      <c r="H14" s="121"/>
      <c r="I14" s="121"/>
      <c r="J14" s="121"/>
      <c r="K14" s="121"/>
      <c r="L14" s="70"/>
      <c r="M14" s="70"/>
      <c r="O14"/>
    </row>
    <row r="15" spans="1:24" s="128" customFormat="1" ht="24.95" customHeight="1">
      <c r="A15" s="153" t="s">
        <v>1866</v>
      </c>
      <c r="B15" s="81"/>
      <c r="C15" s="81"/>
      <c r="H15" s="121"/>
      <c r="I15" s="121"/>
      <c r="J15" s="121"/>
      <c r="K15" s="121"/>
      <c r="L15" s="70"/>
      <c r="M15" s="70"/>
      <c r="O15"/>
    </row>
    <row r="16" spans="1:24" s="128" customFormat="1" ht="24.95" customHeight="1">
      <c r="A16" s="89" t="s">
        <v>1081</v>
      </c>
      <c r="B16" s="81"/>
      <c r="C16" s="81"/>
      <c r="H16" s="121"/>
      <c r="I16" s="121"/>
      <c r="J16" s="121"/>
      <c r="K16" s="121"/>
      <c r="L16" s="70"/>
      <c r="M16" s="70"/>
      <c r="O16"/>
    </row>
    <row r="17" spans="1:18" s="128" customFormat="1" ht="24.95" customHeight="1">
      <c r="A17" s="89" t="s">
        <v>1082</v>
      </c>
      <c r="B17" s="81"/>
      <c r="C17" s="81"/>
      <c r="H17" s="121"/>
      <c r="I17" s="121"/>
      <c r="J17" s="121"/>
      <c r="K17" s="121"/>
      <c r="L17" s="70"/>
      <c r="M17" s="70"/>
      <c r="O17"/>
    </row>
    <row r="18" spans="1:18" s="128" customFormat="1" ht="24.95" customHeight="1">
      <c r="A18" s="89" t="s">
        <v>1083</v>
      </c>
      <c r="B18" s="81"/>
      <c r="C18" s="81"/>
      <c r="H18" s="121"/>
      <c r="I18" s="121"/>
      <c r="J18" s="121"/>
      <c r="K18" s="121"/>
      <c r="L18" s="70"/>
      <c r="M18" s="70"/>
      <c r="O18"/>
    </row>
    <row r="19" spans="1:18" s="128" customFormat="1" ht="24.95" customHeight="1">
      <c r="A19" s="262" t="s">
        <v>1867</v>
      </c>
      <c r="B19" s="81"/>
      <c r="C19" s="81"/>
      <c r="H19" s="121"/>
      <c r="I19" s="121"/>
      <c r="J19" s="121"/>
      <c r="K19" s="121"/>
      <c r="L19" s="70"/>
      <c r="M19" s="70"/>
      <c r="O19" s="263"/>
    </row>
    <row r="20" spans="1:18" s="128" customFormat="1" ht="24.95" customHeight="1">
      <c r="A20" s="89" t="s">
        <v>1502</v>
      </c>
      <c r="B20" s="81"/>
      <c r="C20" s="81"/>
      <c r="H20" s="121"/>
      <c r="I20" s="121"/>
      <c r="J20" s="121"/>
      <c r="K20" s="121"/>
      <c r="L20" s="70"/>
      <c r="M20" s="70"/>
      <c r="O20" s="263"/>
    </row>
    <row r="21" spans="1:18" s="128" customFormat="1" ht="24.95" customHeight="1">
      <c r="A21" s="89" t="s">
        <v>1504</v>
      </c>
      <c r="B21" s="81"/>
      <c r="C21" s="262"/>
      <c r="D21" s="262"/>
      <c r="H21" s="121"/>
      <c r="I21" s="121"/>
      <c r="J21" s="121"/>
      <c r="K21" s="121"/>
      <c r="L21" s="70"/>
      <c r="M21" s="70"/>
      <c r="O21" s="263"/>
    </row>
    <row r="22" spans="1:18" s="128" customFormat="1" ht="24.95" customHeight="1">
      <c r="A22" s="89" t="s">
        <v>1505</v>
      </c>
      <c r="B22" s="70"/>
      <c r="C22" s="70"/>
      <c r="D22" s="81"/>
      <c r="H22" s="121"/>
      <c r="I22" s="121"/>
      <c r="J22" s="121"/>
      <c r="K22" s="121"/>
      <c r="L22" s="70"/>
      <c r="M22" s="70"/>
      <c r="O22" s="263"/>
    </row>
    <row r="23" spans="1:18" s="128" customFormat="1" ht="24.95" customHeight="1">
      <c r="A23" s="89" t="s">
        <v>1503</v>
      </c>
      <c r="B23" s="81"/>
      <c r="C23" s="81"/>
      <c r="D23" s="81"/>
      <c r="H23" s="121"/>
      <c r="I23" s="121"/>
      <c r="J23" s="121"/>
      <c r="K23" s="121"/>
      <c r="L23" s="70"/>
      <c r="M23" s="70"/>
      <c r="O23" s="263"/>
    </row>
    <row r="24" spans="1:18" s="128" customFormat="1" ht="24.95" customHeight="1">
      <c r="A24" s="327" t="s">
        <v>1868</v>
      </c>
      <c r="B24" s="81"/>
      <c r="C24" s="81"/>
      <c r="E24" s="327"/>
      <c r="F24" s="327"/>
      <c r="G24" s="327"/>
      <c r="H24" s="327"/>
      <c r="I24" s="327"/>
      <c r="J24" s="327"/>
      <c r="K24" s="327"/>
      <c r="L24" s="327"/>
      <c r="M24" s="327"/>
      <c r="N24" s="330"/>
      <c r="O24" s="89"/>
      <c r="P24" s="81"/>
      <c r="Q24" s="330"/>
      <c r="R24" s="330"/>
    </row>
    <row r="25" spans="1:18" s="128" customFormat="1" ht="24.95" customHeight="1">
      <c r="A25" s="89" t="s">
        <v>1568</v>
      </c>
      <c r="B25" s="81"/>
      <c r="C25" s="81"/>
      <c r="E25" s="327"/>
      <c r="F25" s="327"/>
      <c r="G25" s="327"/>
      <c r="H25" s="327"/>
      <c r="I25" s="327"/>
      <c r="J25" s="327"/>
      <c r="K25" s="327"/>
      <c r="L25" s="327"/>
      <c r="M25" s="327"/>
      <c r="N25" s="330"/>
      <c r="O25" s="89"/>
      <c r="P25" s="81"/>
      <c r="Q25" s="330"/>
      <c r="R25" s="330"/>
    </row>
    <row r="26" spans="1:18" s="128" customFormat="1" ht="24.95" customHeight="1">
      <c r="A26" s="89" t="s">
        <v>1567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30"/>
      <c r="O26" s="89"/>
      <c r="P26" s="81"/>
      <c r="Q26" s="330"/>
      <c r="R26" s="330"/>
    </row>
    <row r="27" spans="1:18" s="128" customFormat="1" ht="24.95" customHeight="1">
      <c r="A27" s="70" t="s">
        <v>1869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89"/>
      <c r="M27" s="89"/>
      <c r="O27" s="81" t="s">
        <v>870</v>
      </c>
      <c r="P27" s="81"/>
    </row>
    <row r="28" spans="1:18" s="128" customFormat="1" ht="24.95" customHeight="1">
      <c r="A28" s="121" t="s">
        <v>1870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O28" s="81"/>
      <c r="P28" s="81"/>
    </row>
    <row r="29" spans="1:18" s="128" customFormat="1" ht="24.95" customHeight="1">
      <c r="A29" s="70" t="s">
        <v>1084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O29" s="81"/>
      <c r="P29" s="81"/>
    </row>
    <row r="30" spans="1:18" ht="24.95" customHeight="1">
      <c r="A30" s="70" t="s">
        <v>1085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</row>
    <row r="31" spans="1:18" ht="24.9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8" s="44" customFormat="1" ht="24.95" customHeight="1">
      <c r="A32" s="70"/>
      <c r="B32" s="81"/>
      <c r="C32" s="70"/>
      <c r="D32" s="70"/>
      <c r="E32" s="70"/>
      <c r="F32" s="70"/>
      <c r="G32" s="70"/>
      <c r="H32" s="89"/>
      <c r="I32" s="89"/>
      <c r="J32" s="89"/>
      <c r="K32" s="89"/>
      <c r="L32" s="89"/>
      <c r="M32" s="89"/>
    </row>
    <row r="33" spans="1:24" s="128" customFormat="1" ht="24.95" customHeight="1">
      <c r="A33" s="89"/>
      <c r="B33" s="81"/>
      <c r="C33" s="81"/>
      <c r="D33" s="121"/>
      <c r="E33" s="121"/>
      <c r="F33" s="153"/>
      <c r="G33" s="89"/>
      <c r="H33" s="89"/>
      <c r="I33" s="89"/>
      <c r="J33" s="89"/>
      <c r="K33" s="89"/>
      <c r="L33" s="89"/>
      <c r="M33" s="89"/>
    </row>
    <row r="34" spans="1:24" s="128" customFormat="1" ht="24.95" customHeight="1">
      <c r="A34" s="545" t="s">
        <v>584</v>
      </c>
      <c r="B34" s="545"/>
      <c r="C34" s="545"/>
      <c r="D34" s="545"/>
      <c r="E34" s="545"/>
      <c r="F34" s="545"/>
      <c r="G34" s="545"/>
      <c r="H34" s="545"/>
      <c r="I34" s="545"/>
      <c r="J34" s="545"/>
      <c r="K34" s="545"/>
      <c r="L34" s="545"/>
      <c r="M34" s="545"/>
      <c r="N34"/>
      <c r="O34" s="89"/>
      <c r="P34"/>
      <c r="Q34"/>
      <c r="R34"/>
    </row>
    <row r="35" spans="1:24" s="128" customFormat="1" ht="24.95" customHeight="1">
      <c r="A35" s="153"/>
      <c r="B35" s="153"/>
      <c r="C35" s="543" t="s">
        <v>1802</v>
      </c>
      <c r="D35" s="543"/>
      <c r="E35" s="543"/>
      <c r="F35" s="543"/>
      <c r="G35" s="543"/>
      <c r="H35" s="543"/>
      <c r="I35" s="543"/>
      <c r="J35" s="543"/>
      <c r="K35" s="543"/>
      <c r="L35" s="543"/>
      <c r="M35" s="543"/>
      <c r="N35"/>
      <c r="O35" s="89" t="s">
        <v>631</v>
      </c>
      <c r="P35" s="81"/>
      <c r="Q35"/>
      <c r="R35"/>
    </row>
    <row r="36" spans="1:24" s="128" customFormat="1" ht="24" customHeight="1">
      <c r="A36" s="545" t="s">
        <v>1156</v>
      </c>
      <c r="B36" s="545"/>
      <c r="C36" s="545"/>
      <c r="D36" s="545"/>
      <c r="E36" s="545"/>
      <c r="F36" s="545"/>
      <c r="G36" s="545"/>
      <c r="H36" s="545"/>
      <c r="I36" s="545"/>
      <c r="J36" s="545"/>
      <c r="K36" s="545"/>
      <c r="L36" s="545"/>
      <c r="M36" s="545"/>
      <c r="N36"/>
      <c r="O36" s="89" t="s">
        <v>631</v>
      </c>
      <c r="P36" s="81"/>
      <c r="Q36"/>
      <c r="R36"/>
    </row>
    <row r="37" spans="1:24" s="128" customFormat="1" ht="24" customHeight="1">
      <c r="H37" s="70"/>
      <c r="I37" s="70"/>
      <c r="J37" s="70"/>
      <c r="K37" s="70"/>
      <c r="L37" s="70"/>
      <c r="M37" s="70"/>
    </row>
    <row r="38" spans="1:24" ht="24" customHeight="1">
      <c r="A38" s="121" t="s">
        <v>1871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24" ht="24" customHeight="1">
      <c r="A39" s="70" t="s">
        <v>1086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24" s="70" customFormat="1" ht="24" customHeight="1">
      <c r="A40" s="70" t="s">
        <v>1190</v>
      </c>
      <c r="P40"/>
      <c r="Q40" s="131"/>
      <c r="R40" s="131"/>
      <c r="S40" s="131"/>
      <c r="T40" s="131"/>
      <c r="U40" s="131"/>
      <c r="V40" s="131"/>
      <c r="W40" s="131"/>
      <c r="X40" s="131"/>
    </row>
    <row r="41" spans="1:24" s="70" customFormat="1" ht="24" customHeight="1">
      <c r="A41" s="121" t="s">
        <v>1872</v>
      </c>
      <c r="P41" s="336"/>
      <c r="Q41" s="131"/>
      <c r="R41" s="131"/>
      <c r="S41" s="131"/>
      <c r="T41" s="131"/>
      <c r="U41" s="131"/>
      <c r="V41" s="131"/>
      <c r="W41" s="131"/>
      <c r="X41" s="131"/>
    </row>
    <row r="42" spans="1:24" s="70" customFormat="1" ht="24" customHeight="1">
      <c r="A42" s="70" t="s">
        <v>995</v>
      </c>
      <c r="P42" s="336"/>
      <c r="Q42" s="131"/>
      <c r="R42" s="131"/>
      <c r="S42" s="131"/>
      <c r="T42" s="131"/>
      <c r="U42" s="131"/>
      <c r="V42" s="131"/>
      <c r="W42" s="131"/>
      <c r="X42" s="131"/>
    </row>
    <row r="43" spans="1:24" s="70" customFormat="1" ht="24" customHeight="1">
      <c r="A43" s="70" t="s">
        <v>994</v>
      </c>
      <c r="P43" s="336"/>
      <c r="Q43" s="131"/>
      <c r="R43" s="131"/>
      <c r="S43" s="131"/>
      <c r="T43" s="131"/>
      <c r="U43" s="131"/>
      <c r="V43" s="131"/>
      <c r="W43" s="131"/>
      <c r="X43" s="131"/>
    </row>
    <row r="44" spans="1:24" s="70" customFormat="1" ht="24" customHeight="1">
      <c r="A44" s="121" t="s">
        <v>1873</v>
      </c>
      <c r="P44" s="336"/>
      <c r="Q44" s="131"/>
      <c r="R44" s="131"/>
      <c r="S44" s="131"/>
      <c r="T44" s="131"/>
      <c r="U44" s="131"/>
      <c r="V44" s="131"/>
      <c r="W44" s="131"/>
      <c r="X44" s="131"/>
    </row>
    <row r="45" spans="1:24" s="70" customFormat="1" ht="24" customHeight="1">
      <c r="A45" s="70" t="s">
        <v>1087</v>
      </c>
      <c r="B45" s="81"/>
      <c r="P45" s="336"/>
      <c r="Q45" s="131"/>
      <c r="R45" s="131"/>
      <c r="S45" s="131"/>
      <c r="T45" s="131"/>
      <c r="U45" s="131"/>
      <c r="V45" s="131"/>
      <c r="W45" s="131"/>
      <c r="X45" s="131"/>
    </row>
    <row r="46" spans="1:24" s="44" customFormat="1" ht="24" customHeight="1">
      <c r="A46" s="70" t="s">
        <v>1088</v>
      </c>
      <c r="B46" s="81"/>
      <c r="C46" s="70"/>
      <c r="D46" s="70"/>
      <c r="E46" s="70"/>
      <c r="F46" s="70"/>
      <c r="G46" s="70"/>
      <c r="H46" s="89"/>
      <c r="I46" s="89"/>
      <c r="J46" s="89"/>
      <c r="K46" s="89"/>
      <c r="L46" s="89"/>
      <c r="M46" s="89"/>
    </row>
    <row r="47" spans="1:24" s="44" customFormat="1" ht="24" customHeight="1">
      <c r="A47" s="121" t="s">
        <v>1915</v>
      </c>
      <c r="B47" s="70"/>
      <c r="C47" s="70"/>
      <c r="D47" s="70"/>
      <c r="E47" s="70"/>
      <c r="F47" s="70"/>
      <c r="G47" s="70"/>
      <c r="H47" s="89"/>
      <c r="I47" s="89"/>
      <c r="J47" s="89"/>
      <c r="K47" s="89"/>
      <c r="L47" s="89"/>
      <c r="M47" s="89"/>
    </row>
    <row r="48" spans="1:24" s="44" customFormat="1" ht="24" customHeight="1">
      <c r="A48" s="70" t="s">
        <v>1926</v>
      </c>
      <c r="B48" s="81"/>
      <c r="C48" s="70"/>
      <c r="D48" s="70"/>
      <c r="E48" s="70"/>
      <c r="F48" s="70"/>
      <c r="G48" s="70"/>
      <c r="H48" s="89"/>
      <c r="I48" s="89"/>
      <c r="J48" s="89"/>
      <c r="K48" s="89"/>
      <c r="L48" s="89"/>
      <c r="M48" s="89"/>
    </row>
    <row r="49" spans="1:24" s="44" customFormat="1" ht="24" customHeight="1">
      <c r="A49" s="70" t="s">
        <v>1927</v>
      </c>
      <c r="B49" s="81"/>
      <c r="C49" s="70"/>
      <c r="D49" s="70"/>
      <c r="E49" s="70"/>
      <c r="F49" s="70"/>
      <c r="G49" s="70"/>
      <c r="H49" s="89"/>
      <c r="I49" s="89"/>
      <c r="J49" s="89"/>
      <c r="K49" s="89"/>
      <c r="L49" s="89"/>
      <c r="M49" s="89"/>
    </row>
    <row r="50" spans="1:24" s="44" customFormat="1" ht="24" customHeight="1">
      <c r="A50" s="121" t="s">
        <v>2016</v>
      </c>
      <c r="B50" s="70"/>
      <c r="C50" s="70"/>
      <c r="D50" s="70"/>
      <c r="E50" s="70"/>
      <c r="F50" s="70"/>
      <c r="G50" s="70"/>
      <c r="H50" s="89"/>
      <c r="I50" s="89"/>
      <c r="J50" s="89"/>
      <c r="K50" s="89"/>
      <c r="L50" s="89"/>
      <c r="M50" s="89"/>
    </row>
    <row r="51" spans="1:24" s="44" customFormat="1" ht="24" customHeight="1">
      <c r="A51" s="70" t="s">
        <v>2017</v>
      </c>
      <c r="B51" s="81"/>
      <c r="C51" s="70"/>
      <c r="D51" s="70"/>
      <c r="E51" s="70"/>
      <c r="F51" s="70"/>
      <c r="G51" s="70"/>
      <c r="H51" s="89"/>
      <c r="I51" s="89"/>
      <c r="J51" s="89"/>
      <c r="K51" s="89"/>
      <c r="L51" s="89"/>
      <c r="M51" s="89"/>
    </row>
    <row r="52" spans="1:24" s="44" customFormat="1" ht="24" customHeight="1">
      <c r="A52" s="70" t="s">
        <v>2018</v>
      </c>
      <c r="B52" s="81"/>
      <c r="C52" s="70"/>
      <c r="D52" s="70"/>
      <c r="E52" s="70"/>
      <c r="F52" s="70"/>
      <c r="G52" s="70"/>
      <c r="H52" s="89"/>
      <c r="I52" s="89"/>
      <c r="J52" s="89"/>
      <c r="K52" s="89"/>
      <c r="L52" s="89"/>
      <c r="M52" s="89"/>
    </row>
    <row r="53" spans="1:24" s="128" customFormat="1" ht="24" customHeight="1">
      <c r="A53" s="121" t="s">
        <v>1874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</row>
    <row r="54" spans="1:24" s="128" customFormat="1" ht="24" customHeight="1">
      <c r="A54" s="121" t="s">
        <v>1875</v>
      </c>
      <c r="L54" s="70"/>
      <c r="O54" s="81" t="s">
        <v>391</v>
      </c>
      <c r="P54" s="81"/>
      <c r="Q54" s="81"/>
      <c r="R54" s="81"/>
    </row>
    <row r="55" spans="1:24" s="128" customFormat="1" ht="24" customHeight="1">
      <c r="A55" s="121" t="s">
        <v>742</v>
      </c>
      <c r="B55" s="70"/>
      <c r="C55" s="70"/>
      <c r="D55" s="70"/>
      <c r="E55" s="70"/>
      <c r="F55" s="70"/>
      <c r="G55" s="89"/>
      <c r="H55" s="89"/>
      <c r="I55" s="89"/>
      <c r="J55" s="70"/>
      <c r="K55" s="70"/>
      <c r="L55" s="70"/>
    </row>
    <row r="56" spans="1:24" s="70" customFormat="1" ht="24" customHeight="1">
      <c r="A56" s="121" t="s">
        <v>741</v>
      </c>
      <c r="B56" s="123"/>
      <c r="C56" s="123"/>
      <c r="D56" s="123"/>
      <c r="E56" s="123"/>
      <c r="F56" s="89"/>
      <c r="G56" s="89"/>
      <c r="H56" s="89"/>
      <c r="I56" s="89"/>
      <c r="M56" s="128"/>
      <c r="N56" s="89"/>
    </row>
    <row r="57" spans="1:24" s="128" customFormat="1" ht="24" customHeight="1">
      <c r="A57" s="121" t="s">
        <v>1876</v>
      </c>
      <c r="E57" s="123"/>
      <c r="F57" s="89"/>
      <c r="G57" s="89"/>
      <c r="H57" s="89"/>
      <c r="I57" s="89"/>
      <c r="J57" s="70"/>
      <c r="K57" s="70"/>
      <c r="L57" s="70"/>
    </row>
    <row r="58" spans="1:24" s="128" customFormat="1" ht="24" customHeight="1">
      <c r="A58" s="121" t="s">
        <v>873</v>
      </c>
      <c r="B58" s="70"/>
      <c r="C58" s="70"/>
      <c r="D58" s="70"/>
      <c r="E58" s="123"/>
      <c r="F58" s="89"/>
      <c r="G58" s="89"/>
      <c r="H58" s="89"/>
      <c r="I58" s="89"/>
      <c r="J58" s="70"/>
      <c r="K58" s="70"/>
      <c r="L58" s="70"/>
    </row>
    <row r="59" spans="1:24" s="128" customFormat="1" ht="24" customHeight="1">
      <c r="A59" s="121" t="s">
        <v>872</v>
      </c>
      <c r="B59" s="123"/>
      <c r="C59" s="123"/>
      <c r="D59" s="123"/>
      <c r="E59" s="123"/>
      <c r="F59" s="89"/>
      <c r="G59" s="89"/>
      <c r="H59" s="89"/>
      <c r="I59" s="89"/>
      <c r="J59" s="70"/>
      <c r="K59" s="70"/>
      <c r="L59" s="70"/>
    </row>
    <row r="60" spans="1:24" s="128" customFormat="1" ht="24" customHeight="1">
      <c r="A60" s="121" t="s">
        <v>1877</v>
      </c>
      <c r="D60" s="70"/>
      <c r="E60" s="70"/>
      <c r="F60" s="89"/>
      <c r="G60" s="89"/>
      <c r="H60" s="89"/>
      <c r="I60" s="89"/>
      <c r="J60" s="70"/>
      <c r="K60" s="70"/>
      <c r="L60" s="70"/>
    </row>
    <row r="61" spans="1:24" s="128" customFormat="1" ht="24" customHeight="1">
      <c r="A61" s="121" t="s">
        <v>997</v>
      </c>
      <c r="B61" s="70"/>
      <c r="C61" s="70"/>
      <c r="D61" s="70"/>
      <c r="E61" s="70"/>
      <c r="F61" s="89"/>
      <c r="G61" s="89"/>
      <c r="H61" s="89"/>
      <c r="I61" s="89"/>
      <c r="J61" s="70"/>
      <c r="K61" s="70"/>
      <c r="L61" s="70"/>
    </row>
    <row r="62" spans="1:24" s="128" customFormat="1" ht="24" customHeight="1">
      <c r="A62" s="121" t="s">
        <v>996</v>
      </c>
      <c r="B62" s="81"/>
      <c r="C62" s="70"/>
      <c r="D62" s="70"/>
      <c r="E62" s="70"/>
      <c r="F62" s="89"/>
      <c r="G62" s="89"/>
      <c r="H62" s="89"/>
      <c r="I62" s="89"/>
      <c r="J62" s="70"/>
      <c r="K62" s="70"/>
      <c r="L62" s="70"/>
    </row>
    <row r="63" spans="1:24" s="70" customFormat="1" ht="24" customHeight="1">
      <c r="A63" s="121" t="s">
        <v>1878</v>
      </c>
      <c r="B63" s="81"/>
      <c r="G63" s="89"/>
      <c r="H63" s="89"/>
      <c r="I63" s="89"/>
      <c r="J63" s="89"/>
      <c r="K63" s="89"/>
      <c r="L63" s="89"/>
      <c r="M63" s="89"/>
      <c r="P63"/>
      <c r="Q63" s="131"/>
      <c r="R63" s="131"/>
      <c r="S63" s="131"/>
      <c r="T63" s="131"/>
      <c r="U63" s="131"/>
      <c r="V63" s="131"/>
      <c r="W63" s="131"/>
      <c r="X63" s="131"/>
    </row>
    <row r="64" spans="1:24" s="70" customFormat="1" ht="24" customHeight="1">
      <c r="A64" s="121" t="s">
        <v>1089</v>
      </c>
      <c r="B64" s="81"/>
      <c r="G64" s="89"/>
      <c r="H64" s="89"/>
      <c r="I64" s="89"/>
      <c r="J64" s="89"/>
      <c r="K64" s="89"/>
      <c r="L64" s="89"/>
      <c r="M64" s="89"/>
      <c r="P64"/>
      <c r="Q64" s="131"/>
      <c r="R64" s="131"/>
      <c r="S64" s="131"/>
      <c r="T64" s="131"/>
      <c r="U64" s="131"/>
      <c r="V64" s="131"/>
      <c r="W64" s="131"/>
      <c r="X64" s="131"/>
    </row>
    <row r="65" spans="1:17" s="128" customFormat="1" ht="24" customHeight="1">
      <c r="A65" s="121" t="s">
        <v>1090</v>
      </c>
      <c r="B65" s="81"/>
      <c r="C65" s="70"/>
      <c r="D65" s="70"/>
      <c r="E65" s="70"/>
      <c r="F65" s="70"/>
      <c r="G65" s="89"/>
      <c r="H65" s="89"/>
      <c r="I65" s="89"/>
      <c r="J65" s="89"/>
      <c r="K65" s="89"/>
      <c r="L65" s="89"/>
      <c r="M65" s="89"/>
    </row>
    <row r="66" spans="1:17" s="128" customFormat="1" ht="24" customHeight="1">
      <c r="A66" s="121" t="s">
        <v>1879</v>
      </c>
      <c r="B66" s="81"/>
      <c r="C66" s="70"/>
      <c r="D66" s="70"/>
      <c r="E66" s="70"/>
      <c r="F66" s="70"/>
      <c r="G66" s="89"/>
      <c r="H66" s="89"/>
      <c r="I66" s="89"/>
      <c r="J66" s="89"/>
      <c r="K66" s="89"/>
      <c r="L66" s="89"/>
      <c r="M66" s="89"/>
    </row>
    <row r="67" spans="1:17" s="128" customFormat="1" ht="24" customHeight="1">
      <c r="A67" s="121" t="s">
        <v>1507</v>
      </c>
      <c r="B67" s="81"/>
      <c r="C67" s="70"/>
      <c r="D67" s="70"/>
      <c r="E67" s="70"/>
      <c r="F67" s="70"/>
      <c r="G67" s="89"/>
      <c r="H67" s="89"/>
      <c r="I67" s="89"/>
      <c r="J67" s="89"/>
      <c r="K67" s="89"/>
      <c r="L67" s="89"/>
      <c r="M67" s="89"/>
    </row>
    <row r="68" spans="1:17" s="128" customFormat="1" ht="24" customHeight="1">
      <c r="A68" s="121" t="s">
        <v>1506</v>
      </c>
      <c r="B68" s="81"/>
      <c r="C68" s="81"/>
      <c r="D68" s="70"/>
      <c r="E68" s="70"/>
      <c r="F68" s="70"/>
      <c r="G68" s="89"/>
      <c r="H68" s="89"/>
      <c r="I68" s="89"/>
      <c r="J68" s="89"/>
      <c r="K68" s="89"/>
      <c r="L68" s="89"/>
      <c r="M68" s="89"/>
    </row>
    <row r="69" spans="1:17" s="70" customFormat="1" ht="24" customHeight="1">
      <c r="A69" s="121"/>
      <c r="J69" s="81"/>
      <c r="K69" s="81"/>
      <c r="L69" s="81"/>
      <c r="O69" s="81"/>
      <c r="P69" s="81"/>
      <c r="Q69" s="81"/>
    </row>
    <row r="70" spans="1:17" s="128" customFormat="1" ht="24" customHeight="1">
      <c r="A70" s="89"/>
    </row>
    <row r="71" spans="1:17" s="128" customFormat="1" ht="24" customHeight="1">
      <c r="A71" s="545" t="s">
        <v>584</v>
      </c>
      <c r="B71" s="545"/>
      <c r="C71" s="545"/>
      <c r="D71" s="545"/>
      <c r="E71" s="545"/>
      <c r="F71" s="545"/>
      <c r="G71" s="545"/>
      <c r="H71" s="545"/>
      <c r="I71" s="545"/>
      <c r="J71" s="545"/>
      <c r="K71" s="545"/>
      <c r="L71" s="545"/>
      <c r="M71" s="545"/>
      <c r="O71" s="81"/>
      <c r="P71" s="81"/>
    </row>
    <row r="72" spans="1:17" s="128" customFormat="1" ht="24" customHeight="1">
      <c r="A72" s="153"/>
      <c r="B72" s="153"/>
      <c r="C72" s="543" t="str">
        <f>+C35</f>
        <v xml:space="preserve">                              (                                                                                                                   )           </v>
      </c>
      <c r="D72" s="543"/>
      <c r="E72" s="543"/>
      <c r="F72" s="543"/>
      <c r="G72" s="543"/>
      <c r="H72" s="543"/>
      <c r="I72" s="543"/>
      <c r="J72" s="543"/>
      <c r="K72" s="543"/>
      <c r="L72" s="543"/>
      <c r="M72" s="543"/>
      <c r="O72" s="81"/>
      <c r="P72" s="81"/>
    </row>
    <row r="73" spans="1:17" s="128" customFormat="1" ht="24.95" customHeight="1">
      <c r="A73" s="545" t="s">
        <v>1157</v>
      </c>
      <c r="B73" s="545"/>
      <c r="C73" s="545"/>
      <c r="D73" s="545"/>
      <c r="E73" s="545"/>
      <c r="F73" s="545"/>
      <c r="G73" s="545"/>
      <c r="H73" s="545"/>
      <c r="I73" s="545"/>
      <c r="J73" s="545"/>
      <c r="K73" s="545"/>
      <c r="L73" s="545"/>
      <c r="M73" s="545"/>
      <c r="O73" s="81"/>
      <c r="P73" s="81"/>
    </row>
    <row r="74" spans="1:17" s="128" customFormat="1" ht="24.9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O74" s="81"/>
      <c r="P74" s="81"/>
    </row>
    <row r="75" spans="1:17" s="128" customFormat="1" ht="24.95" customHeight="1">
      <c r="A75" s="121" t="s">
        <v>1913</v>
      </c>
      <c r="B75" s="81"/>
      <c r="C75" s="70"/>
      <c r="D75" s="70"/>
      <c r="E75" s="70"/>
      <c r="F75" s="70"/>
      <c r="G75" s="89"/>
      <c r="H75" s="89"/>
      <c r="I75" s="89"/>
      <c r="J75" s="89"/>
      <c r="K75" s="89"/>
      <c r="L75" s="89"/>
      <c r="M75" s="89"/>
    </row>
    <row r="76" spans="1:17" s="128" customFormat="1" ht="24.95" customHeight="1">
      <c r="A76" s="121" t="s">
        <v>1914</v>
      </c>
      <c r="B76" s="81"/>
      <c r="C76" s="70"/>
      <c r="D76" s="70"/>
      <c r="E76" s="70"/>
      <c r="F76" s="70"/>
      <c r="G76" s="89"/>
      <c r="H76" s="89"/>
      <c r="I76" s="89"/>
      <c r="J76" s="89"/>
      <c r="K76" s="89"/>
      <c r="L76" s="89"/>
      <c r="M76" s="89"/>
    </row>
    <row r="77" spans="1:17" s="128" customFormat="1" ht="24.95" customHeight="1">
      <c r="A77" s="121" t="s">
        <v>1912</v>
      </c>
      <c r="B77" s="81"/>
      <c r="C77" s="81"/>
      <c r="D77" s="70"/>
      <c r="E77" s="70"/>
      <c r="F77" s="70"/>
      <c r="G77" s="89"/>
      <c r="H77" s="89"/>
      <c r="I77" s="89"/>
      <c r="J77" s="89"/>
      <c r="K77" s="89"/>
      <c r="L77" s="89"/>
      <c r="M77" s="89"/>
    </row>
    <row r="78" spans="1:17" s="128" customFormat="1" ht="24.95" customHeight="1">
      <c r="A78" s="121" t="s">
        <v>1880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O78" s="81" t="s">
        <v>466</v>
      </c>
      <c r="P78" s="81"/>
    </row>
    <row r="79" spans="1:17" s="70" customFormat="1" ht="24.95" customHeight="1">
      <c r="A79" s="121" t="s">
        <v>1881</v>
      </c>
      <c r="J79" s="81"/>
      <c r="K79" s="81"/>
      <c r="L79" s="81"/>
      <c r="N79" s="89"/>
    </row>
    <row r="80" spans="1:17" s="128" customFormat="1" ht="24.95" customHeight="1">
      <c r="A80" s="121" t="s">
        <v>743</v>
      </c>
      <c r="B80" s="70"/>
      <c r="C80" s="70"/>
      <c r="D80" s="70"/>
      <c r="E80" s="70"/>
      <c r="F80" s="70"/>
      <c r="G80" s="70"/>
      <c r="H80" s="70"/>
      <c r="I80" s="70"/>
      <c r="J80" s="81"/>
      <c r="K80" s="81"/>
      <c r="L80" s="81"/>
      <c r="M80" s="70"/>
    </row>
    <row r="81" spans="1:18" s="128" customFormat="1" ht="24.95" customHeight="1">
      <c r="A81" s="121" t="s">
        <v>744</v>
      </c>
      <c r="B81" s="70"/>
      <c r="C81" s="70"/>
      <c r="D81" s="70"/>
      <c r="E81" s="70"/>
      <c r="F81" s="70"/>
      <c r="G81" s="70"/>
      <c r="H81" s="70"/>
      <c r="I81" s="70"/>
      <c r="J81" s="81"/>
      <c r="K81" s="81"/>
      <c r="L81" s="81"/>
      <c r="M81" s="70"/>
    </row>
    <row r="82" spans="1:18" s="128" customFormat="1" ht="24.95" customHeight="1">
      <c r="A82" s="121" t="s">
        <v>738</v>
      </c>
      <c r="B82" s="70"/>
      <c r="C82" s="70"/>
      <c r="D82" s="70"/>
      <c r="E82" s="70"/>
      <c r="F82" s="70"/>
      <c r="G82" s="70"/>
      <c r="H82" s="70"/>
      <c r="I82" s="70"/>
      <c r="J82" s="81"/>
      <c r="K82" s="81"/>
      <c r="L82" s="81"/>
      <c r="M82" s="70"/>
    </row>
    <row r="83" spans="1:18" s="128" customFormat="1" ht="24.95" customHeight="1">
      <c r="A83" s="121" t="s">
        <v>1882</v>
      </c>
      <c r="B83" s="70"/>
      <c r="C83" s="70"/>
      <c r="D83" s="70"/>
      <c r="E83" s="70"/>
      <c r="F83" s="70"/>
      <c r="G83" s="70"/>
      <c r="H83" s="70"/>
      <c r="I83" s="70"/>
      <c r="J83" s="81"/>
      <c r="K83" s="81"/>
      <c r="L83" s="81"/>
      <c r="M83" s="70"/>
    </row>
    <row r="84" spans="1:18" s="128" customFormat="1" ht="24.95" customHeight="1">
      <c r="A84" s="121" t="s">
        <v>921</v>
      </c>
      <c r="B84" s="70"/>
      <c r="C84" s="70"/>
      <c r="D84" s="70"/>
      <c r="E84" s="70"/>
      <c r="F84" s="70"/>
      <c r="G84" s="70"/>
      <c r="H84" s="70"/>
      <c r="I84" s="70"/>
      <c r="J84" s="81"/>
      <c r="K84" s="81"/>
      <c r="L84" s="81"/>
      <c r="M84" s="70"/>
    </row>
    <row r="85" spans="1:18" s="70" customFormat="1" ht="24.95" customHeight="1">
      <c r="A85" s="121" t="s">
        <v>922</v>
      </c>
      <c r="J85" s="81"/>
      <c r="K85" s="81"/>
      <c r="L85" s="81"/>
      <c r="O85" s="81"/>
      <c r="P85" s="81"/>
      <c r="Q85" s="81"/>
    </row>
    <row r="86" spans="1:18" s="70" customFormat="1" ht="24.95" customHeight="1">
      <c r="A86" s="121" t="s">
        <v>1883</v>
      </c>
      <c r="J86" s="81"/>
      <c r="K86" s="81"/>
      <c r="L86" s="81"/>
      <c r="O86" s="81"/>
      <c r="P86" s="81"/>
      <c r="Q86" s="81"/>
    </row>
    <row r="87" spans="1:18" s="70" customFormat="1" ht="24.95" customHeight="1">
      <c r="A87" s="121" t="s">
        <v>998</v>
      </c>
      <c r="J87" s="81"/>
      <c r="K87" s="81"/>
      <c r="L87" s="81"/>
      <c r="O87" s="81"/>
      <c r="P87" s="81"/>
      <c r="Q87" s="81"/>
    </row>
    <row r="88" spans="1:18" s="70" customFormat="1" ht="24.95" customHeight="1">
      <c r="A88" s="121" t="s">
        <v>1000</v>
      </c>
      <c r="J88" s="81"/>
      <c r="K88" s="81"/>
      <c r="L88" s="81"/>
      <c r="O88" s="81"/>
      <c r="P88" s="81"/>
      <c r="Q88" s="81"/>
    </row>
    <row r="89" spans="1:18" s="70" customFormat="1" ht="24.95" customHeight="1">
      <c r="A89" s="121" t="s">
        <v>999</v>
      </c>
      <c r="J89" s="81"/>
      <c r="K89" s="81"/>
      <c r="L89" s="81"/>
      <c r="O89" s="81"/>
      <c r="P89" s="81"/>
      <c r="Q89" s="81"/>
    </row>
    <row r="90" spans="1:18" s="128" customFormat="1" ht="24.95" customHeight="1">
      <c r="A90" s="121" t="s">
        <v>1884</v>
      </c>
      <c r="B90" s="70"/>
      <c r="C90" s="70"/>
      <c r="D90" s="70"/>
      <c r="E90" s="70"/>
      <c r="F90" s="70"/>
      <c r="G90" s="70"/>
      <c r="H90" s="70"/>
      <c r="I90" s="70"/>
      <c r="J90" s="81"/>
      <c r="K90" s="81"/>
      <c r="L90" s="81"/>
      <c r="M90" s="70"/>
      <c r="O90" s="89" t="s">
        <v>2</v>
      </c>
      <c r="P90" s="89"/>
      <c r="Q90" s="89"/>
      <c r="R90" s="81"/>
    </row>
    <row r="91" spans="1:18" s="128" customFormat="1" ht="24.95" customHeight="1">
      <c r="A91" s="121" t="s">
        <v>1091</v>
      </c>
      <c r="B91" s="81"/>
      <c r="C91" s="81"/>
      <c r="D91" s="81"/>
      <c r="E91" s="70"/>
      <c r="F91" s="70"/>
      <c r="G91" s="70"/>
      <c r="H91" s="70"/>
      <c r="I91" s="70"/>
      <c r="J91" s="81"/>
      <c r="K91" s="81"/>
      <c r="L91" s="81"/>
      <c r="M91" s="70"/>
      <c r="O91" s="89" t="s">
        <v>713</v>
      </c>
      <c r="P91" s="81"/>
      <c r="Q91" s="81"/>
      <c r="R91" s="81"/>
    </row>
    <row r="92" spans="1:18" s="128" customFormat="1" ht="24.95" customHeight="1">
      <c r="A92" s="121" t="s">
        <v>1092</v>
      </c>
      <c r="B92" s="81"/>
      <c r="C92" s="81"/>
      <c r="D92" s="81"/>
      <c r="E92" s="70"/>
      <c r="F92" s="70"/>
      <c r="G92" s="70"/>
      <c r="H92" s="70"/>
      <c r="I92" s="70"/>
      <c r="J92" s="81"/>
      <c r="K92" s="81"/>
      <c r="L92" s="81"/>
      <c r="M92" s="70"/>
      <c r="O92" s="89" t="s">
        <v>713</v>
      </c>
      <c r="P92" s="81"/>
      <c r="Q92" s="81"/>
      <c r="R92" s="81"/>
    </row>
    <row r="93" spans="1:18" s="128" customFormat="1" ht="24.95" customHeight="1">
      <c r="A93" s="121" t="s">
        <v>1093</v>
      </c>
      <c r="B93" s="81"/>
      <c r="C93" s="81"/>
      <c r="D93" s="81"/>
      <c r="E93" s="70"/>
      <c r="F93" s="70"/>
      <c r="G93" s="70"/>
      <c r="H93" s="70"/>
      <c r="I93" s="70"/>
      <c r="J93" s="81"/>
      <c r="K93" s="81"/>
      <c r="L93" s="81"/>
      <c r="M93" s="70"/>
      <c r="O93" s="81" t="s">
        <v>391</v>
      </c>
      <c r="P93" s="81"/>
      <c r="Q93" s="81"/>
      <c r="R93" s="81"/>
    </row>
    <row r="94" spans="1:18" s="128" customFormat="1" ht="24.95" customHeight="1">
      <c r="A94" s="121" t="s">
        <v>1885</v>
      </c>
      <c r="B94" s="81"/>
      <c r="C94" s="70"/>
      <c r="D94" s="70"/>
      <c r="E94" s="70"/>
      <c r="F94" s="70"/>
      <c r="G94" s="89"/>
      <c r="H94" s="89"/>
      <c r="I94" s="89"/>
      <c r="J94" s="89"/>
      <c r="K94" s="89"/>
      <c r="L94" s="89"/>
      <c r="M94" s="89"/>
    </row>
    <row r="95" spans="1:18" s="128" customFormat="1" ht="24.95" customHeight="1">
      <c r="A95" s="121" t="s">
        <v>1509</v>
      </c>
      <c r="B95" s="81"/>
      <c r="C95" s="70"/>
      <c r="D95" s="70"/>
      <c r="E95" s="70"/>
      <c r="F95" s="70"/>
      <c r="G95" s="89"/>
      <c r="H95" s="89"/>
      <c r="I95" s="89"/>
      <c r="J95" s="89"/>
      <c r="K95" s="89"/>
      <c r="L95" s="89"/>
      <c r="M95" s="89"/>
    </row>
    <row r="96" spans="1:18" s="128" customFormat="1" ht="24.95" customHeight="1">
      <c r="A96" s="121" t="s">
        <v>1510</v>
      </c>
      <c r="B96" s="81"/>
      <c r="C96" s="81"/>
      <c r="D96" s="70"/>
      <c r="E96" s="70"/>
      <c r="F96" s="70"/>
      <c r="G96" s="89"/>
      <c r="H96" s="89"/>
      <c r="I96" s="89"/>
      <c r="J96" s="89"/>
      <c r="K96" s="89"/>
      <c r="L96" s="89"/>
      <c r="M96" s="89"/>
    </row>
    <row r="97" spans="1:24" s="128" customFormat="1" ht="24.95" customHeight="1">
      <c r="A97" s="121" t="s">
        <v>1508</v>
      </c>
      <c r="B97" s="81"/>
      <c r="C97" s="81"/>
      <c r="D97" s="70"/>
      <c r="E97" s="70"/>
      <c r="F97" s="70"/>
      <c r="G97" s="89"/>
      <c r="H97" s="89"/>
      <c r="I97" s="89"/>
      <c r="J97" s="89"/>
      <c r="K97" s="89"/>
      <c r="L97" s="89"/>
      <c r="M97" s="89"/>
    </row>
    <row r="98" spans="1:24" s="128" customFormat="1" ht="24.95" customHeight="1">
      <c r="A98" s="121" t="s">
        <v>1928</v>
      </c>
      <c r="B98" s="81"/>
      <c r="C98" s="70"/>
      <c r="D98" s="70"/>
      <c r="E98" s="70"/>
      <c r="F98" s="70"/>
      <c r="G98" s="89"/>
      <c r="H98" s="89"/>
      <c r="I98" s="89"/>
      <c r="J98" s="89"/>
      <c r="K98" s="89"/>
      <c r="L98" s="89"/>
      <c r="M98" s="89"/>
    </row>
    <row r="99" spans="1:24" s="128" customFormat="1" ht="24.95" customHeight="1">
      <c r="A99" s="121" t="s">
        <v>1929</v>
      </c>
      <c r="B99" s="81"/>
      <c r="C99" s="70"/>
      <c r="D99" s="70"/>
      <c r="E99" s="70"/>
      <c r="F99" s="70"/>
      <c r="G99" s="89"/>
      <c r="H99" s="89"/>
      <c r="I99" s="89"/>
      <c r="J99" s="89"/>
      <c r="K99" s="89"/>
      <c r="L99" s="89"/>
      <c r="M99" s="89"/>
    </row>
    <row r="100" spans="1:24" s="128" customFormat="1" ht="24.95" customHeight="1">
      <c r="A100" s="121" t="s">
        <v>1931</v>
      </c>
      <c r="B100" s="81"/>
      <c r="C100" s="81"/>
      <c r="D100" s="70"/>
      <c r="E100" s="70"/>
      <c r="F100" s="70"/>
      <c r="G100" s="89"/>
      <c r="H100" s="89"/>
      <c r="I100" s="89"/>
      <c r="J100" s="89"/>
      <c r="K100" s="89"/>
      <c r="L100" s="89"/>
      <c r="M100" s="89"/>
    </row>
    <row r="101" spans="1:24" s="128" customFormat="1" ht="24.95" customHeight="1">
      <c r="A101" s="121" t="s">
        <v>1930</v>
      </c>
      <c r="B101" s="81"/>
      <c r="C101" s="81"/>
      <c r="D101" s="70"/>
      <c r="E101" s="70"/>
      <c r="F101" s="70"/>
      <c r="G101" s="89"/>
      <c r="H101" s="89"/>
      <c r="I101" s="89"/>
      <c r="J101" s="89"/>
      <c r="K101" s="89"/>
      <c r="L101" s="89"/>
      <c r="M101" s="89"/>
    </row>
    <row r="102" spans="1:24" s="70" customFormat="1" ht="24.95" customHeight="1">
      <c r="C102" s="121"/>
      <c r="D102" s="89"/>
      <c r="E102" s="89"/>
      <c r="O102" s="81"/>
      <c r="P102" s="81"/>
      <c r="Q102" s="81"/>
    </row>
    <row r="103" spans="1:24" s="70" customFormat="1" ht="24.95" customHeight="1">
      <c r="C103" s="121"/>
      <c r="D103" s="89"/>
      <c r="E103" s="89"/>
      <c r="O103" s="81"/>
      <c r="P103" s="81"/>
      <c r="Q103" s="81"/>
    </row>
    <row r="104" spans="1:24" s="70" customFormat="1" ht="24.95" customHeight="1">
      <c r="C104" s="121"/>
      <c r="D104" s="89"/>
      <c r="E104" s="89"/>
      <c r="O104" s="81"/>
      <c r="P104" s="81"/>
      <c r="Q104" s="81"/>
    </row>
    <row r="105" spans="1:24" s="70" customFormat="1" ht="24.95" customHeight="1">
      <c r="A105" s="121"/>
      <c r="F105" s="89"/>
      <c r="G105" s="89"/>
      <c r="H105" s="89"/>
      <c r="I105" s="89"/>
      <c r="M105" s="128"/>
    </row>
    <row r="106" spans="1:24" s="70" customFormat="1" ht="24.95" customHeight="1">
      <c r="A106" s="545" t="s">
        <v>584</v>
      </c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P106"/>
      <c r="Q106" s="131"/>
      <c r="R106" s="131"/>
      <c r="S106" s="131"/>
      <c r="T106" s="131"/>
      <c r="U106" s="131"/>
      <c r="V106" s="131"/>
      <c r="W106" s="131"/>
      <c r="X106" s="131"/>
    </row>
    <row r="107" spans="1:24" s="70" customFormat="1" ht="24.95" customHeight="1">
      <c r="A107" s="153"/>
      <c r="B107" s="153"/>
      <c r="C107" s="543" t="str">
        <f>+C72</f>
        <v xml:space="preserve">                              (                                                                                                                   )           </v>
      </c>
      <c r="D107" s="543"/>
      <c r="E107" s="543"/>
      <c r="F107" s="543"/>
      <c r="G107" s="543"/>
      <c r="H107" s="543"/>
      <c r="I107" s="543"/>
      <c r="J107" s="543"/>
      <c r="K107" s="543"/>
      <c r="L107" s="543"/>
      <c r="M107" s="543"/>
      <c r="P107"/>
      <c r="Q107" s="131"/>
      <c r="R107" s="131"/>
      <c r="S107" s="131"/>
      <c r="T107" s="131"/>
      <c r="U107" s="131"/>
      <c r="V107" s="131"/>
      <c r="W107" s="131"/>
      <c r="X107" s="131"/>
    </row>
    <row r="108" spans="1:24" s="70" customFormat="1" ht="25.5" customHeight="1">
      <c r="A108" s="545" t="s">
        <v>1158</v>
      </c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89"/>
    </row>
    <row r="109" spans="1:24" s="70" customFormat="1" ht="25.5" customHeight="1">
      <c r="A109" s="121"/>
      <c r="B109" s="89"/>
      <c r="C109" s="121"/>
      <c r="D109" s="89"/>
      <c r="H109" s="89"/>
      <c r="I109" s="89"/>
      <c r="J109" s="89"/>
      <c r="K109" s="89"/>
      <c r="L109" s="89"/>
      <c r="M109" s="89"/>
      <c r="N109" s="89"/>
    </row>
    <row r="110" spans="1:24" s="128" customFormat="1" ht="24.95" customHeight="1">
      <c r="A110" s="121" t="s">
        <v>1886</v>
      </c>
      <c r="B110" s="70"/>
      <c r="C110" s="70"/>
      <c r="D110" s="70"/>
      <c r="E110" s="70"/>
      <c r="F110" s="70"/>
      <c r="G110" s="70"/>
      <c r="H110" s="70"/>
      <c r="I110" s="70"/>
      <c r="J110" s="81"/>
      <c r="K110" s="81"/>
      <c r="L110" s="81"/>
      <c r="M110" s="70"/>
      <c r="O110" s="81" t="s">
        <v>589</v>
      </c>
      <c r="P110" s="81"/>
      <c r="Q110" s="81"/>
      <c r="R110" s="81"/>
    </row>
    <row r="111" spans="1:24" s="89" customFormat="1" ht="24.95" customHeight="1">
      <c r="A111" s="121" t="s">
        <v>1887</v>
      </c>
      <c r="B111" s="70"/>
      <c r="C111" s="70"/>
      <c r="D111" s="70"/>
      <c r="E111" s="70"/>
      <c r="F111" s="70"/>
      <c r="G111" s="70"/>
      <c r="K111" s="81"/>
      <c r="L111" s="81"/>
      <c r="M111" s="70"/>
    </row>
    <row r="112" spans="1:24" s="70" customFormat="1" ht="24.95" customHeight="1">
      <c r="A112" s="121" t="s">
        <v>745</v>
      </c>
      <c r="B112" s="89"/>
      <c r="C112" s="121"/>
      <c r="D112" s="89"/>
      <c r="H112" s="89"/>
      <c r="I112" s="89"/>
      <c r="J112" s="89"/>
      <c r="K112" s="81"/>
      <c r="L112" s="81"/>
    </row>
    <row r="113" spans="1:18" s="70" customFormat="1" ht="24.95" customHeight="1">
      <c r="A113" s="121" t="s">
        <v>746</v>
      </c>
      <c r="B113" s="89"/>
      <c r="C113" s="121"/>
      <c r="D113" s="89"/>
      <c r="H113" s="89"/>
      <c r="I113" s="89"/>
      <c r="J113" s="89"/>
      <c r="K113" s="81"/>
      <c r="L113" s="81"/>
    </row>
    <row r="114" spans="1:18" s="70" customFormat="1" ht="24.95" customHeight="1">
      <c r="A114" s="121" t="s">
        <v>738</v>
      </c>
      <c r="B114" s="89"/>
      <c r="C114" s="121"/>
      <c r="D114" s="89"/>
      <c r="H114" s="89"/>
      <c r="I114" s="89"/>
      <c r="J114" s="89"/>
      <c r="K114" s="89"/>
      <c r="L114" s="89"/>
      <c r="M114" s="89"/>
    </row>
    <row r="115" spans="1:18" s="70" customFormat="1" ht="24.95" customHeight="1">
      <c r="A115" s="121" t="s">
        <v>1888</v>
      </c>
      <c r="H115" s="89"/>
      <c r="I115" s="89"/>
      <c r="J115" s="89"/>
      <c r="K115" s="81"/>
      <c r="L115" s="81"/>
    </row>
    <row r="116" spans="1:18" s="70" customFormat="1" ht="24.95" customHeight="1">
      <c r="A116" s="121" t="s">
        <v>935</v>
      </c>
      <c r="B116" s="89"/>
      <c r="C116" s="121"/>
      <c r="D116" s="89"/>
      <c r="H116" s="89"/>
      <c r="I116" s="89"/>
      <c r="J116" s="89"/>
      <c r="K116" s="81"/>
      <c r="L116" s="81"/>
    </row>
    <row r="117" spans="1:18" s="70" customFormat="1" ht="24.95" customHeight="1">
      <c r="A117" s="121" t="s">
        <v>934</v>
      </c>
      <c r="B117" s="89"/>
      <c r="C117" s="121"/>
      <c r="D117" s="89"/>
      <c r="H117" s="89"/>
      <c r="I117" s="89"/>
      <c r="J117" s="89"/>
      <c r="K117" s="81"/>
      <c r="L117" s="81"/>
      <c r="N117" s="89"/>
    </row>
    <row r="118" spans="1:18" s="70" customFormat="1" ht="24.95" customHeight="1">
      <c r="A118" s="121" t="s">
        <v>1889</v>
      </c>
      <c r="D118" s="89"/>
      <c r="H118" s="89"/>
      <c r="I118" s="89"/>
      <c r="J118" s="89"/>
      <c r="K118" s="89"/>
      <c r="L118" s="89"/>
      <c r="M118" s="89"/>
      <c r="N118" s="89"/>
      <c r="O118" s="89" t="s">
        <v>676</v>
      </c>
      <c r="P118" s="89"/>
      <c r="Q118" s="89"/>
      <c r="R118" s="81"/>
    </row>
    <row r="119" spans="1:18" s="70" customFormat="1" ht="24.95" customHeight="1">
      <c r="A119" s="121" t="s">
        <v>1351</v>
      </c>
      <c r="B119" s="89"/>
      <c r="C119" s="121"/>
      <c r="D119" s="89"/>
      <c r="H119" s="89"/>
      <c r="I119" s="89"/>
      <c r="J119" s="89"/>
      <c r="K119" s="89"/>
      <c r="L119" s="89"/>
      <c r="M119" s="89"/>
      <c r="N119" s="89"/>
      <c r="O119" s="89" t="s">
        <v>713</v>
      </c>
      <c r="P119" s="89"/>
      <c r="Q119" s="89"/>
      <c r="R119" s="81"/>
    </row>
    <row r="120" spans="1:18" s="70" customFormat="1" ht="24.95" customHeight="1">
      <c r="A120" s="121" t="s">
        <v>1352</v>
      </c>
      <c r="B120" s="89"/>
      <c r="C120" s="121"/>
      <c r="D120" s="89"/>
      <c r="H120" s="89"/>
      <c r="I120" s="89"/>
      <c r="J120" s="89"/>
      <c r="K120" s="89"/>
      <c r="L120" s="89"/>
      <c r="M120" s="89"/>
      <c r="N120" s="89"/>
      <c r="O120" s="89" t="s">
        <v>713</v>
      </c>
      <c r="P120" s="81"/>
      <c r="Q120" s="81"/>
      <c r="R120" s="81"/>
    </row>
    <row r="121" spans="1:18" s="70" customFormat="1" ht="24.95" customHeight="1">
      <c r="A121" s="121" t="s">
        <v>1001</v>
      </c>
      <c r="B121" s="81"/>
      <c r="C121" s="81"/>
      <c r="D121" s="89"/>
      <c r="H121" s="89"/>
      <c r="I121" s="89"/>
      <c r="J121" s="89"/>
      <c r="K121" s="89"/>
      <c r="L121" s="89"/>
      <c r="M121" s="89"/>
      <c r="N121" s="89"/>
      <c r="O121" s="89"/>
      <c r="P121" s="81"/>
      <c r="Q121" s="81"/>
      <c r="R121" s="81"/>
    </row>
    <row r="122" spans="1:18" s="70" customFormat="1" ht="24.95" customHeight="1">
      <c r="A122" s="121" t="s">
        <v>1890</v>
      </c>
      <c r="B122" s="81"/>
      <c r="C122" s="81"/>
      <c r="D122" s="89"/>
      <c r="H122" s="89"/>
      <c r="I122" s="89"/>
      <c r="J122" s="89"/>
      <c r="K122" s="89"/>
      <c r="L122" s="89"/>
      <c r="M122" s="89"/>
      <c r="N122" s="89"/>
      <c r="O122" s="89"/>
      <c r="P122" s="81"/>
      <c r="Q122" s="81"/>
      <c r="R122" s="81"/>
    </row>
    <row r="123" spans="1:18" s="70" customFormat="1" ht="24.95" customHeight="1">
      <c r="A123" s="121" t="s">
        <v>1094</v>
      </c>
      <c r="B123" s="81"/>
      <c r="C123" s="81"/>
      <c r="D123" s="81"/>
      <c r="H123" s="89"/>
      <c r="I123" s="89"/>
      <c r="J123" s="89"/>
      <c r="K123" s="89"/>
      <c r="L123" s="89"/>
      <c r="M123" s="89"/>
      <c r="N123" s="89"/>
    </row>
    <row r="124" spans="1:18" s="70" customFormat="1" ht="24.95" customHeight="1">
      <c r="A124" s="121" t="s">
        <v>1095</v>
      </c>
      <c r="B124" s="81"/>
      <c r="C124" s="81"/>
      <c r="D124" s="81"/>
      <c r="H124" s="89"/>
      <c r="I124" s="89"/>
      <c r="J124" s="89"/>
      <c r="K124" s="89"/>
      <c r="L124" s="89"/>
      <c r="M124" s="89"/>
      <c r="N124" s="89"/>
    </row>
    <row r="125" spans="1:18" s="70" customFormat="1" ht="24.95" customHeight="1">
      <c r="A125" s="121" t="s">
        <v>1096</v>
      </c>
      <c r="B125" s="81"/>
      <c r="C125" s="81"/>
      <c r="D125" s="81"/>
      <c r="H125" s="89"/>
      <c r="I125" s="89"/>
      <c r="J125" s="89"/>
      <c r="K125" s="89"/>
      <c r="L125" s="89"/>
      <c r="M125" s="89"/>
      <c r="N125" s="89"/>
    </row>
    <row r="126" spans="1:18" s="70" customFormat="1" ht="24.95" customHeight="1">
      <c r="A126" s="121" t="s">
        <v>1891</v>
      </c>
      <c r="B126" s="81"/>
      <c r="C126" s="81"/>
      <c r="D126" s="81"/>
      <c r="H126" s="89"/>
      <c r="I126" s="89"/>
      <c r="J126" s="89"/>
      <c r="K126" s="89"/>
      <c r="L126" s="89"/>
      <c r="M126" s="89"/>
      <c r="N126" s="89"/>
    </row>
    <row r="127" spans="1:18" s="70" customFormat="1" ht="24.95" customHeight="1">
      <c r="A127" s="121" t="s">
        <v>1511</v>
      </c>
      <c r="B127" s="81"/>
      <c r="C127" s="81"/>
      <c r="D127" s="81"/>
      <c r="H127" s="89"/>
      <c r="I127" s="89"/>
      <c r="J127" s="89"/>
      <c r="K127" s="89"/>
      <c r="L127" s="89"/>
      <c r="M127" s="89"/>
      <c r="N127" s="89"/>
    </row>
    <row r="128" spans="1:18" s="70" customFormat="1" ht="24.95" customHeight="1">
      <c r="A128" s="121" t="s">
        <v>1512</v>
      </c>
      <c r="B128" s="81"/>
      <c r="C128" s="81"/>
      <c r="D128" s="81"/>
      <c r="H128" s="89"/>
      <c r="I128" s="89"/>
      <c r="J128" s="89"/>
      <c r="K128" s="89"/>
      <c r="L128" s="89"/>
      <c r="M128" s="89"/>
      <c r="N128" s="89"/>
    </row>
    <row r="129" spans="1:17" s="70" customFormat="1" ht="24.95" customHeight="1">
      <c r="A129" s="121" t="s">
        <v>1508</v>
      </c>
      <c r="B129" s="81"/>
      <c r="C129" s="81"/>
      <c r="D129" s="81"/>
      <c r="H129" s="89"/>
      <c r="I129" s="89"/>
      <c r="J129" s="89"/>
      <c r="K129" s="89"/>
      <c r="L129" s="89"/>
      <c r="M129" s="89"/>
      <c r="N129" s="89"/>
    </row>
    <row r="130" spans="1:17" s="70" customFormat="1" ht="24.95" customHeight="1">
      <c r="A130" s="121" t="s">
        <v>1932</v>
      </c>
      <c r="B130" s="81"/>
      <c r="C130" s="81"/>
      <c r="D130" s="81"/>
      <c r="H130" s="89"/>
      <c r="I130" s="89"/>
      <c r="J130" s="89"/>
      <c r="K130" s="89"/>
      <c r="L130" s="89"/>
      <c r="M130" s="89"/>
      <c r="N130" s="89"/>
    </row>
    <row r="131" spans="1:17" s="70" customFormat="1" ht="24.95" customHeight="1">
      <c r="A131" s="121" t="s">
        <v>1933</v>
      </c>
      <c r="B131" s="81"/>
      <c r="C131" s="81"/>
      <c r="D131" s="81"/>
      <c r="H131" s="89"/>
      <c r="I131" s="89"/>
      <c r="J131" s="89"/>
      <c r="K131" s="89"/>
      <c r="L131" s="89"/>
      <c r="M131" s="89"/>
      <c r="N131" s="89"/>
    </row>
    <row r="132" spans="1:17" s="70" customFormat="1" ht="24.95" customHeight="1">
      <c r="A132" s="121" t="s">
        <v>1935</v>
      </c>
      <c r="B132" s="81"/>
      <c r="C132" s="81"/>
      <c r="D132" s="81"/>
      <c r="H132" s="89"/>
      <c r="I132" s="89"/>
      <c r="J132" s="89"/>
      <c r="K132" s="89"/>
      <c r="L132" s="89"/>
      <c r="M132" s="89"/>
      <c r="N132" s="89"/>
    </row>
    <row r="133" spans="1:17" s="70" customFormat="1" ht="24.95" customHeight="1">
      <c r="A133" s="121" t="s">
        <v>1934</v>
      </c>
      <c r="B133" s="81"/>
      <c r="C133" s="81"/>
      <c r="D133" s="81"/>
      <c r="H133" s="89"/>
      <c r="I133" s="89"/>
      <c r="J133" s="89"/>
      <c r="K133" s="89"/>
      <c r="L133" s="89"/>
      <c r="M133" s="89"/>
      <c r="N133" s="89"/>
    </row>
    <row r="134" spans="1:17" s="70" customFormat="1" ht="24.95" customHeight="1">
      <c r="A134" s="121"/>
      <c r="B134" s="89"/>
      <c r="C134" s="121"/>
      <c r="D134" s="89"/>
      <c r="H134" s="89"/>
      <c r="I134" s="89"/>
      <c r="J134" s="89"/>
      <c r="K134" s="81"/>
      <c r="L134" s="81"/>
      <c r="N134" s="89"/>
    </row>
    <row r="135" spans="1:17" s="70" customFormat="1" ht="24.95" customHeight="1">
      <c r="A135" s="19" t="s">
        <v>1603</v>
      </c>
      <c r="B135" s="153"/>
      <c r="C135" s="153"/>
      <c r="D135" s="89"/>
      <c r="E135" s="89"/>
      <c r="N135" s="89"/>
    </row>
    <row r="136" spans="1:17" s="70" customFormat="1" ht="24.95" customHeight="1">
      <c r="A136" s="128" t="s">
        <v>685</v>
      </c>
      <c r="B136" s="128"/>
      <c r="C136" s="128"/>
      <c r="D136" s="89"/>
      <c r="E136" s="89"/>
      <c r="N136" s="89"/>
    </row>
    <row r="137" spans="1:17" s="70" customFormat="1" ht="24.95" customHeight="1">
      <c r="A137" s="70" t="s">
        <v>686</v>
      </c>
      <c r="D137" s="89"/>
      <c r="E137" s="89"/>
    </row>
    <row r="138" spans="1:17" s="70" customFormat="1" ht="24.95" customHeight="1">
      <c r="A138" s="70" t="s">
        <v>687</v>
      </c>
      <c r="D138" s="89"/>
      <c r="E138" s="89"/>
    </row>
    <row r="139" spans="1:17" s="70" customFormat="1" ht="24.95" customHeight="1">
      <c r="A139" s="70" t="s">
        <v>684</v>
      </c>
      <c r="C139" s="121"/>
      <c r="D139" s="89"/>
      <c r="E139" s="89"/>
      <c r="O139" s="81" t="s">
        <v>466</v>
      </c>
      <c r="P139" s="81"/>
      <c r="Q139" s="81"/>
    </row>
    <row r="140" spans="1:17" s="70" customFormat="1" ht="24.95" customHeight="1">
      <c r="C140" s="121"/>
      <c r="D140" s="89"/>
      <c r="E140" s="89"/>
      <c r="O140" s="81"/>
      <c r="P140" s="81"/>
      <c r="Q140" s="81"/>
    </row>
    <row r="141" spans="1:17" s="70" customFormat="1" ht="24.95" customHeight="1">
      <c r="A141" s="545" t="s">
        <v>584</v>
      </c>
      <c r="B141" s="545"/>
      <c r="C141" s="545"/>
      <c r="D141" s="545"/>
      <c r="E141" s="545"/>
      <c r="F141" s="545"/>
      <c r="G141" s="545"/>
      <c r="H141" s="545"/>
      <c r="I141" s="545"/>
      <c r="J141" s="545"/>
      <c r="K141" s="545"/>
      <c r="L141" s="545"/>
      <c r="M141" s="545"/>
      <c r="O141" s="81"/>
      <c r="P141" s="81"/>
      <c r="Q141" s="81"/>
    </row>
    <row r="142" spans="1:17" s="70" customFormat="1" ht="24.95" customHeight="1">
      <c r="A142" s="440"/>
      <c r="B142" s="440"/>
      <c r="C142" s="543" t="str">
        <f>+C107</f>
        <v xml:space="preserve">                              (                                                                                                                   )           </v>
      </c>
      <c r="D142" s="543"/>
      <c r="E142" s="543"/>
      <c r="F142" s="543"/>
      <c r="G142" s="543"/>
      <c r="H142" s="543"/>
      <c r="I142" s="543"/>
      <c r="J142" s="543"/>
      <c r="K142" s="543"/>
      <c r="L142" s="543"/>
      <c r="M142" s="543"/>
      <c r="O142" s="81"/>
      <c r="P142" s="81"/>
      <c r="Q142" s="81"/>
    </row>
    <row r="143" spans="1:17" s="70" customFormat="1" ht="24" customHeight="1">
      <c r="A143" s="545" t="s">
        <v>1159</v>
      </c>
      <c r="B143" s="545"/>
      <c r="C143" s="545"/>
      <c r="D143" s="545"/>
      <c r="E143" s="545"/>
      <c r="F143" s="545"/>
      <c r="G143" s="545"/>
      <c r="H143" s="545"/>
      <c r="I143" s="545"/>
      <c r="J143" s="545"/>
      <c r="K143" s="545"/>
      <c r="L143" s="545"/>
      <c r="M143" s="545"/>
      <c r="O143" s="81"/>
      <c r="P143" s="81"/>
      <c r="Q143" s="81"/>
    </row>
    <row r="144" spans="1:17" s="70" customFormat="1" ht="24" customHeight="1">
      <c r="C144" s="121"/>
      <c r="D144" s="89"/>
      <c r="E144" s="89"/>
      <c r="O144" s="81"/>
      <c r="P144" s="81"/>
      <c r="Q144" s="81"/>
    </row>
    <row r="145" spans="1:17" s="70" customFormat="1" ht="24" customHeight="1">
      <c r="A145" s="19" t="s">
        <v>1604</v>
      </c>
      <c r="B145" s="153"/>
      <c r="C145" s="112"/>
      <c r="D145" s="112"/>
      <c r="O145" s="81" t="s">
        <v>589</v>
      </c>
      <c r="P145" s="81"/>
      <c r="Q145" s="81"/>
    </row>
    <row r="146" spans="1:17" s="70" customFormat="1" ht="24" customHeight="1">
      <c r="A146" s="128" t="s">
        <v>2144</v>
      </c>
      <c r="B146" s="128"/>
      <c r="C146" s="112"/>
      <c r="D146" s="112"/>
      <c r="O146" s="81"/>
      <c r="P146" s="81"/>
      <c r="Q146" s="81"/>
    </row>
    <row r="147" spans="1:17" s="70" customFormat="1" ht="24" customHeight="1">
      <c r="A147" s="70" t="s">
        <v>2145</v>
      </c>
      <c r="C147" s="112"/>
      <c r="D147" s="112"/>
    </row>
    <row r="148" spans="1:17" s="70" customFormat="1" ht="24" customHeight="1">
      <c r="A148" s="128" t="s">
        <v>1911</v>
      </c>
      <c r="B148" s="128"/>
      <c r="C148" s="112"/>
      <c r="D148" s="112"/>
    </row>
    <row r="149" spans="1:17" s="70" customFormat="1" ht="15" customHeight="1"/>
    <row r="150" spans="1:17" s="70" customFormat="1" ht="24" customHeight="1">
      <c r="G150" s="544" t="s">
        <v>127</v>
      </c>
      <c r="H150" s="544"/>
      <c r="I150" s="544"/>
      <c r="J150" s="544"/>
      <c r="K150" s="544"/>
      <c r="L150" s="544"/>
      <c r="M150" s="544"/>
    </row>
    <row r="151" spans="1:17" s="70" customFormat="1" ht="24" customHeight="1">
      <c r="G151" s="544" t="s">
        <v>128</v>
      </c>
      <c r="H151" s="544"/>
      <c r="I151" s="544"/>
      <c r="J151" s="108"/>
      <c r="K151" s="544" t="s">
        <v>129</v>
      </c>
      <c r="L151" s="544"/>
      <c r="M151" s="544"/>
    </row>
    <row r="152" spans="1:17" s="70" customFormat="1" ht="24" customHeight="1">
      <c r="G152" s="155">
        <v>2021</v>
      </c>
      <c r="H152" s="154"/>
      <c r="I152" s="155">
        <v>2020</v>
      </c>
      <c r="J152" s="108"/>
      <c r="K152" s="155">
        <f>+G152</f>
        <v>2021</v>
      </c>
      <c r="L152" s="154"/>
      <c r="M152" s="155">
        <f>+I152</f>
        <v>2020</v>
      </c>
    </row>
    <row r="153" spans="1:17" s="70" customFormat="1" ht="24" customHeight="1">
      <c r="G153" s="153"/>
      <c r="H153" s="153"/>
      <c r="I153" s="153"/>
      <c r="J153" s="89"/>
      <c r="K153" s="153"/>
      <c r="L153" s="153"/>
    </row>
    <row r="154" spans="1:17" s="70" customFormat="1" ht="24" customHeight="1">
      <c r="B154" s="49" t="s">
        <v>1794</v>
      </c>
      <c r="G154" s="298">
        <v>-98053478.040000007</v>
      </c>
      <c r="H154" s="50"/>
      <c r="I154" s="298">
        <v>14803753.380000001</v>
      </c>
      <c r="J154" s="50"/>
      <c r="K154" s="298">
        <v>-101029495.23999999</v>
      </c>
      <c r="L154" s="50"/>
      <c r="M154" s="298">
        <v>4030118.88</v>
      </c>
    </row>
    <row r="155" spans="1:17" s="70" customFormat="1" ht="24" customHeight="1">
      <c r="B155" s="49" t="s">
        <v>492</v>
      </c>
      <c r="G155" s="73"/>
      <c r="H155" s="73"/>
      <c r="I155" s="73"/>
      <c r="J155" s="73"/>
      <c r="K155" s="73"/>
      <c r="L155" s="73"/>
      <c r="M155" s="73"/>
    </row>
    <row r="156" spans="1:17" s="70" customFormat="1" ht="24" customHeight="1">
      <c r="B156" s="49" t="s">
        <v>1298</v>
      </c>
      <c r="G156" s="453">
        <v>572759484</v>
      </c>
      <c r="H156" s="49"/>
      <c r="I156" s="453">
        <v>572759484</v>
      </c>
      <c r="J156" s="49"/>
      <c r="K156" s="453">
        <v>572759484</v>
      </c>
      <c r="L156" s="49"/>
      <c r="M156" s="453">
        <v>572759484</v>
      </c>
    </row>
    <row r="157" spans="1:17" s="70" customFormat="1" ht="24" customHeight="1">
      <c r="B157" s="49" t="s">
        <v>493</v>
      </c>
      <c r="G157" s="299">
        <v>0</v>
      </c>
      <c r="H157" s="48"/>
      <c r="I157" s="299">
        <v>0</v>
      </c>
      <c r="J157" s="48"/>
      <c r="K157" s="299">
        <v>0</v>
      </c>
      <c r="L157" s="48"/>
      <c r="M157" s="299">
        <v>0</v>
      </c>
    </row>
    <row r="158" spans="1:17" s="70" customFormat="1" ht="24" customHeight="1">
      <c r="B158" s="49" t="s">
        <v>494</v>
      </c>
      <c r="G158" s="73"/>
      <c r="H158" s="73"/>
      <c r="I158" s="73"/>
      <c r="J158" s="73"/>
      <c r="K158" s="73"/>
      <c r="L158" s="73"/>
      <c r="M158" s="73"/>
      <c r="O158" s="81" t="s">
        <v>466</v>
      </c>
      <c r="P158" s="81"/>
      <c r="Q158" s="81"/>
    </row>
    <row r="159" spans="1:17" s="70" customFormat="1" ht="24" customHeight="1" thickBot="1">
      <c r="B159" s="49" t="s">
        <v>495</v>
      </c>
      <c r="G159" s="221">
        <f>SUM(G156:G158)</f>
        <v>572759484</v>
      </c>
      <c r="H159" s="220"/>
      <c r="I159" s="221">
        <f>SUM(I156:I158)</f>
        <v>572759484</v>
      </c>
      <c r="J159" s="220"/>
      <c r="K159" s="221">
        <f>SUM(K156:K158)</f>
        <v>572759484</v>
      </c>
      <c r="L159" s="220"/>
      <c r="M159" s="221">
        <f>SUM(M156:M158)</f>
        <v>572759484</v>
      </c>
      <c r="O159" s="81" t="s">
        <v>589</v>
      </c>
      <c r="P159" s="81"/>
      <c r="Q159" s="81"/>
    </row>
    <row r="160" spans="1:17" s="70" customFormat="1" ht="24" customHeight="1" thickTop="1">
      <c r="B160" s="49"/>
      <c r="G160" s="73"/>
      <c r="H160" s="73"/>
      <c r="I160" s="73"/>
      <c r="J160" s="73"/>
      <c r="K160" s="73"/>
      <c r="L160" s="73"/>
      <c r="M160" s="73"/>
      <c r="O160" s="81" t="s">
        <v>589</v>
      </c>
      <c r="P160" s="81"/>
      <c r="Q160" s="81"/>
    </row>
    <row r="161" spans="1:17" s="70" customFormat="1" ht="24" customHeight="1">
      <c r="C161" s="49" t="s">
        <v>1950</v>
      </c>
      <c r="G161" s="299">
        <f>+G154/G159</f>
        <v>-0.17119485714181559</v>
      </c>
      <c r="H161" s="73"/>
      <c r="I161" s="299">
        <f>+I154/I159</f>
        <v>2.5846369712840933E-2</v>
      </c>
      <c r="J161" s="73"/>
      <c r="K161" s="299">
        <f>+K154/K159</f>
        <v>-0.17639078542084866</v>
      </c>
      <c r="L161" s="73"/>
      <c r="M161" s="299">
        <f>+M154/M159</f>
        <v>7.036319768735597E-3</v>
      </c>
      <c r="O161" s="81" t="s">
        <v>589</v>
      </c>
      <c r="P161" s="81"/>
      <c r="Q161" s="81"/>
    </row>
    <row r="162" spans="1:17" s="70" customFormat="1" ht="24" customHeight="1">
      <c r="C162" s="49"/>
      <c r="G162" s="84"/>
      <c r="H162" s="50"/>
      <c r="I162" s="84"/>
      <c r="J162" s="50"/>
      <c r="K162" s="84"/>
      <c r="L162" s="84"/>
      <c r="M162" s="84"/>
      <c r="O162" s="81"/>
      <c r="P162" s="81"/>
      <c r="Q162" s="81"/>
    </row>
    <row r="163" spans="1:17" s="70" customFormat="1" ht="24" customHeight="1">
      <c r="A163" s="128" t="s">
        <v>1832</v>
      </c>
      <c r="B163" s="128"/>
      <c r="C163" s="112"/>
      <c r="D163" s="112"/>
      <c r="O163" s="81"/>
      <c r="P163" s="81"/>
      <c r="Q163" s="81"/>
    </row>
    <row r="164" spans="1:17" s="70" customFormat="1" ht="15" customHeight="1">
      <c r="O164" s="81"/>
      <c r="P164" s="81"/>
      <c r="Q164" s="81"/>
    </row>
    <row r="165" spans="1:17" s="70" customFormat="1" ht="24" customHeight="1">
      <c r="G165" s="544" t="s">
        <v>127</v>
      </c>
      <c r="H165" s="544"/>
      <c r="I165" s="544"/>
      <c r="J165" s="544"/>
      <c r="K165" s="544"/>
      <c r="L165" s="544"/>
      <c r="M165" s="544"/>
      <c r="O165" s="81"/>
      <c r="P165" s="81"/>
      <c r="Q165" s="81"/>
    </row>
    <row r="166" spans="1:17" s="70" customFormat="1" ht="24" customHeight="1">
      <c r="G166" s="544" t="s">
        <v>128</v>
      </c>
      <c r="H166" s="544"/>
      <c r="I166" s="544"/>
      <c r="J166" s="108"/>
      <c r="K166" s="544" t="s">
        <v>129</v>
      </c>
      <c r="L166" s="544"/>
      <c r="M166" s="544"/>
      <c r="O166" s="81"/>
      <c r="P166" s="81"/>
      <c r="Q166" s="81"/>
    </row>
    <row r="167" spans="1:17" s="70" customFormat="1" ht="24" customHeight="1">
      <c r="G167" s="451">
        <v>2021</v>
      </c>
      <c r="H167" s="452"/>
      <c r="I167" s="451">
        <v>2020</v>
      </c>
      <c r="J167" s="108"/>
      <c r="K167" s="451">
        <f>+G167</f>
        <v>2021</v>
      </c>
      <c r="L167" s="452"/>
      <c r="M167" s="451">
        <f>+I167</f>
        <v>2020</v>
      </c>
      <c r="O167" s="81"/>
      <c r="P167" s="81"/>
      <c r="Q167" s="81"/>
    </row>
    <row r="168" spans="1:17" s="70" customFormat="1" ht="24" customHeight="1">
      <c r="G168" s="450"/>
      <c r="H168" s="450"/>
      <c r="I168" s="450"/>
      <c r="J168" s="89"/>
      <c r="K168" s="450"/>
      <c r="L168" s="450"/>
      <c r="O168" s="81"/>
      <c r="P168" s="81"/>
      <c r="Q168" s="81"/>
    </row>
    <row r="169" spans="1:17" s="70" customFormat="1" ht="24" customHeight="1">
      <c r="B169" s="49" t="s">
        <v>1794</v>
      </c>
      <c r="G169" s="298">
        <v>-136383616.94999999</v>
      </c>
      <c r="H169" s="50"/>
      <c r="I169" s="298">
        <v>13350130.82</v>
      </c>
      <c r="J169" s="50"/>
      <c r="K169" s="298">
        <v>-141590790.02000001</v>
      </c>
      <c r="L169" s="50"/>
      <c r="M169" s="298">
        <v>-5261100.3899999997</v>
      </c>
      <c r="O169" s="81"/>
      <c r="P169" s="81"/>
      <c r="Q169" s="81"/>
    </row>
    <row r="170" spans="1:17" s="70" customFormat="1" ht="24" customHeight="1">
      <c r="B170" s="49" t="s">
        <v>492</v>
      </c>
      <c r="G170" s="73"/>
      <c r="H170" s="73"/>
      <c r="I170" s="73"/>
      <c r="J170" s="73"/>
      <c r="K170" s="492"/>
      <c r="L170" s="73"/>
      <c r="M170" s="73"/>
      <c r="O170" s="81"/>
      <c r="P170" s="81"/>
      <c r="Q170" s="81"/>
    </row>
    <row r="171" spans="1:17" s="70" customFormat="1" ht="24" customHeight="1">
      <c r="B171" s="49" t="s">
        <v>1298</v>
      </c>
      <c r="G171" s="453">
        <v>572759484</v>
      </c>
      <c r="H171" s="49"/>
      <c r="I171" s="453">
        <v>572759484</v>
      </c>
      <c r="J171" s="49"/>
      <c r="K171" s="453">
        <v>572759484</v>
      </c>
      <c r="L171" s="49"/>
      <c r="M171" s="453">
        <v>572759484</v>
      </c>
      <c r="O171" s="81"/>
      <c r="P171" s="81"/>
      <c r="Q171" s="81"/>
    </row>
    <row r="172" spans="1:17" s="70" customFormat="1" ht="24" customHeight="1">
      <c r="B172" s="49" t="s">
        <v>493</v>
      </c>
      <c r="G172" s="299">
        <v>0</v>
      </c>
      <c r="H172" s="48"/>
      <c r="I172" s="299">
        <v>0</v>
      </c>
      <c r="J172" s="48"/>
      <c r="K172" s="299">
        <v>0</v>
      </c>
      <c r="L172" s="48"/>
      <c r="M172" s="299">
        <v>0</v>
      </c>
      <c r="O172" s="81"/>
      <c r="P172" s="81"/>
      <c r="Q172" s="81"/>
    </row>
    <row r="173" spans="1:17" s="70" customFormat="1" ht="24" customHeight="1">
      <c r="B173" s="49" t="s">
        <v>494</v>
      </c>
      <c r="G173" s="73"/>
      <c r="H173" s="73"/>
      <c r="I173" s="73"/>
      <c r="J173" s="73"/>
      <c r="K173" s="73"/>
      <c r="L173" s="73"/>
      <c r="M173" s="73"/>
      <c r="O173" s="81"/>
      <c r="P173" s="81"/>
      <c r="Q173" s="81"/>
    </row>
    <row r="174" spans="1:17" s="70" customFormat="1" ht="24" customHeight="1" thickBot="1">
      <c r="B174" s="49" t="s">
        <v>495</v>
      </c>
      <c r="G174" s="221">
        <f>SUM(G171:G173)</f>
        <v>572759484</v>
      </c>
      <c r="H174" s="220"/>
      <c r="I174" s="221">
        <f>SUM(I171:I173)</f>
        <v>572759484</v>
      </c>
      <c r="J174" s="220"/>
      <c r="K174" s="221">
        <f>SUM(K171:K173)</f>
        <v>572759484</v>
      </c>
      <c r="L174" s="220"/>
      <c r="M174" s="221">
        <f>SUM(M171:M173)</f>
        <v>572759484</v>
      </c>
      <c r="O174" s="81"/>
      <c r="P174" s="81"/>
      <c r="Q174" s="81"/>
    </row>
    <row r="175" spans="1:17" s="70" customFormat="1" ht="24" customHeight="1" thickTop="1">
      <c r="B175" s="49"/>
      <c r="G175" s="73"/>
      <c r="H175" s="73"/>
      <c r="I175" s="73"/>
      <c r="J175" s="73"/>
      <c r="K175" s="73"/>
      <c r="L175" s="73"/>
      <c r="M175" s="73"/>
      <c r="O175" s="81"/>
      <c r="P175" s="81"/>
      <c r="Q175" s="81"/>
    </row>
    <row r="176" spans="1:17" s="70" customFormat="1" ht="24" customHeight="1">
      <c r="C176" s="49" t="s">
        <v>1795</v>
      </c>
      <c r="G176" s="299">
        <f>+G169/G174</f>
        <v>-0.23811673269473088</v>
      </c>
      <c r="H176" s="73"/>
      <c r="I176" s="299">
        <f>+I169/I174</f>
        <v>2.330844131426028E-2</v>
      </c>
      <c r="J176" s="73"/>
      <c r="K176" s="299">
        <f>+K169/K174</f>
        <v>-0.24720811086560726</v>
      </c>
      <c r="L176" s="73"/>
      <c r="M176" s="299">
        <f>+M169/M174</f>
        <v>-9.1855316882016036E-3</v>
      </c>
      <c r="O176" s="81"/>
      <c r="P176" s="81"/>
      <c r="Q176" s="81"/>
    </row>
    <row r="177" spans="1:24" s="70" customFormat="1" ht="24" customHeight="1">
      <c r="C177" s="49"/>
      <c r="G177" s="84"/>
      <c r="H177" s="50"/>
      <c r="I177" s="84"/>
      <c r="J177" s="50"/>
      <c r="K177" s="84"/>
      <c r="L177" s="84"/>
      <c r="M177" s="84"/>
      <c r="O177" s="81"/>
      <c r="P177" s="81"/>
      <c r="Q177" s="81"/>
    </row>
    <row r="178" spans="1:24" s="70" customFormat="1" ht="24" customHeight="1">
      <c r="A178" s="121"/>
      <c r="B178" s="81"/>
      <c r="C178" s="81"/>
      <c r="D178" s="89"/>
      <c r="H178" s="89"/>
      <c r="I178" s="89"/>
      <c r="J178" s="89"/>
      <c r="K178" s="89"/>
      <c r="L178" s="89"/>
      <c r="M178" s="89"/>
      <c r="O178" s="81"/>
      <c r="P178" s="81"/>
      <c r="Q178" s="81"/>
    </row>
    <row r="179" spans="1:24" s="70" customFormat="1" ht="24" customHeight="1">
      <c r="A179" s="545" t="s">
        <v>584</v>
      </c>
      <c r="B179" s="545"/>
      <c r="C179" s="545"/>
      <c r="D179" s="545"/>
      <c r="E179" s="545"/>
      <c r="F179" s="545"/>
      <c r="G179" s="545"/>
      <c r="H179" s="545"/>
      <c r="I179" s="545"/>
      <c r="J179" s="545"/>
      <c r="K179" s="545"/>
      <c r="L179" s="545"/>
      <c r="M179" s="545"/>
      <c r="O179" s="81"/>
      <c r="P179" s="81"/>
      <c r="Q179" s="81"/>
    </row>
    <row r="180" spans="1:24" s="70" customFormat="1" ht="24" customHeight="1">
      <c r="A180" s="153"/>
      <c r="B180" s="153"/>
      <c r="C180" s="543" t="str">
        <f>+C107</f>
        <v xml:space="preserve">                              (                                                                                                                   )           </v>
      </c>
      <c r="D180" s="543"/>
      <c r="E180" s="543"/>
      <c r="F180" s="543"/>
      <c r="G180" s="543"/>
      <c r="H180" s="543"/>
      <c r="I180" s="543"/>
      <c r="J180" s="543"/>
      <c r="K180" s="543"/>
      <c r="L180" s="543"/>
      <c r="M180" s="543"/>
      <c r="O180" s="81"/>
      <c r="P180" s="81"/>
      <c r="Q180" s="81"/>
    </row>
    <row r="181" spans="1:24" s="70" customFormat="1" ht="24" customHeight="1">
      <c r="P181"/>
      <c r="Q181" s="131"/>
      <c r="R181" s="131"/>
      <c r="S181" s="131"/>
      <c r="T181" s="131"/>
      <c r="U181" s="131"/>
      <c r="V181" s="131"/>
      <c r="W181"/>
      <c r="X181" s="131"/>
    </row>
    <row r="182" spans="1:24" s="70" customFormat="1" ht="24.95" customHeight="1">
      <c r="P182"/>
      <c r="Q182" s="131"/>
      <c r="R182" s="131"/>
      <c r="S182" s="131"/>
      <c r="T182" s="131"/>
      <c r="U182" s="131"/>
      <c r="V182" s="131"/>
      <c r="W182"/>
      <c r="X182" s="131"/>
    </row>
    <row r="183" spans="1:24" s="70" customFormat="1" ht="24.95" customHeight="1">
      <c r="V183" s="131"/>
      <c r="W183" s="131"/>
      <c r="X183" s="131"/>
    </row>
    <row r="184" spans="1:24" s="70" customFormat="1" ht="24.95" customHeight="1">
      <c r="V184" s="131"/>
      <c r="W184" s="131"/>
      <c r="X184" s="131"/>
    </row>
    <row r="185" spans="1:24" s="70" customFormat="1" ht="24.95" customHeight="1">
      <c r="V185" s="131"/>
      <c r="W185" s="131"/>
      <c r="X185" s="131"/>
    </row>
    <row r="186" spans="1:24" s="70" customFormat="1" ht="24.95" customHeight="1">
      <c r="N186" s="131"/>
      <c r="V186" s="131"/>
      <c r="W186" s="131"/>
      <c r="X186" s="131"/>
    </row>
    <row r="188" spans="1:24" ht="24.95" customHeight="1">
      <c r="N188" s="70"/>
    </row>
    <row r="189" spans="1:24" ht="24.95" customHeight="1">
      <c r="N189" s="70"/>
    </row>
    <row r="190" spans="1:24" ht="24.95" customHeight="1">
      <c r="N190" s="70"/>
    </row>
    <row r="191" spans="1:24" ht="24.95" customHeight="1">
      <c r="N191" s="70"/>
    </row>
  </sheetData>
  <sheetProtection formatCells="0" formatColumns="0" formatRows="0" insertColumns="0" insertRows="0" insertHyperlinks="0" deleteColumns="0" deleteRows="0" sort="0" autoFilter="0" pivotTables="0"/>
  <mergeCells count="21">
    <mergeCell ref="A141:M141"/>
    <mergeCell ref="C142:M142"/>
    <mergeCell ref="A143:M143"/>
    <mergeCell ref="K151:M151"/>
    <mergeCell ref="C180:M180"/>
    <mergeCell ref="G150:M150"/>
    <mergeCell ref="G151:I151"/>
    <mergeCell ref="A179:M179"/>
    <mergeCell ref="G165:M165"/>
    <mergeCell ref="G166:I166"/>
    <mergeCell ref="K166:M166"/>
    <mergeCell ref="A1:M1"/>
    <mergeCell ref="A108:M108"/>
    <mergeCell ref="A34:M34"/>
    <mergeCell ref="C35:M35"/>
    <mergeCell ref="A36:M36"/>
    <mergeCell ref="A71:M71"/>
    <mergeCell ref="C72:M72"/>
    <mergeCell ref="A73:M73"/>
    <mergeCell ref="A106:M106"/>
    <mergeCell ref="C107:M107"/>
  </mergeCells>
  <phoneticPr fontId="112" type="noConversion"/>
  <pageMargins left="0.78740157480314965" right="0.39370078740157483" top="0.59055118110236227" bottom="0.39370078740157483" header="0.43307086614173229" footer="0.19685039370078741"/>
  <pageSetup paperSize="9" scale="86" orientation="portrait" r:id="rId1"/>
  <headerFooter alignWithMargins="0">
    <oddHeader>&amp;L&amp;"Angsana New,Regular"&amp;8THAI POLYCONS PUBLIC COMPANY LIMITED</oddHeader>
  </headerFooter>
  <rowBreaks count="4" manualBreakCount="4">
    <brk id="35" max="12" man="1"/>
    <brk id="72" max="12" man="1"/>
    <brk id="107" max="12" man="1"/>
    <brk id="14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83"/>
  <sheetViews>
    <sheetView showRuler="0" zoomScaleNormal="100" zoomScaleSheetLayoutView="96" workbookViewId="0">
      <selection sqref="A1:L1"/>
    </sheetView>
  </sheetViews>
  <sheetFormatPr defaultRowHeight="24.95" customHeight="1"/>
  <cols>
    <col min="1" max="1" width="2.625" style="128" customWidth="1"/>
    <col min="2" max="2" width="1.25" style="128" customWidth="1"/>
    <col min="3" max="3" width="7.75" style="128" customWidth="1"/>
    <col min="4" max="4" width="26.875" style="128" customWidth="1"/>
    <col min="5" max="5" width="0.75" style="128" customWidth="1"/>
    <col min="6" max="6" width="14.125" style="128" customWidth="1"/>
    <col min="7" max="7" width="0.75" style="128" customWidth="1"/>
    <col min="8" max="8" width="14.125" style="128" customWidth="1"/>
    <col min="9" max="9" width="0.875" style="128" customWidth="1"/>
    <col min="10" max="10" width="14.125" style="128" customWidth="1"/>
    <col min="11" max="11" width="0.875" style="128" customWidth="1"/>
    <col min="12" max="12" width="14.125" style="128" customWidth="1"/>
    <col min="13" max="13" width="1.25" style="128" customWidth="1"/>
    <col min="14" max="14" width="9" style="128"/>
    <col min="15" max="24" width="9.125" style="117" customWidth="1"/>
    <col min="25" max="16384" width="9" style="117"/>
  </cols>
  <sheetData>
    <row r="1" spans="1:14" s="70" customFormat="1" ht="24" customHeight="1">
      <c r="A1" s="545" t="s">
        <v>1160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4" s="70" customFormat="1" ht="24" customHeight="1">
      <c r="A2" s="142"/>
      <c r="E2" s="142"/>
    </row>
    <row r="3" spans="1:14" s="70" customFormat="1" ht="24" customHeight="1">
      <c r="A3" s="123" t="s">
        <v>1605</v>
      </c>
      <c r="B3" s="123"/>
      <c r="E3" s="450"/>
    </row>
    <row r="4" spans="1:14" s="70" customFormat="1" ht="24" customHeight="1">
      <c r="A4" s="70" t="s">
        <v>461</v>
      </c>
      <c r="E4" s="450"/>
    </row>
    <row r="5" spans="1:14" s="70" customFormat="1" ht="24" customHeight="1">
      <c r="A5" s="70" t="s">
        <v>462</v>
      </c>
      <c r="E5" s="450"/>
    </row>
    <row r="6" spans="1:14" s="70" customFormat="1" ht="24" customHeight="1">
      <c r="A6" s="70" t="s">
        <v>624</v>
      </c>
      <c r="E6" s="450"/>
    </row>
    <row r="7" spans="1:14" s="70" customFormat="1" ht="24" customHeight="1">
      <c r="A7" s="70" t="s">
        <v>583</v>
      </c>
      <c r="E7" s="450"/>
    </row>
    <row r="8" spans="1:14" s="70" customFormat="1" ht="24" customHeight="1">
      <c r="A8" s="450"/>
      <c r="E8" s="450"/>
    </row>
    <row r="9" spans="1:14" s="70" customFormat="1" ht="24" customHeight="1">
      <c r="B9" s="49"/>
      <c r="C9" s="544" t="s">
        <v>297</v>
      </c>
      <c r="D9" s="544"/>
      <c r="E9" s="143"/>
      <c r="F9" s="544" t="s">
        <v>298</v>
      </c>
      <c r="G9" s="544"/>
      <c r="H9" s="544"/>
      <c r="I9" s="143"/>
      <c r="J9" s="544" t="s">
        <v>299</v>
      </c>
      <c r="K9" s="544"/>
      <c r="L9" s="544"/>
    </row>
    <row r="10" spans="1:14" s="70" customFormat="1" ht="24" customHeight="1">
      <c r="B10" s="49"/>
      <c r="C10" s="70" t="s">
        <v>300</v>
      </c>
      <c r="F10" s="450" t="s">
        <v>688</v>
      </c>
      <c r="G10" s="388"/>
      <c r="H10" s="388"/>
      <c r="I10" s="70" t="s">
        <v>301</v>
      </c>
      <c r="K10" s="388"/>
      <c r="L10" s="388"/>
    </row>
    <row r="11" spans="1:14" s="70" customFormat="1" ht="24" customHeight="1">
      <c r="B11" s="49"/>
      <c r="F11" s="122"/>
      <c r="G11" s="388"/>
      <c r="H11" s="388"/>
      <c r="I11" s="70" t="s">
        <v>302</v>
      </c>
      <c r="K11" s="388"/>
      <c r="L11" s="388"/>
    </row>
    <row r="12" spans="1:14" s="70" customFormat="1" ht="24" customHeight="1">
      <c r="B12" s="49"/>
      <c r="C12" s="450" t="s">
        <v>229</v>
      </c>
      <c r="D12" s="450"/>
      <c r="F12" s="450" t="s">
        <v>689</v>
      </c>
      <c r="G12" s="388"/>
      <c r="H12" s="388"/>
      <c r="I12" s="70" t="s">
        <v>301</v>
      </c>
      <c r="K12" s="388"/>
      <c r="L12" s="388"/>
    </row>
    <row r="13" spans="1:14" s="70" customFormat="1" ht="24" customHeight="1">
      <c r="B13" s="49"/>
      <c r="C13" s="450"/>
      <c r="D13" s="450"/>
      <c r="F13" s="450"/>
      <c r="G13" s="388"/>
      <c r="H13" s="388"/>
      <c r="I13" s="70" t="s">
        <v>1710</v>
      </c>
      <c r="K13" s="388"/>
      <c r="L13" s="388"/>
    </row>
    <row r="14" spans="1:14" s="70" customFormat="1" ht="24" customHeight="1">
      <c r="A14" s="128"/>
      <c r="B14" s="128"/>
      <c r="C14" s="142" t="s">
        <v>139</v>
      </c>
      <c r="D14" s="142"/>
      <c r="E14" s="112"/>
      <c r="F14" s="543" t="s">
        <v>688</v>
      </c>
      <c r="G14" s="543"/>
      <c r="H14" s="543"/>
      <c r="I14" s="70" t="s">
        <v>301</v>
      </c>
    </row>
    <row r="15" spans="1:14" s="70" customFormat="1" ht="24" customHeight="1">
      <c r="A15" s="128"/>
      <c r="B15" s="128"/>
      <c r="C15" s="142"/>
      <c r="D15" s="142"/>
      <c r="E15" s="112"/>
      <c r="F15" s="112"/>
      <c r="G15" s="112"/>
      <c r="H15" s="112"/>
      <c r="I15" s="70" t="s">
        <v>303</v>
      </c>
    </row>
    <row r="16" spans="1:14" s="89" customFormat="1" ht="24" customHeight="1">
      <c r="A16" s="128"/>
      <c r="B16" s="128"/>
      <c r="C16" s="70" t="s">
        <v>141</v>
      </c>
      <c r="D16" s="70"/>
      <c r="E16" s="70"/>
      <c r="F16" s="543" t="s">
        <v>691</v>
      </c>
      <c r="G16" s="543"/>
      <c r="H16" s="543"/>
      <c r="I16" s="70" t="s">
        <v>301</v>
      </c>
      <c r="J16" s="70"/>
      <c r="K16" s="70"/>
      <c r="L16" s="70"/>
      <c r="M16" s="112"/>
      <c r="N16" s="112"/>
    </row>
    <row r="17" spans="1:14" s="89" customFormat="1" ht="24" customHeight="1">
      <c r="A17" s="128"/>
      <c r="B17" s="128"/>
      <c r="C17" s="70"/>
      <c r="D17" s="70"/>
      <c r="E17" s="70"/>
      <c r="F17" s="122"/>
      <c r="G17" s="122"/>
      <c r="H17" s="122"/>
      <c r="I17" s="70" t="s">
        <v>304</v>
      </c>
      <c r="J17" s="70"/>
      <c r="K17" s="70"/>
      <c r="L17" s="70"/>
      <c r="M17" s="112"/>
      <c r="N17" s="112"/>
    </row>
    <row r="18" spans="1:14" s="89" customFormat="1" ht="24" customHeight="1">
      <c r="A18" s="128"/>
      <c r="B18" s="128"/>
      <c r="C18" s="70" t="s">
        <v>133</v>
      </c>
      <c r="D18" s="70"/>
      <c r="E18" s="70"/>
      <c r="F18" s="543" t="s">
        <v>723</v>
      </c>
      <c r="G18" s="543"/>
      <c r="H18" s="543"/>
      <c r="I18" s="70" t="s">
        <v>301</v>
      </c>
      <c r="J18" s="70"/>
      <c r="K18" s="70"/>
      <c r="L18" s="70"/>
      <c r="M18" s="112"/>
      <c r="N18" s="112"/>
    </row>
    <row r="19" spans="1:14" s="89" customFormat="1" ht="24" customHeight="1">
      <c r="A19" s="128"/>
      <c r="B19" s="128"/>
      <c r="C19" s="70"/>
      <c r="D19" s="70"/>
      <c r="E19" s="70"/>
      <c r="F19" s="122"/>
      <c r="G19" s="122"/>
      <c r="H19" s="122"/>
      <c r="I19" s="70" t="s">
        <v>390</v>
      </c>
      <c r="J19" s="70"/>
      <c r="K19" s="70"/>
      <c r="L19" s="70"/>
      <c r="M19" s="112"/>
      <c r="N19" s="112"/>
    </row>
    <row r="20" spans="1:14" s="70" customFormat="1" ht="24" customHeight="1">
      <c r="A20" s="128"/>
      <c r="B20" s="128"/>
      <c r="C20" s="70" t="s">
        <v>230</v>
      </c>
      <c r="F20" s="543" t="s">
        <v>724</v>
      </c>
      <c r="G20" s="543"/>
      <c r="H20" s="543"/>
      <c r="I20" s="70" t="s">
        <v>301</v>
      </c>
      <c r="J20" s="128"/>
    </row>
    <row r="21" spans="1:14" s="89" customFormat="1" ht="24" customHeight="1">
      <c r="A21" s="128"/>
      <c r="B21" s="128"/>
      <c r="C21" s="70"/>
      <c r="D21" s="70"/>
      <c r="E21" s="70"/>
      <c r="F21" s="142"/>
      <c r="G21" s="142"/>
      <c r="H21" s="142"/>
      <c r="I21" s="70" t="s">
        <v>1191</v>
      </c>
      <c r="J21" s="70"/>
      <c r="K21" s="70"/>
      <c r="L21" s="70"/>
      <c r="M21" s="70"/>
    </row>
    <row r="22" spans="1:14" s="89" customFormat="1" ht="24" customHeight="1">
      <c r="A22" s="128"/>
      <c r="B22" s="128"/>
      <c r="C22" s="70" t="s">
        <v>231</v>
      </c>
      <c r="D22" s="70"/>
      <c r="E22" s="70"/>
      <c r="F22" s="543" t="s">
        <v>724</v>
      </c>
      <c r="G22" s="543"/>
      <c r="H22" s="543"/>
      <c r="I22" s="70" t="s">
        <v>301</v>
      </c>
      <c r="J22" s="128"/>
      <c r="K22" s="70"/>
      <c r="L22" s="70"/>
      <c r="M22" s="70"/>
    </row>
    <row r="23" spans="1:14" s="89" customFormat="1" ht="24" customHeight="1">
      <c r="A23" s="128"/>
      <c r="B23" s="128"/>
      <c r="C23" s="70"/>
      <c r="D23" s="70"/>
      <c r="E23" s="70"/>
      <c r="F23" s="332"/>
      <c r="G23" s="332"/>
      <c r="H23" s="332"/>
      <c r="I23" s="70" t="s">
        <v>1751</v>
      </c>
      <c r="J23" s="70"/>
      <c r="K23" s="70"/>
      <c r="L23" s="70"/>
      <c r="M23" s="70"/>
    </row>
    <row r="24" spans="1:14" s="89" customFormat="1" ht="24" customHeight="1">
      <c r="A24" s="70" t="s">
        <v>589</v>
      </c>
      <c r="B24" s="70"/>
      <c r="C24" s="70" t="s">
        <v>232</v>
      </c>
      <c r="D24" s="70"/>
      <c r="E24" s="70"/>
      <c r="F24" s="543" t="s">
        <v>725</v>
      </c>
      <c r="G24" s="543"/>
      <c r="H24" s="543"/>
      <c r="I24" s="70" t="s">
        <v>301</v>
      </c>
      <c r="J24" s="70"/>
      <c r="K24" s="70"/>
      <c r="L24" s="70"/>
      <c r="M24" s="70"/>
    </row>
    <row r="25" spans="1:14" s="89" customFormat="1" ht="24" customHeight="1">
      <c r="A25" s="70"/>
      <c r="B25" s="70"/>
      <c r="C25" s="70"/>
      <c r="D25" s="70"/>
      <c r="E25" s="70"/>
      <c r="F25" s="142"/>
      <c r="G25" s="142"/>
      <c r="H25" s="142"/>
      <c r="I25" s="70" t="s">
        <v>1192</v>
      </c>
      <c r="J25" s="70"/>
      <c r="K25" s="70"/>
      <c r="L25" s="70"/>
      <c r="M25" s="70"/>
    </row>
    <row r="26" spans="1:14" s="70" customFormat="1" ht="24" customHeight="1"/>
    <row r="27" spans="1:14" s="70" customFormat="1" ht="24" customHeight="1">
      <c r="B27" s="142"/>
      <c r="C27" s="110" t="s">
        <v>633</v>
      </c>
      <c r="D27" s="89"/>
      <c r="E27" s="89"/>
    </row>
    <row r="28" spans="1:14" s="70" customFormat="1" ht="24" customHeight="1">
      <c r="B28" s="128"/>
      <c r="C28" s="89" t="s">
        <v>634</v>
      </c>
      <c r="D28" s="89"/>
      <c r="E28" s="89"/>
      <c r="F28" s="128"/>
    </row>
    <row r="29" spans="1:14" s="70" customFormat="1" ht="24" customHeight="1">
      <c r="B29" s="128"/>
      <c r="C29" s="89"/>
      <c r="D29" s="89"/>
      <c r="E29" s="89"/>
      <c r="F29" s="128"/>
    </row>
    <row r="30" spans="1:14" s="70" customFormat="1" ht="24" customHeight="1">
      <c r="B30" s="128"/>
      <c r="C30" s="544" t="s">
        <v>297</v>
      </c>
      <c r="D30" s="544"/>
      <c r="E30" s="143"/>
      <c r="F30" s="544" t="s">
        <v>298</v>
      </c>
      <c r="G30" s="544"/>
      <c r="H30" s="544"/>
      <c r="I30" s="143"/>
      <c r="J30" s="544" t="s">
        <v>299</v>
      </c>
      <c r="K30" s="544"/>
      <c r="L30" s="544"/>
    </row>
    <row r="31" spans="1:14" s="70" customFormat="1" ht="24" customHeight="1">
      <c r="B31" s="128"/>
      <c r="C31" s="70" t="s">
        <v>168</v>
      </c>
      <c r="F31" s="543" t="s">
        <v>726</v>
      </c>
      <c r="G31" s="543"/>
      <c r="H31" s="543"/>
      <c r="I31" s="70" t="s">
        <v>301</v>
      </c>
    </row>
    <row r="32" spans="1:14" s="70" customFormat="1" ht="24" customHeight="1">
      <c r="B32" s="128"/>
      <c r="F32" s="142"/>
      <c r="G32" s="142"/>
      <c r="H32" s="142"/>
      <c r="I32" s="70" t="s">
        <v>1193</v>
      </c>
    </row>
    <row r="33" spans="1:13" s="70" customFormat="1" ht="24" customHeight="1">
      <c r="B33" s="128"/>
      <c r="F33" s="142"/>
      <c r="G33" s="142"/>
      <c r="H33" s="142"/>
    </row>
    <row r="34" spans="1:13" s="70" customFormat="1" ht="24" customHeight="1">
      <c r="A34" s="128"/>
      <c r="B34" s="128"/>
      <c r="F34" s="122"/>
      <c r="G34" s="122"/>
      <c r="H34" s="122"/>
      <c r="M34" s="89"/>
    </row>
    <row r="35" spans="1:13" s="70" customFormat="1" ht="24" customHeight="1">
      <c r="A35" s="545" t="s">
        <v>584</v>
      </c>
      <c r="B35" s="545"/>
      <c r="C35" s="545"/>
      <c r="D35" s="545"/>
      <c r="E35" s="545"/>
      <c r="F35" s="545"/>
      <c r="G35" s="545"/>
      <c r="H35" s="545"/>
      <c r="I35" s="545"/>
      <c r="J35" s="545"/>
      <c r="K35" s="545"/>
      <c r="L35" s="545"/>
      <c r="M35" s="89"/>
    </row>
    <row r="36" spans="1:13" s="70" customFormat="1" ht="24" customHeight="1">
      <c r="A36" s="142"/>
      <c r="B36" s="142"/>
      <c r="C36" s="543" t="s">
        <v>960</v>
      </c>
      <c r="D36" s="543"/>
      <c r="E36" s="543"/>
      <c r="F36" s="543"/>
      <c r="G36" s="543"/>
      <c r="H36" s="543"/>
      <c r="I36" s="543"/>
      <c r="J36" s="543"/>
      <c r="K36" s="543"/>
      <c r="L36" s="543"/>
      <c r="M36" s="89"/>
    </row>
    <row r="37" spans="1:13" s="70" customFormat="1" ht="24" customHeight="1">
      <c r="A37" s="545" t="s">
        <v>1098</v>
      </c>
      <c r="B37" s="545"/>
      <c r="C37" s="545"/>
      <c r="D37" s="545"/>
      <c r="E37" s="545"/>
      <c r="F37" s="545"/>
      <c r="G37" s="545"/>
      <c r="H37" s="545"/>
      <c r="I37" s="545"/>
      <c r="J37" s="545"/>
      <c r="K37" s="545"/>
      <c r="L37" s="545"/>
      <c r="M37" s="89"/>
    </row>
    <row r="38" spans="1:13" s="70" customFormat="1" ht="24" customHeight="1"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89"/>
    </row>
    <row r="39" spans="1:13" s="70" customFormat="1" ht="24" customHeight="1">
      <c r="B39" s="128"/>
      <c r="C39" s="110" t="s">
        <v>1201</v>
      </c>
      <c r="D39" s="89"/>
      <c r="F39" s="142"/>
      <c r="G39" s="142"/>
      <c r="H39" s="142"/>
    </row>
    <row r="40" spans="1:13" s="70" customFormat="1" ht="24" customHeight="1">
      <c r="B40" s="128"/>
      <c r="C40" s="89" t="s">
        <v>1202</v>
      </c>
      <c r="D40" s="89"/>
      <c r="F40" s="142"/>
      <c r="G40" s="142"/>
      <c r="H40" s="142"/>
    </row>
    <row r="41" spans="1:13" s="70" customFormat="1" ht="15" customHeight="1">
      <c r="B41" s="128"/>
      <c r="C41" s="89"/>
      <c r="D41" s="89"/>
      <c r="F41" s="142"/>
      <c r="G41" s="142"/>
      <c r="H41" s="142"/>
    </row>
    <row r="42" spans="1:13" s="70" customFormat="1" ht="24" customHeight="1">
      <c r="B42" s="128"/>
      <c r="C42" s="544" t="s">
        <v>297</v>
      </c>
      <c r="D42" s="544"/>
      <c r="E42" s="143"/>
      <c r="F42" s="544" t="s">
        <v>298</v>
      </c>
      <c r="G42" s="544"/>
      <c r="H42" s="544"/>
      <c r="I42" s="143"/>
      <c r="J42" s="544" t="s">
        <v>299</v>
      </c>
      <c r="K42" s="544"/>
      <c r="L42" s="544"/>
    </row>
    <row r="43" spans="1:13" s="70" customFormat="1" ht="24" customHeight="1">
      <c r="B43" s="128"/>
      <c r="C43" s="70" t="s">
        <v>1194</v>
      </c>
      <c r="F43" s="543" t="s">
        <v>726</v>
      </c>
      <c r="G43" s="543"/>
      <c r="H43" s="543"/>
      <c r="I43" s="70" t="s">
        <v>305</v>
      </c>
    </row>
    <row r="44" spans="1:13" s="70" customFormat="1" ht="24" customHeight="1">
      <c r="B44" s="128"/>
      <c r="C44" s="70" t="s">
        <v>1195</v>
      </c>
      <c r="D44" s="89"/>
      <c r="F44" s="543" t="s">
        <v>724</v>
      </c>
      <c r="G44" s="543"/>
      <c r="H44" s="543"/>
      <c r="I44" s="70" t="s">
        <v>305</v>
      </c>
    </row>
    <row r="45" spans="1:13" s="70" customFormat="1" ht="24" customHeight="1">
      <c r="B45" s="128"/>
      <c r="D45" s="89"/>
      <c r="F45" s="450"/>
      <c r="G45" s="450"/>
      <c r="H45" s="450"/>
    </row>
    <row r="46" spans="1:13" s="70" customFormat="1" ht="24" customHeight="1">
      <c r="A46" s="19" t="s">
        <v>1606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s="70" customFormat="1" ht="24" customHeight="1">
      <c r="A47" s="89" t="s">
        <v>823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 s="70" customFormat="1" ht="24" customHeight="1">
      <c r="A48" s="89" t="s">
        <v>825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</row>
    <row r="49" spans="1:15" s="70" customFormat="1" ht="24" customHeight="1">
      <c r="A49" s="89" t="s">
        <v>824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5" s="70" customFormat="1" ht="1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5" s="70" customFormat="1" ht="24" customHeight="1">
      <c r="A51" s="89"/>
      <c r="B51" s="89"/>
      <c r="C51" s="89"/>
      <c r="D51" s="89"/>
      <c r="E51" s="545" t="s">
        <v>826</v>
      </c>
      <c r="F51" s="545"/>
      <c r="G51" s="545"/>
      <c r="H51" s="108"/>
      <c r="I51" s="108"/>
      <c r="J51" s="544" t="s">
        <v>127</v>
      </c>
      <c r="K51" s="544"/>
      <c r="L51" s="544"/>
      <c r="M51" s="89"/>
    </row>
    <row r="52" spans="1:15" s="70" customFormat="1" ht="24" customHeight="1">
      <c r="A52" s="89"/>
      <c r="E52" s="108"/>
      <c r="F52" s="155" t="s">
        <v>827</v>
      </c>
      <c r="G52" s="108"/>
      <c r="H52" s="155" t="s">
        <v>828</v>
      </c>
      <c r="I52" s="108"/>
      <c r="J52" s="317" t="s">
        <v>1806</v>
      </c>
      <c r="K52" s="108"/>
      <c r="L52" s="317" t="s">
        <v>1833</v>
      </c>
      <c r="M52" s="89"/>
    </row>
    <row r="53" spans="1:15" s="70" customFormat="1" ht="24" customHeight="1">
      <c r="A53" s="142"/>
      <c r="B53" s="19" t="s">
        <v>829</v>
      </c>
      <c r="C53" s="142"/>
      <c r="D53" s="142"/>
      <c r="E53" s="89"/>
      <c r="F53" s="89"/>
      <c r="G53" s="89"/>
      <c r="H53" s="89"/>
      <c r="I53" s="89"/>
      <c r="J53" s="89"/>
      <c r="K53" s="89"/>
      <c r="L53" s="89"/>
      <c r="M53" s="89"/>
    </row>
    <row r="54" spans="1:15" s="70" customFormat="1" ht="24" customHeight="1">
      <c r="A54" s="142"/>
      <c r="B54" s="19" t="s">
        <v>830</v>
      </c>
      <c r="C54" s="142"/>
      <c r="D54" s="142"/>
      <c r="E54" s="89"/>
      <c r="F54" s="89"/>
      <c r="G54" s="89"/>
      <c r="H54" s="89"/>
      <c r="I54" s="89"/>
      <c r="J54" s="89"/>
      <c r="K54" s="89"/>
      <c r="L54" s="89"/>
      <c r="M54" s="89"/>
    </row>
    <row r="55" spans="1:15" s="70" customFormat="1" ht="24" customHeight="1">
      <c r="A55" s="89"/>
      <c r="B55" s="89" t="s">
        <v>773</v>
      </c>
      <c r="C55" s="89"/>
      <c r="D55" s="89"/>
      <c r="E55" s="89"/>
      <c r="F55" s="108" t="s">
        <v>833</v>
      </c>
      <c r="G55" s="89"/>
      <c r="H55" s="154" t="s">
        <v>835</v>
      </c>
      <c r="I55" s="89"/>
      <c r="J55" s="342">
        <v>169630113.63999999</v>
      </c>
      <c r="K55" s="89"/>
      <c r="L55" s="342">
        <v>177985719.94999999</v>
      </c>
      <c r="M55" s="89"/>
      <c r="O55"/>
    </row>
    <row r="56" spans="1:15" s="70" customFormat="1" ht="24" customHeight="1">
      <c r="A56" s="89"/>
      <c r="B56" s="89" t="s">
        <v>774</v>
      </c>
      <c r="C56" s="89"/>
      <c r="D56" s="89"/>
      <c r="E56" s="89"/>
      <c r="F56" s="108" t="s">
        <v>834</v>
      </c>
      <c r="G56" s="89"/>
      <c r="H56" s="154" t="s">
        <v>836</v>
      </c>
      <c r="I56" s="89"/>
      <c r="J56" s="342">
        <v>147463747.62</v>
      </c>
      <c r="K56" s="89"/>
      <c r="L56" s="342">
        <v>152705907.84999999</v>
      </c>
      <c r="M56" s="89"/>
      <c r="O56"/>
    </row>
    <row r="57" spans="1:15" s="70" customFormat="1" ht="24" customHeight="1">
      <c r="A57" s="89"/>
      <c r="B57" s="89" t="s">
        <v>775</v>
      </c>
      <c r="C57" s="89"/>
      <c r="D57" s="89"/>
      <c r="E57" s="89"/>
      <c r="F57" s="108" t="s">
        <v>833</v>
      </c>
      <c r="G57" s="89"/>
      <c r="H57" s="154" t="s">
        <v>837</v>
      </c>
      <c r="I57" s="89"/>
      <c r="J57" s="342">
        <v>151169695.56</v>
      </c>
      <c r="K57" s="89"/>
      <c r="L57" s="342">
        <v>163088350.69</v>
      </c>
      <c r="M57" s="89"/>
    </row>
    <row r="58" spans="1:15" s="70" customFormat="1" ht="24" customHeight="1">
      <c r="A58" s="89"/>
      <c r="B58" s="89" t="s">
        <v>904</v>
      </c>
      <c r="C58" s="89"/>
      <c r="D58" s="89"/>
      <c r="E58" s="89"/>
      <c r="F58" s="108" t="s">
        <v>833</v>
      </c>
      <c r="G58" s="89"/>
      <c r="H58" s="154" t="s">
        <v>838</v>
      </c>
      <c r="I58" s="89"/>
      <c r="J58" s="342">
        <v>161722346.03</v>
      </c>
      <c r="K58" s="89"/>
      <c r="L58" s="342">
        <v>157453189.88</v>
      </c>
      <c r="M58" s="89"/>
    </row>
    <row r="59" spans="1:15" s="70" customFormat="1" ht="24" customHeight="1">
      <c r="A59" s="89"/>
      <c r="B59" s="89" t="s">
        <v>777</v>
      </c>
      <c r="C59" s="89"/>
      <c r="D59" s="89"/>
      <c r="E59" s="89"/>
      <c r="F59" s="108" t="s">
        <v>833</v>
      </c>
      <c r="G59" s="89"/>
      <c r="H59" s="154" t="s">
        <v>839</v>
      </c>
      <c r="I59" s="89"/>
      <c r="J59" s="348">
        <v>163701568.96000001</v>
      </c>
      <c r="K59" s="89"/>
      <c r="L59" s="348">
        <v>152756442.80000001</v>
      </c>
      <c r="M59" s="89"/>
    </row>
    <row r="60" spans="1:15" s="70" customFormat="1" ht="24" customHeight="1">
      <c r="A60" s="89"/>
      <c r="B60" s="89" t="s">
        <v>776</v>
      </c>
      <c r="C60" s="89"/>
      <c r="E60" s="89"/>
      <c r="F60" s="108" t="s">
        <v>1027</v>
      </c>
      <c r="G60" s="89"/>
      <c r="H60" s="337" t="s">
        <v>1681</v>
      </c>
      <c r="I60" s="89"/>
      <c r="J60" s="89"/>
      <c r="K60" s="89"/>
      <c r="L60" s="360"/>
      <c r="M60" s="89"/>
    </row>
    <row r="61" spans="1:15" s="70" customFormat="1" ht="24" customHeight="1">
      <c r="A61" s="89"/>
      <c r="B61" s="89"/>
      <c r="C61" s="89"/>
      <c r="E61" s="89"/>
      <c r="F61" s="108"/>
      <c r="G61" s="89"/>
      <c r="H61" s="337" t="s">
        <v>1682</v>
      </c>
      <c r="I61" s="89"/>
      <c r="J61" s="348"/>
      <c r="K61" s="89"/>
      <c r="L61" s="360"/>
      <c r="M61" s="89"/>
    </row>
    <row r="62" spans="1:15" s="70" customFormat="1" ht="24" customHeight="1">
      <c r="A62" s="89"/>
      <c r="B62" s="89"/>
      <c r="C62" s="89"/>
      <c r="E62" s="89"/>
      <c r="F62" s="108"/>
      <c r="G62" s="89"/>
      <c r="H62" s="337" t="s">
        <v>1683</v>
      </c>
      <c r="I62" s="89"/>
      <c r="J62" s="348"/>
      <c r="K62" s="89"/>
      <c r="L62" s="360"/>
      <c r="M62" s="89"/>
    </row>
    <row r="63" spans="1:15" s="70" customFormat="1" ht="24" customHeight="1">
      <c r="A63" s="89"/>
      <c r="B63" s="89"/>
      <c r="C63" s="89"/>
      <c r="E63" s="89"/>
      <c r="F63" s="108"/>
      <c r="G63" s="89"/>
      <c r="H63" s="370" t="s">
        <v>1684</v>
      </c>
      <c r="I63" s="89"/>
      <c r="J63" s="348"/>
      <c r="K63" s="89"/>
      <c r="L63" s="89"/>
      <c r="M63" s="89"/>
    </row>
    <row r="64" spans="1:15" s="70" customFormat="1" ht="24" customHeight="1">
      <c r="A64" s="89"/>
      <c r="B64" s="89"/>
      <c r="C64" s="89"/>
      <c r="E64" s="89"/>
      <c r="F64" s="108"/>
      <c r="G64" s="89"/>
      <c r="H64" s="370" t="s">
        <v>1685</v>
      </c>
      <c r="I64" s="89"/>
      <c r="M64" s="89"/>
    </row>
    <row r="65" spans="1:13" s="70" customFormat="1" ht="24" customHeight="1">
      <c r="A65" s="89"/>
      <c r="B65" s="89"/>
      <c r="C65" s="89"/>
      <c r="E65" s="89"/>
      <c r="F65" s="108"/>
      <c r="G65" s="89"/>
      <c r="H65" s="370" t="s">
        <v>1680</v>
      </c>
      <c r="I65" s="89"/>
      <c r="J65" s="348">
        <v>203293980.49000001</v>
      </c>
      <c r="K65" s="89"/>
      <c r="L65" s="348">
        <v>28424294</v>
      </c>
      <c r="M65" s="89"/>
    </row>
    <row r="66" spans="1:13" s="70" customFormat="1" ht="24" customHeight="1">
      <c r="A66" s="89"/>
      <c r="B66" s="89" t="s">
        <v>1168</v>
      </c>
      <c r="C66" s="89"/>
      <c r="E66" s="89"/>
      <c r="F66" s="108" t="s">
        <v>833</v>
      </c>
      <c r="G66" s="89"/>
      <c r="H66" s="154" t="s">
        <v>1171</v>
      </c>
      <c r="I66" s="89"/>
      <c r="J66" s="348">
        <v>77188035.239999995</v>
      </c>
      <c r="K66" s="89"/>
      <c r="L66" s="360">
        <v>0</v>
      </c>
      <c r="M66" s="89"/>
    </row>
    <row r="67" spans="1:13" s="70" customFormat="1" ht="24" customHeight="1">
      <c r="A67" s="89"/>
      <c r="B67" s="89" t="s">
        <v>1569</v>
      </c>
      <c r="C67" s="89"/>
      <c r="E67" s="89"/>
      <c r="F67" s="108" t="s">
        <v>833</v>
      </c>
      <c r="G67" s="89"/>
      <c r="H67" s="328" t="s">
        <v>1171</v>
      </c>
      <c r="I67" s="89"/>
      <c r="J67" s="348">
        <v>68690189.629999995</v>
      </c>
      <c r="K67" s="89"/>
      <c r="L67" s="360">
        <v>0</v>
      </c>
      <c r="M67" s="89"/>
    </row>
    <row r="68" spans="1:13" s="70" customFormat="1" ht="24" customHeight="1">
      <c r="A68" s="89"/>
      <c r="B68" s="89" t="s">
        <v>1169</v>
      </c>
      <c r="C68" s="89"/>
      <c r="E68" s="89"/>
      <c r="F68" s="108" t="s">
        <v>1170</v>
      </c>
      <c r="G68" s="89"/>
      <c r="H68" s="154" t="s">
        <v>1172</v>
      </c>
      <c r="I68" s="89"/>
      <c r="J68" s="352">
        <v>66142427.159999996</v>
      </c>
      <c r="K68" s="89"/>
      <c r="L68" s="361">
        <v>0</v>
      </c>
      <c r="M68" s="89"/>
    </row>
    <row r="69" spans="1:13" s="70" customFormat="1" ht="24" customHeight="1" thickBot="1">
      <c r="A69" s="142"/>
      <c r="B69" s="89"/>
      <c r="C69" s="89"/>
      <c r="D69" s="89" t="s">
        <v>932</v>
      </c>
      <c r="E69" s="142"/>
      <c r="F69" s="108"/>
      <c r="G69" s="89"/>
      <c r="H69" s="89"/>
      <c r="I69" s="89"/>
      <c r="J69" s="377">
        <f>SUM(J55:J68)</f>
        <v>1209002104.3300002</v>
      </c>
      <c r="K69" s="363"/>
      <c r="L69" s="362">
        <f>SUM(L55:L68)</f>
        <v>832413905.16999984</v>
      </c>
      <c r="M69" s="89"/>
    </row>
    <row r="70" spans="1:13" s="70" customFormat="1" ht="24" customHeight="1" thickTop="1">
      <c r="A70" s="266"/>
      <c r="B70" s="89"/>
      <c r="C70" s="89"/>
      <c r="D70" s="89"/>
      <c r="E70" s="266"/>
      <c r="F70" s="89"/>
      <c r="G70" s="89"/>
      <c r="H70" s="89"/>
      <c r="I70" s="89"/>
      <c r="M70" s="89"/>
    </row>
    <row r="71" spans="1:13" s="70" customFormat="1" ht="24" customHeight="1">
      <c r="A71" s="142"/>
      <c r="B71" s="89"/>
      <c r="C71" s="89"/>
      <c r="D71" s="89"/>
      <c r="E71" s="142"/>
      <c r="F71" s="108"/>
      <c r="G71" s="89"/>
      <c r="H71" s="89"/>
      <c r="I71" s="89"/>
      <c r="J71" s="142"/>
      <c r="K71" s="89"/>
      <c r="L71" s="142"/>
      <c r="M71" s="89"/>
    </row>
    <row r="72" spans="1:13" s="70" customFormat="1" ht="24" customHeight="1">
      <c r="A72" s="545" t="s">
        <v>584</v>
      </c>
      <c r="B72" s="545"/>
      <c r="C72" s="545"/>
      <c r="D72" s="545"/>
      <c r="E72" s="545"/>
      <c r="F72" s="545"/>
      <c r="G72" s="545"/>
      <c r="H72" s="545"/>
      <c r="I72" s="545"/>
      <c r="J72" s="545"/>
      <c r="K72" s="545"/>
      <c r="L72" s="545"/>
      <c r="M72" s="89"/>
    </row>
    <row r="73" spans="1:13" s="70" customFormat="1" ht="24" customHeight="1">
      <c r="A73" s="142"/>
      <c r="B73" s="142"/>
      <c r="C73" s="543" t="str">
        <f>+C36</f>
        <v xml:space="preserve">                                     (                                                                                                                    )           </v>
      </c>
      <c r="D73" s="543"/>
      <c r="E73" s="543"/>
      <c r="F73" s="543"/>
      <c r="G73" s="543"/>
      <c r="H73" s="543"/>
      <c r="I73" s="543"/>
      <c r="J73" s="543"/>
      <c r="K73" s="543"/>
      <c r="L73" s="543"/>
      <c r="M73" s="89"/>
    </row>
    <row r="74" spans="1:13" s="70" customFormat="1" ht="23.45" customHeight="1">
      <c r="A74" s="545" t="s">
        <v>1161</v>
      </c>
      <c r="B74" s="545"/>
      <c r="C74" s="545"/>
      <c r="D74" s="545"/>
      <c r="E74" s="545"/>
      <c r="F74" s="545"/>
      <c r="G74" s="545"/>
      <c r="H74" s="545"/>
      <c r="I74" s="545"/>
      <c r="J74" s="545"/>
      <c r="K74" s="545"/>
      <c r="L74" s="545"/>
      <c r="M74" s="89"/>
    </row>
    <row r="75" spans="1:13" s="70" customFormat="1" ht="15" customHeight="1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89"/>
    </row>
    <row r="76" spans="1:13" s="70" customFormat="1" ht="23.45" customHeight="1">
      <c r="A76" s="332"/>
      <c r="B76" s="332"/>
      <c r="C76" s="332"/>
      <c r="D76" s="332"/>
      <c r="E76" s="545" t="s">
        <v>826</v>
      </c>
      <c r="F76" s="545"/>
      <c r="G76" s="545"/>
      <c r="H76" s="108"/>
      <c r="I76" s="108"/>
      <c r="J76" s="544" t="s">
        <v>127</v>
      </c>
      <c r="K76" s="544"/>
      <c r="L76" s="544"/>
      <c r="M76" s="89"/>
    </row>
    <row r="77" spans="1:13" s="70" customFormat="1" ht="23.45" customHeight="1">
      <c r="A77" s="332"/>
      <c r="B77" s="332"/>
      <c r="C77" s="332"/>
      <c r="D77" s="332"/>
      <c r="E77" s="108"/>
      <c r="F77" s="333" t="s">
        <v>827</v>
      </c>
      <c r="G77" s="108"/>
      <c r="H77" s="333" t="s">
        <v>828</v>
      </c>
      <c r="I77" s="108"/>
      <c r="J77" s="317" t="str">
        <f>+J52</f>
        <v>June 30, 2021</v>
      </c>
      <c r="K77" s="108"/>
      <c r="L77" s="317" t="str">
        <f>+L52</f>
        <v>June 30, 2020</v>
      </c>
      <c r="M77" s="89"/>
    </row>
    <row r="78" spans="1:13" s="70" customFormat="1" ht="23.45" customHeight="1">
      <c r="A78" s="19"/>
      <c r="B78" s="19" t="s">
        <v>831</v>
      </c>
      <c r="C78" s="19"/>
      <c r="D78" s="142"/>
      <c r="E78" s="142"/>
      <c r="F78" s="108"/>
      <c r="G78" s="89"/>
      <c r="H78" s="89"/>
      <c r="I78" s="89"/>
      <c r="J78" s="142"/>
      <c r="K78" s="89"/>
      <c r="L78" s="142"/>
      <c r="M78" s="89"/>
    </row>
    <row r="79" spans="1:13" s="70" customFormat="1" ht="23.45" customHeight="1">
      <c r="A79" s="19"/>
      <c r="B79" s="19" t="s">
        <v>832</v>
      </c>
      <c r="C79" s="19"/>
      <c r="D79" s="142"/>
      <c r="E79" s="142"/>
      <c r="M79" s="89"/>
    </row>
    <row r="80" spans="1:13" s="70" customFormat="1" ht="23.45" customHeight="1">
      <c r="A80" s="89"/>
      <c r="B80" s="89" t="s">
        <v>773</v>
      </c>
      <c r="C80" s="89"/>
      <c r="D80" s="89"/>
      <c r="E80" s="142"/>
      <c r="F80" s="108" t="s">
        <v>833</v>
      </c>
      <c r="G80" s="89"/>
      <c r="H80" s="154" t="s">
        <v>835</v>
      </c>
      <c r="I80" s="89"/>
      <c r="J80" s="342">
        <v>169630113.63999999</v>
      </c>
      <c r="K80" s="89"/>
      <c r="L80" s="342">
        <v>177985719.94999999</v>
      </c>
      <c r="M80" s="89"/>
    </row>
    <row r="81" spans="1:13" s="70" customFormat="1" ht="23.45" customHeight="1">
      <c r="A81" s="89"/>
      <c r="B81" s="89" t="s">
        <v>774</v>
      </c>
      <c r="C81" s="89"/>
      <c r="D81" s="89"/>
      <c r="E81" s="142"/>
      <c r="F81" s="108" t="s">
        <v>834</v>
      </c>
      <c r="G81" s="89"/>
      <c r="H81" s="154" t="s">
        <v>836</v>
      </c>
      <c r="I81" s="89"/>
      <c r="J81" s="342">
        <v>147463747.62</v>
      </c>
      <c r="K81" s="89"/>
      <c r="L81" s="342">
        <v>152705907.84999999</v>
      </c>
      <c r="M81" s="89"/>
    </row>
    <row r="82" spans="1:13" s="70" customFormat="1" ht="23.45" customHeight="1">
      <c r="A82" s="89"/>
      <c r="B82" s="89" t="s">
        <v>775</v>
      </c>
      <c r="C82" s="89"/>
      <c r="D82" s="89"/>
      <c r="E82" s="142"/>
      <c r="F82" s="108" t="s">
        <v>833</v>
      </c>
      <c r="G82" s="89"/>
      <c r="H82" s="154" t="s">
        <v>837</v>
      </c>
      <c r="I82" s="89"/>
      <c r="J82" s="342">
        <v>151169695.56</v>
      </c>
      <c r="K82" s="89"/>
      <c r="L82" s="342">
        <v>163088350.69</v>
      </c>
      <c r="M82" s="89"/>
    </row>
    <row r="83" spans="1:13" s="70" customFormat="1" ht="23.45" customHeight="1">
      <c r="A83" s="89"/>
      <c r="B83" s="89" t="s">
        <v>904</v>
      </c>
      <c r="C83" s="89"/>
      <c r="D83" s="89"/>
      <c r="E83" s="142"/>
      <c r="F83" s="108" t="s">
        <v>833</v>
      </c>
      <c r="G83" s="89"/>
      <c r="H83" s="154" t="s">
        <v>838</v>
      </c>
      <c r="I83" s="89"/>
      <c r="J83" s="342">
        <v>161722346.03</v>
      </c>
      <c r="K83" s="89"/>
      <c r="L83" s="342">
        <v>157453189.88</v>
      </c>
      <c r="M83" s="89"/>
    </row>
    <row r="84" spans="1:13" s="70" customFormat="1" ht="23.45" customHeight="1">
      <c r="A84" s="89"/>
      <c r="B84" s="89" t="s">
        <v>777</v>
      </c>
      <c r="C84" s="89"/>
      <c r="D84" s="89"/>
      <c r="E84" s="142"/>
      <c r="F84" s="108" t="s">
        <v>833</v>
      </c>
      <c r="G84" s="89"/>
      <c r="H84" s="154" t="s">
        <v>839</v>
      </c>
      <c r="I84" s="89"/>
      <c r="J84" s="348">
        <v>163701568.96000001</v>
      </c>
      <c r="K84" s="89"/>
      <c r="L84" s="348">
        <v>152756442.80000001</v>
      </c>
      <c r="M84" s="89"/>
    </row>
    <row r="85" spans="1:13" s="70" customFormat="1" ht="23.45" customHeight="1">
      <c r="A85" s="89"/>
      <c r="B85" s="89" t="s">
        <v>776</v>
      </c>
      <c r="C85" s="89"/>
      <c r="E85" s="142"/>
      <c r="F85" s="108" t="s">
        <v>1027</v>
      </c>
      <c r="G85" s="89"/>
      <c r="H85" s="337" t="s">
        <v>1686</v>
      </c>
      <c r="I85" s="89"/>
      <c r="M85" s="89"/>
    </row>
    <row r="86" spans="1:13" s="70" customFormat="1" ht="23.45" customHeight="1">
      <c r="A86" s="89"/>
      <c r="B86" s="89"/>
      <c r="C86" s="89"/>
      <c r="E86" s="332"/>
      <c r="F86" s="108"/>
      <c r="G86" s="89"/>
      <c r="H86" s="334" t="s">
        <v>1682</v>
      </c>
      <c r="I86" s="89"/>
      <c r="J86" s="348"/>
      <c r="K86" s="89"/>
      <c r="L86" s="360"/>
      <c r="M86" s="89"/>
    </row>
    <row r="87" spans="1:13" s="70" customFormat="1" ht="23.45" customHeight="1">
      <c r="A87" s="89"/>
      <c r="B87" s="89"/>
      <c r="C87" s="89"/>
      <c r="E87" s="332"/>
      <c r="F87" s="108"/>
      <c r="G87" s="89"/>
      <c r="H87" s="337" t="s">
        <v>1683</v>
      </c>
      <c r="I87" s="89"/>
      <c r="J87" s="348"/>
      <c r="K87" s="89"/>
      <c r="L87" s="360"/>
      <c r="M87" s="89"/>
    </row>
    <row r="88" spans="1:13" s="70" customFormat="1" ht="23.45" customHeight="1">
      <c r="A88" s="89"/>
      <c r="B88" s="89"/>
      <c r="C88" s="89"/>
      <c r="E88" s="332"/>
      <c r="F88" s="108"/>
      <c r="G88" s="89"/>
      <c r="H88" s="370" t="s">
        <v>1684</v>
      </c>
      <c r="I88" s="89"/>
      <c r="J88" s="348"/>
      <c r="K88" s="89"/>
      <c r="L88" s="360"/>
      <c r="M88" s="89"/>
    </row>
    <row r="89" spans="1:13" s="70" customFormat="1" ht="23.45" customHeight="1">
      <c r="A89" s="89"/>
      <c r="B89" s="89"/>
      <c r="C89" s="89"/>
      <c r="E89" s="332"/>
      <c r="F89" s="108"/>
      <c r="G89" s="89"/>
      <c r="H89" s="370" t="s">
        <v>1685</v>
      </c>
      <c r="I89" s="89"/>
      <c r="M89" s="89"/>
    </row>
    <row r="90" spans="1:13" s="70" customFormat="1" ht="23.45" customHeight="1">
      <c r="A90" s="89"/>
      <c r="B90" s="89"/>
      <c r="C90" s="89"/>
      <c r="E90" s="332"/>
      <c r="F90" s="108"/>
      <c r="G90" s="89"/>
      <c r="H90" s="370" t="s">
        <v>1680</v>
      </c>
      <c r="I90" s="89"/>
      <c r="J90" s="348">
        <v>203293980.49000001</v>
      </c>
      <c r="K90" s="89"/>
      <c r="L90" s="348">
        <v>28424294</v>
      </c>
      <c r="M90" s="89"/>
    </row>
    <row r="91" spans="1:13" s="70" customFormat="1" ht="23.45" customHeight="1">
      <c r="A91" s="89"/>
      <c r="B91" s="89" t="s">
        <v>1168</v>
      </c>
      <c r="C91" s="89"/>
      <c r="E91" s="89"/>
      <c r="F91" s="108" t="s">
        <v>833</v>
      </c>
      <c r="G91" s="89"/>
      <c r="H91" s="154" t="s">
        <v>1171</v>
      </c>
      <c r="I91" s="89"/>
      <c r="J91" s="348">
        <v>77188035.239999995</v>
      </c>
      <c r="K91" s="89"/>
      <c r="L91" s="360">
        <v>0</v>
      </c>
      <c r="M91" s="89"/>
    </row>
    <row r="92" spans="1:13" s="70" customFormat="1" ht="23.45" customHeight="1">
      <c r="A92" s="89"/>
      <c r="B92" s="89" t="s">
        <v>1569</v>
      </c>
      <c r="C92" s="89"/>
      <c r="E92" s="89"/>
      <c r="F92" s="108" t="s">
        <v>833</v>
      </c>
      <c r="G92" s="89"/>
      <c r="H92" s="328" t="s">
        <v>1171</v>
      </c>
      <c r="I92" s="89"/>
      <c r="J92" s="348">
        <v>68690189.629999995</v>
      </c>
      <c r="K92" s="89"/>
      <c r="L92" s="360">
        <v>0</v>
      </c>
      <c r="M92" s="89"/>
    </row>
    <row r="93" spans="1:13" s="70" customFormat="1" ht="23.45" customHeight="1">
      <c r="A93" s="89"/>
      <c r="B93" s="89" t="s">
        <v>1169</v>
      </c>
      <c r="C93" s="89"/>
      <c r="E93" s="89"/>
      <c r="F93" s="108" t="s">
        <v>1170</v>
      </c>
      <c r="G93" s="89"/>
      <c r="H93" s="154" t="s">
        <v>1172</v>
      </c>
      <c r="I93" s="89"/>
      <c r="J93" s="352">
        <v>66142427.159999996</v>
      </c>
      <c r="K93" s="89"/>
      <c r="L93" s="361">
        <v>0</v>
      </c>
      <c r="M93" s="89"/>
    </row>
    <row r="94" spans="1:13" s="70" customFormat="1" ht="23.45" customHeight="1" thickBot="1">
      <c r="A94" s="142"/>
      <c r="B94" s="89"/>
      <c r="C94" s="89"/>
      <c r="D94" s="89" t="s">
        <v>933</v>
      </c>
      <c r="E94" s="142"/>
      <c r="F94" s="89"/>
      <c r="G94" s="89"/>
      <c r="H94" s="89"/>
      <c r="I94" s="89"/>
      <c r="J94" s="377">
        <f>SUM(J80:J93)</f>
        <v>1209002104.3300002</v>
      </c>
      <c r="K94" s="363"/>
      <c r="L94" s="362">
        <f>SUM(L80:L93)</f>
        <v>832413905.16999984</v>
      </c>
      <c r="M94" s="89"/>
    </row>
    <row r="95" spans="1:13" s="70" customFormat="1" ht="15" customHeight="1" thickTop="1">
      <c r="A95" s="332"/>
      <c r="B95" s="89"/>
      <c r="C95" s="89"/>
      <c r="D95" s="89"/>
      <c r="E95" s="332"/>
      <c r="F95" s="89"/>
      <c r="G95" s="89"/>
      <c r="H95" s="89"/>
      <c r="I95" s="89"/>
      <c r="J95" s="379"/>
      <c r="K95" s="363"/>
      <c r="L95" s="379"/>
      <c r="M95" s="89"/>
    </row>
    <row r="96" spans="1:13" s="70" customFormat="1" ht="23.45" customHeight="1">
      <c r="A96" s="19" t="s">
        <v>1607</v>
      </c>
      <c r="B96" s="142"/>
      <c r="C96" s="128"/>
      <c r="E96" s="142"/>
      <c r="F96" s="89"/>
      <c r="G96" s="89"/>
      <c r="H96" s="89"/>
      <c r="I96" s="89"/>
      <c r="J96" s="142"/>
      <c r="K96" s="89"/>
      <c r="L96" s="142"/>
      <c r="M96" s="89"/>
    </row>
    <row r="97" spans="1:13" s="70" customFormat="1" ht="23.45" customHeight="1">
      <c r="A97" s="128" t="s">
        <v>690</v>
      </c>
      <c r="B97" s="128"/>
      <c r="C97" s="128"/>
      <c r="E97" s="142"/>
      <c r="F97" s="89"/>
      <c r="G97" s="89"/>
      <c r="H97" s="89"/>
      <c r="I97" s="89"/>
      <c r="J97" s="142"/>
      <c r="K97" s="89"/>
      <c r="L97" s="142"/>
      <c r="M97" s="89"/>
    </row>
    <row r="98" spans="1:13" s="70" customFormat="1" ht="23.45" customHeight="1">
      <c r="A98" s="128" t="s">
        <v>1796</v>
      </c>
      <c r="B98" s="128"/>
      <c r="E98" s="142"/>
      <c r="F98" s="108"/>
      <c r="G98" s="89"/>
      <c r="H98" s="89"/>
      <c r="I98" s="89"/>
      <c r="J98" s="142"/>
      <c r="K98" s="89"/>
      <c r="L98" s="142"/>
      <c r="M98" s="89"/>
    </row>
    <row r="99" spans="1:13" s="70" customFormat="1" ht="15" customHeight="1">
      <c r="A99" s="128"/>
      <c r="B99" s="128"/>
      <c r="E99" s="142"/>
      <c r="F99" s="108"/>
      <c r="G99" s="89"/>
      <c r="H99" s="89"/>
      <c r="I99" s="89"/>
      <c r="J99" s="142"/>
      <c r="K99" s="89"/>
      <c r="L99" s="142"/>
      <c r="M99" s="89"/>
    </row>
    <row r="100" spans="1:13" s="70" customFormat="1" ht="23.45" customHeight="1">
      <c r="A100" s="19" t="s">
        <v>1608</v>
      </c>
      <c r="B100" s="142"/>
      <c r="C100" s="142"/>
      <c r="D100" s="142"/>
      <c r="E100" s="142"/>
      <c r="F100" s="89"/>
      <c r="G100" s="89"/>
      <c r="H100" s="89"/>
      <c r="I100" s="89"/>
      <c r="J100" s="142"/>
      <c r="K100" s="89"/>
      <c r="L100" s="142"/>
      <c r="M100" s="89"/>
    </row>
    <row r="101" spans="1:13" s="70" customFormat="1" ht="23.45" customHeight="1">
      <c r="A101" s="142" t="s">
        <v>1892</v>
      </c>
      <c r="B101" s="142"/>
      <c r="C101" s="142"/>
      <c r="D101" s="142"/>
      <c r="E101" s="142"/>
      <c r="F101" s="89"/>
      <c r="G101" s="89"/>
      <c r="H101" s="89"/>
      <c r="I101" s="89"/>
      <c r="J101" s="142"/>
      <c r="K101" s="89"/>
      <c r="L101" s="142"/>
      <c r="M101" s="89"/>
    </row>
    <row r="102" spans="1:13" s="70" customFormat="1" ht="9.9499999999999993" customHeight="1">
      <c r="A102" s="128"/>
      <c r="B102" s="128"/>
      <c r="E102" s="142"/>
      <c r="F102" s="89"/>
      <c r="G102" s="89"/>
      <c r="H102" s="89"/>
      <c r="I102" s="89"/>
      <c r="J102" s="142"/>
      <c r="K102" s="89"/>
      <c r="L102" s="142"/>
      <c r="M102" s="89"/>
    </row>
    <row r="103" spans="1:13" s="70" customFormat="1" ht="23.45" customHeight="1">
      <c r="A103" s="128"/>
      <c r="B103" s="128"/>
      <c r="E103" s="142"/>
      <c r="F103" s="544" t="s">
        <v>127</v>
      </c>
      <c r="G103" s="544"/>
      <c r="H103" s="544"/>
      <c r="I103" s="544"/>
      <c r="J103" s="544"/>
      <c r="K103" s="544"/>
      <c r="L103" s="544"/>
      <c r="M103" s="89"/>
    </row>
    <row r="104" spans="1:13" s="70" customFormat="1" ht="23.45" customHeight="1">
      <c r="A104" s="128"/>
      <c r="B104" s="128"/>
      <c r="E104" s="142"/>
      <c r="F104" s="156"/>
      <c r="G104" s="156" t="s">
        <v>128</v>
      </c>
      <c r="H104" s="156"/>
      <c r="I104" s="154"/>
      <c r="J104" s="548" t="s">
        <v>129</v>
      </c>
      <c r="K104" s="548"/>
      <c r="L104" s="548"/>
      <c r="M104" s="89"/>
    </row>
    <row r="105" spans="1:13" s="70" customFormat="1" ht="23.45" customHeight="1">
      <c r="A105" s="128"/>
      <c r="B105" s="128"/>
      <c r="E105" s="142"/>
      <c r="F105" s="317" t="s">
        <v>1513</v>
      </c>
      <c r="G105" s="154"/>
      <c r="H105" s="317" t="s">
        <v>1514</v>
      </c>
      <c r="I105" s="154"/>
      <c r="J105" s="156" t="str">
        <f>+F105</f>
        <v>2021</v>
      </c>
      <c r="K105" s="154"/>
      <c r="L105" s="156" t="str">
        <f>+H105</f>
        <v>2020</v>
      </c>
      <c r="M105" s="89"/>
    </row>
    <row r="106" spans="1:13" s="70" customFormat="1" ht="23.45" customHeight="1">
      <c r="A106" s="142" t="s">
        <v>727</v>
      </c>
      <c r="B106" s="142"/>
      <c r="C106" s="142"/>
      <c r="D106" s="142"/>
      <c r="E106" s="142"/>
      <c r="F106" s="72">
        <v>284105787.74000001</v>
      </c>
      <c r="G106" s="72"/>
      <c r="H106" s="72">
        <v>199974360.16</v>
      </c>
      <c r="I106" s="76"/>
      <c r="J106" s="72">
        <v>243576751.72999999</v>
      </c>
      <c r="K106" s="76"/>
      <c r="L106" s="72">
        <v>128287308.40000001</v>
      </c>
      <c r="M106" s="89"/>
    </row>
    <row r="107" spans="1:13" s="70" customFormat="1" ht="23.45" customHeight="1">
      <c r="A107" s="142" t="s">
        <v>728</v>
      </c>
      <c r="B107" s="142"/>
      <c r="C107" s="142"/>
      <c r="D107" s="142"/>
      <c r="E107" s="142"/>
      <c r="F107" s="72">
        <v>10612014.289999999</v>
      </c>
      <c r="G107" s="72"/>
      <c r="H107" s="72">
        <v>188472850.71000001</v>
      </c>
      <c r="I107" s="76"/>
      <c r="J107" s="72">
        <v>0</v>
      </c>
      <c r="K107" s="76"/>
      <c r="L107" s="72">
        <v>0</v>
      </c>
      <c r="M107" s="89"/>
    </row>
    <row r="108" spans="1:13" s="70" customFormat="1" ht="23.45" customHeight="1">
      <c r="A108" s="142" t="s">
        <v>729</v>
      </c>
      <c r="B108" s="142"/>
      <c r="C108" s="142"/>
      <c r="D108" s="142"/>
      <c r="E108" s="142"/>
      <c r="F108" s="72">
        <v>3094249.2</v>
      </c>
      <c r="G108" s="72"/>
      <c r="H108" s="72">
        <v>162694751.88999999</v>
      </c>
      <c r="I108" s="76"/>
      <c r="J108" s="72">
        <v>0</v>
      </c>
      <c r="K108" s="76"/>
      <c r="L108" s="72">
        <v>0</v>
      </c>
      <c r="M108" s="89"/>
    </row>
    <row r="109" spans="1:13" s="70" customFormat="1" ht="15" customHeight="1">
      <c r="A109" s="142"/>
      <c r="B109" s="142"/>
      <c r="C109" s="142"/>
      <c r="D109" s="142"/>
      <c r="E109" s="142"/>
      <c r="G109" s="76"/>
      <c r="H109" s="73"/>
      <c r="I109" s="76"/>
      <c r="J109" s="72"/>
      <c r="K109" s="142"/>
      <c r="L109" s="73"/>
      <c r="M109" s="89"/>
    </row>
    <row r="110" spans="1:13" s="70" customFormat="1" ht="23.45" customHeight="1">
      <c r="A110" s="142"/>
      <c r="B110" s="142"/>
      <c r="C110" s="142"/>
      <c r="D110" s="142"/>
      <c r="E110" s="142"/>
      <c r="G110" s="76"/>
      <c r="H110" s="73"/>
      <c r="I110" s="76"/>
      <c r="J110" s="72"/>
      <c r="K110" s="142"/>
      <c r="L110" s="73"/>
      <c r="M110" s="89"/>
    </row>
    <row r="111" spans="1:13" s="70" customFormat="1" ht="23.45" customHeight="1">
      <c r="A111" s="545" t="s">
        <v>584</v>
      </c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89"/>
    </row>
    <row r="112" spans="1:13" s="70" customFormat="1" ht="23.45" customHeight="1">
      <c r="A112" s="142"/>
      <c r="B112" s="142"/>
      <c r="C112" s="543" t="str">
        <f>+C73</f>
        <v xml:space="preserve">                                     (                                                                                                                    )           </v>
      </c>
      <c r="D112" s="543"/>
      <c r="E112" s="543"/>
      <c r="F112" s="543"/>
      <c r="G112" s="543"/>
      <c r="H112" s="543"/>
      <c r="I112" s="543"/>
      <c r="J112" s="543"/>
      <c r="K112" s="543"/>
      <c r="L112" s="543"/>
      <c r="M112" s="89"/>
    </row>
    <row r="113" spans="1:13" s="70" customFormat="1" ht="24.95" customHeight="1">
      <c r="A113" s="545" t="s">
        <v>1162</v>
      </c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89"/>
    </row>
    <row r="114" spans="1:13" s="70" customFormat="1" ht="24.95" customHeight="1">
      <c r="A114" s="142"/>
      <c r="B114" s="142"/>
      <c r="C114" s="142"/>
      <c r="D114" s="142"/>
      <c r="E114" s="142"/>
      <c r="F114" s="73"/>
      <c r="G114" s="76"/>
      <c r="H114" s="73"/>
      <c r="I114" s="76"/>
      <c r="J114" s="73"/>
      <c r="K114" s="142"/>
      <c r="L114" s="73"/>
      <c r="M114" s="89"/>
    </row>
    <row r="115" spans="1:13" s="70" customFormat="1" ht="24.95" customHeight="1">
      <c r="A115" s="128"/>
      <c r="B115" s="128"/>
      <c r="E115" s="332"/>
      <c r="F115" s="544" t="s">
        <v>127</v>
      </c>
      <c r="G115" s="544"/>
      <c r="H115" s="544"/>
      <c r="I115" s="544"/>
      <c r="J115" s="544"/>
      <c r="K115" s="544"/>
      <c r="L115" s="544"/>
      <c r="M115" s="89"/>
    </row>
    <row r="116" spans="1:13" s="70" customFormat="1" ht="24.95" customHeight="1">
      <c r="A116" s="128"/>
      <c r="B116" s="128"/>
      <c r="E116" s="332"/>
      <c r="F116" s="335"/>
      <c r="G116" s="335" t="s">
        <v>128</v>
      </c>
      <c r="H116" s="335"/>
      <c r="I116" s="334"/>
      <c r="J116" s="548" t="s">
        <v>129</v>
      </c>
      <c r="K116" s="548"/>
      <c r="L116" s="548"/>
      <c r="M116" s="89"/>
    </row>
    <row r="117" spans="1:13" s="70" customFormat="1" ht="24.95" customHeight="1">
      <c r="A117" s="128"/>
      <c r="B117" s="128"/>
      <c r="E117" s="332"/>
      <c r="F117" s="317" t="s">
        <v>1513</v>
      </c>
      <c r="G117" s="334"/>
      <c r="H117" s="317" t="s">
        <v>1514</v>
      </c>
      <c r="I117" s="334"/>
      <c r="J117" s="335" t="str">
        <f>+F117</f>
        <v>2021</v>
      </c>
      <c r="K117" s="334"/>
      <c r="L117" s="335" t="str">
        <f>+H117</f>
        <v>2020</v>
      </c>
      <c r="M117" s="89"/>
    </row>
    <row r="118" spans="1:13" s="70" customFormat="1" ht="24.95" customHeight="1">
      <c r="A118" s="142" t="s">
        <v>730</v>
      </c>
      <c r="B118" s="142"/>
      <c r="C118" s="142"/>
      <c r="D118" s="142"/>
      <c r="E118" s="142"/>
      <c r="F118" s="72">
        <v>110281337.39</v>
      </c>
      <c r="G118" s="72"/>
      <c r="H118" s="72">
        <v>346669011.87</v>
      </c>
      <c r="I118" s="76"/>
      <c r="J118" s="72">
        <v>147122431.96000001</v>
      </c>
      <c r="K118" s="76"/>
      <c r="L118" s="72">
        <v>324689011.87</v>
      </c>
      <c r="M118" s="89"/>
    </row>
    <row r="119" spans="1:13" s="70" customFormat="1" ht="24.95" customHeight="1">
      <c r="A119" s="142" t="s">
        <v>731</v>
      </c>
      <c r="B119" s="142"/>
      <c r="C119" s="142"/>
      <c r="D119" s="142"/>
      <c r="E119" s="142"/>
      <c r="F119" s="72">
        <v>65420871.799999997</v>
      </c>
      <c r="G119" s="72"/>
      <c r="H119" s="72">
        <v>86751229.829999998</v>
      </c>
      <c r="I119" s="76"/>
      <c r="J119" s="72">
        <v>47978765.759999998</v>
      </c>
      <c r="K119" s="76"/>
      <c r="L119" s="72">
        <v>57213905.240000002</v>
      </c>
      <c r="M119" s="89"/>
    </row>
    <row r="120" spans="1:13" s="70" customFormat="1" ht="24.95" customHeight="1">
      <c r="A120" s="142" t="s">
        <v>732</v>
      </c>
      <c r="B120" s="142"/>
      <c r="C120" s="142"/>
      <c r="D120" s="142"/>
      <c r="E120" s="142"/>
      <c r="F120" s="72">
        <v>3839375</v>
      </c>
      <c r="G120" s="72"/>
      <c r="H120" s="72">
        <v>3459375</v>
      </c>
      <c r="I120" s="76"/>
      <c r="J120" s="72">
        <v>1335000</v>
      </c>
      <c r="K120" s="76"/>
      <c r="L120" s="72">
        <v>1450000</v>
      </c>
      <c r="M120" s="89"/>
    </row>
    <row r="121" spans="1:13" s="70" customFormat="1" ht="24.95" customHeight="1">
      <c r="A121" s="142" t="s">
        <v>733</v>
      </c>
      <c r="B121" s="142"/>
      <c r="C121" s="142"/>
      <c r="D121" s="142"/>
      <c r="E121" s="142"/>
      <c r="F121" s="72"/>
      <c r="G121" s="72"/>
      <c r="H121" s="72"/>
      <c r="I121" s="72"/>
      <c r="J121" s="72"/>
      <c r="K121" s="72"/>
      <c r="L121" s="72"/>
      <c r="M121" s="89"/>
    </row>
    <row r="122" spans="1:13" s="70" customFormat="1" ht="24.95" customHeight="1">
      <c r="A122" s="142"/>
      <c r="B122" s="142"/>
      <c r="C122" s="142" t="s">
        <v>734</v>
      </c>
      <c r="D122" s="142"/>
      <c r="E122" s="142"/>
      <c r="F122" s="72">
        <v>9279842.6099999994</v>
      </c>
      <c r="G122" s="76"/>
      <c r="H122" s="72">
        <v>9714764.4900000002</v>
      </c>
      <c r="I122" s="76"/>
      <c r="J122" s="72">
        <v>4724770.5599999996</v>
      </c>
      <c r="K122" s="76"/>
      <c r="L122" s="72">
        <v>4795662.5199999996</v>
      </c>
      <c r="M122" s="89"/>
    </row>
    <row r="123" spans="1:13" s="70" customFormat="1" ht="24.95" customHeight="1">
      <c r="A123" s="142" t="s">
        <v>735</v>
      </c>
      <c r="B123" s="142"/>
      <c r="C123" s="142"/>
      <c r="D123" s="142"/>
      <c r="E123" s="142"/>
      <c r="F123" s="72">
        <v>93724520.010000005</v>
      </c>
      <c r="G123" s="76"/>
      <c r="H123" s="72">
        <v>48053526.93</v>
      </c>
      <c r="I123" s="76"/>
      <c r="J123" s="72">
        <v>4340584.99</v>
      </c>
      <c r="K123" s="76"/>
      <c r="L123" s="72">
        <v>4146832.91</v>
      </c>
      <c r="M123" s="89"/>
    </row>
    <row r="124" spans="1:13" s="70" customFormat="1" ht="24.95" customHeight="1">
      <c r="A124" s="142" t="s">
        <v>736</v>
      </c>
      <c r="B124" s="142"/>
      <c r="C124" s="142"/>
      <c r="D124" s="142"/>
      <c r="E124" s="142"/>
      <c r="F124" s="72">
        <v>95161408.140000001</v>
      </c>
      <c r="G124" s="76"/>
      <c r="H124" s="72">
        <v>82383608.629999995</v>
      </c>
      <c r="I124" s="76"/>
      <c r="J124" s="72">
        <v>0</v>
      </c>
      <c r="K124" s="220"/>
      <c r="L124" s="72">
        <v>0</v>
      </c>
      <c r="M124" s="89"/>
    </row>
    <row r="125" spans="1:13" s="70" customFormat="1" ht="24.95" customHeight="1">
      <c r="A125" s="142" t="s">
        <v>737</v>
      </c>
      <c r="B125" s="142"/>
      <c r="C125" s="142"/>
      <c r="D125" s="142"/>
      <c r="E125" s="142"/>
      <c r="F125" s="72">
        <v>236783603.06</v>
      </c>
      <c r="G125" s="76"/>
      <c r="H125" s="72">
        <v>96291015.379999995</v>
      </c>
      <c r="I125" s="76"/>
      <c r="J125" s="72">
        <v>0</v>
      </c>
      <c r="K125" s="220"/>
      <c r="L125" s="72">
        <v>0</v>
      </c>
      <c r="M125" s="89"/>
    </row>
    <row r="126" spans="1:13" s="70" customFormat="1" ht="24.95" customHeight="1">
      <c r="A126" s="327" t="s">
        <v>1711</v>
      </c>
      <c r="B126" s="142"/>
      <c r="C126" s="541"/>
      <c r="D126" s="142"/>
      <c r="E126" s="142"/>
      <c r="F126" s="72">
        <v>17911983.710000001</v>
      </c>
      <c r="G126" s="76"/>
      <c r="H126" s="72">
        <v>0</v>
      </c>
      <c r="I126" s="76"/>
      <c r="J126" s="72">
        <v>0</v>
      </c>
      <c r="K126" s="220"/>
      <c r="L126" s="72">
        <v>0</v>
      </c>
      <c r="M126" s="89"/>
    </row>
    <row r="127" spans="1:13" s="70" customFormat="1" ht="15" customHeight="1">
      <c r="A127" s="332"/>
      <c r="B127" s="332"/>
      <c r="C127" s="332"/>
      <c r="D127" s="332"/>
      <c r="E127" s="332"/>
      <c r="F127" s="72"/>
      <c r="G127" s="76"/>
      <c r="H127" s="72"/>
      <c r="I127" s="76"/>
      <c r="J127" s="72"/>
      <c r="K127" s="220"/>
      <c r="L127" s="72"/>
      <c r="M127" s="89"/>
    </row>
    <row r="128" spans="1:13" s="70" customFormat="1" ht="24.95" customHeight="1">
      <c r="A128" s="440" t="s">
        <v>1834</v>
      </c>
      <c r="B128" s="440"/>
      <c r="C128" s="440"/>
      <c r="D128" s="440"/>
      <c r="E128" s="440"/>
      <c r="F128" s="89"/>
      <c r="G128" s="89"/>
      <c r="H128" s="89"/>
      <c r="I128" s="89"/>
      <c r="J128" s="440"/>
      <c r="K128" s="89"/>
      <c r="L128" s="440"/>
      <c r="M128" s="89"/>
    </row>
    <row r="129" spans="1:13" s="70" customFormat="1" ht="9.9499999999999993" customHeight="1">
      <c r="A129" s="128"/>
      <c r="B129" s="128"/>
      <c r="E129" s="440"/>
      <c r="F129" s="89"/>
      <c r="G129" s="89"/>
      <c r="H129" s="89"/>
      <c r="I129" s="89"/>
      <c r="J129" s="440"/>
      <c r="K129" s="89"/>
      <c r="L129" s="440"/>
      <c r="M129" s="89"/>
    </row>
    <row r="130" spans="1:13" s="70" customFormat="1" ht="24.95" customHeight="1">
      <c r="A130" s="128"/>
      <c r="B130" s="128"/>
      <c r="E130" s="440"/>
      <c r="F130" s="544" t="s">
        <v>127</v>
      </c>
      <c r="G130" s="544"/>
      <c r="H130" s="544"/>
      <c r="I130" s="544"/>
      <c r="J130" s="544"/>
      <c r="K130" s="544"/>
      <c r="L130" s="544"/>
      <c r="M130" s="89"/>
    </row>
    <row r="131" spans="1:13" s="70" customFormat="1" ht="24.95" customHeight="1">
      <c r="A131" s="128"/>
      <c r="B131" s="128"/>
      <c r="E131" s="440"/>
      <c r="F131" s="443"/>
      <c r="G131" s="443" t="s">
        <v>128</v>
      </c>
      <c r="H131" s="443"/>
      <c r="I131" s="441"/>
      <c r="J131" s="548" t="s">
        <v>129</v>
      </c>
      <c r="K131" s="548"/>
      <c r="L131" s="548"/>
      <c r="M131" s="89"/>
    </row>
    <row r="132" spans="1:13" s="70" customFormat="1" ht="24.95" customHeight="1">
      <c r="A132" s="128"/>
      <c r="B132" s="128"/>
      <c r="E132" s="440"/>
      <c r="F132" s="317" t="s">
        <v>1513</v>
      </c>
      <c r="G132" s="441"/>
      <c r="H132" s="317" t="s">
        <v>1514</v>
      </c>
      <c r="I132" s="441"/>
      <c r="J132" s="443" t="str">
        <f>+F132</f>
        <v>2021</v>
      </c>
      <c r="K132" s="441"/>
      <c r="L132" s="443" t="str">
        <f>+H132</f>
        <v>2020</v>
      </c>
      <c r="M132" s="89"/>
    </row>
    <row r="133" spans="1:13" s="70" customFormat="1" ht="24.95" customHeight="1">
      <c r="A133" s="440" t="s">
        <v>727</v>
      </c>
      <c r="B133" s="440"/>
      <c r="C133" s="440"/>
      <c r="D133" s="440"/>
      <c r="E133" s="440"/>
      <c r="F133" s="72">
        <v>462381160.26999998</v>
      </c>
      <c r="G133" s="72"/>
      <c r="H133" s="72">
        <v>462706082.31999999</v>
      </c>
      <c r="I133" s="76"/>
      <c r="J133" s="72">
        <v>422603419.69</v>
      </c>
      <c r="K133" s="76"/>
      <c r="L133" s="72">
        <v>462795762.11000001</v>
      </c>
      <c r="M133" s="89"/>
    </row>
    <row r="134" spans="1:13" s="70" customFormat="1" ht="24.95" customHeight="1">
      <c r="A134" s="440" t="s">
        <v>728</v>
      </c>
      <c r="B134" s="440"/>
      <c r="C134" s="440"/>
      <c r="D134" s="440"/>
      <c r="E134" s="440"/>
      <c r="F134" s="299">
        <v>-2404924.73</v>
      </c>
      <c r="G134" s="72"/>
      <c r="H134" s="72">
        <v>169857203.53999999</v>
      </c>
      <c r="I134" s="76"/>
      <c r="J134" s="72">
        <v>0</v>
      </c>
      <c r="K134" s="76"/>
      <c r="L134" s="72">
        <v>0</v>
      </c>
      <c r="M134" s="89"/>
    </row>
    <row r="135" spans="1:13" s="70" customFormat="1" ht="24.95" customHeight="1">
      <c r="A135" s="440" t="s">
        <v>729</v>
      </c>
      <c r="B135" s="440"/>
      <c r="C135" s="440"/>
      <c r="D135" s="440"/>
      <c r="E135" s="440"/>
      <c r="F135" s="72">
        <v>2404924.73</v>
      </c>
      <c r="G135" s="72"/>
      <c r="H135" s="72">
        <v>163759937.06999999</v>
      </c>
      <c r="I135" s="76"/>
      <c r="J135" s="72">
        <v>0</v>
      </c>
      <c r="K135" s="76"/>
      <c r="L135" s="72">
        <v>0</v>
      </c>
      <c r="M135" s="89"/>
    </row>
    <row r="136" spans="1:13" s="70" customFormat="1" ht="24.95" customHeight="1">
      <c r="A136" s="440" t="s">
        <v>730</v>
      </c>
      <c r="B136" s="440"/>
      <c r="C136" s="440"/>
      <c r="D136" s="440"/>
      <c r="E136" s="440"/>
      <c r="F136" s="72">
        <v>283346601.93000001</v>
      </c>
      <c r="G136" s="72"/>
      <c r="H136" s="72">
        <v>733147925.44000006</v>
      </c>
      <c r="I136" s="76"/>
      <c r="J136" s="72">
        <v>407295685.30000001</v>
      </c>
      <c r="K136" s="76"/>
      <c r="L136" s="72">
        <v>693247425.44000006</v>
      </c>
      <c r="M136" s="89"/>
    </row>
    <row r="137" spans="1:13" s="70" customFormat="1" ht="24.95" customHeight="1">
      <c r="A137" s="440" t="s">
        <v>731</v>
      </c>
      <c r="B137" s="440"/>
      <c r="C137" s="440"/>
      <c r="D137" s="440"/>
      <c r="E137" s="440"/>
      <c r="F137" s="72">
        <v>131094755.34</v>
      </c>
      <c r="G137" s="72"/>
      <c r="H137" s="72">
        <v>152435901.90000001</v>
      </c>
      <c r="I137" s="76"/>
      <c r="J137" s="72">
        <v>97129666.709999993</v>
      </c>
      <c r="K137" s="76"/>
      <c r="L137" s="72">
        <v>115046712.13</v>
      </c>
      <c r="M137" s="89"/>
    </row>
    <row r="138" spans="1:13" s="70" customFormat="1" ht="24.95" customHeight="1">
      <c r="A138" s="440" t="s">
        <v>732</v>
      </c>
      <c r="B138" s="440"/>
      <c r="C138" s="440"/>
      <c r="D138" s="440"/>
      <c r="E138" s="440"/>
      <c r="F138" s="72">
        <v>7678750</v>
      </c>
      <c r="G138" s="72"/>
      <c r="H138" s="72">
        <v>6938750</v>
      </c>
      <c r="I138" s="76"/>
      <c r="J138" s="72">
        <v>2670000</v>
      </c>
      <c r="K138" s="76"/>
      <c r="L138" s="72">
        <v>2660000</v>
      </c>
      <c r="M138" s="89"/>
    </row>
    <row r="139" spans="1:13" s="70" customFormat="1" ht="24.95" customHeight="1">
      <c r="A139" s="440" t="s">
        <v>733</v>
      </c>
      <c r="B139" s="440"/>
      <c r="C139" s="440"/>
      <c r="D139" s="440"/>
      <c r="E139" s="440"/>
      <c r="F139" s="72"/>
      <c r="G139" s="72"/>
      <c r="H139" s="72"/>
      <c r="I139" s="72"/>
      <c r="J139" s="72"/>
      <c r="K139" s="72"/>
      <c r="L139" s="72"/>
      <c r="M139" s="89"/>
    </row>
    <row r="140" spans="1:13" s="70" customFormat="1" ht="24.95" customHeight="1">
      <c r="A140" s="440"/>
      <c r="B140" s="440"/>
      <c r="C140" s="440" t="s">
        <v>734</v>
      </c>
      <c r="D140" s="440"/>
      <c r="E140" s="440"/>
      <c r="F140" s="72">
        <v>20027730.68</v>
      </c>
      <c r="G140" s="76"/>
      <c r="H140" s="72">
        <v>22107645.18</v>
      </c>
      <c r="I140" s="76"/>
      <c r="J140" s="72">
        <v>10917586.58</v>
      </c>
      <c r="K140" s="76"/>
      <c r="L140" s="72">
        <v>12955501.09</v>
      </c>
      <c r="M140" s="89"/>
    </row>
    <row r="141" spans="1:13" s="70" customFormat="1" ht="24.95" customHeight="1">
      <c r="A141" s="440" t="s">
        <v>735</v>
      </c>
      <c r="B141" s="440"/>
      <c r="C141" s="440"/>
      <c r="D141" s="440"/>
      <c r="E141" s="440"/>
      <c r="F141" s="72">
        <v>178712081.94</v>
      </c>
      <c r="G141" s="76"/>
      <c r="H141" s="72">
        <v>90881195.909999996</v>
      </c>
      <c r="I141" s="76"/>
      <c r="J141" s="72">
        <v>8538741.8200000003</v>
      </c>
      <c r="K141" s="76"/>
      <c r="L141" s="72">
        <v>8267034.4199999999</v>
      </c>
      <c r="M141" s="89"/>
    </row>
    <row r="142" spans="1:13" s="70" customFormat="1" ht="24.95" customHeight="1">
      <c r="A142" s="440" t="s">
        <v>736</v>
      </c>
      <c r="B142" s="440"/>
      <c r="C142" s="440"/>
      <c r="D142" s="440"/>
      <c r="E142" s="440"/>
      <c r="F142" s="72">
        <v>192093378.75</v>
      </c>
      <c r="G142" s="76"/>
      <c r="H142" s="72">
        <v>204958148.33000001</v>
      </c>
      <c r="I142" s="76"/>
      <c r="J142" s="72">
        <v>0</v>
      </c>
      <c r="K142" s="220"/>
      <c r="L142" s="72">
        <v>0</v>
      </c>
      <c r="M142" s="89"/>
    </row>
    <row r="143" spans="1:13" s="70" customFormat="1" ht="24.95" customHeight="1">
      <c r="A143" s="440" t="s">
        <v>737</v>
      </c>
      <c r="B143" s="440"/>
      <c r="C143" s="440"/>
      <c r="D143" s="440"/>
      <c r="E143" s="440"/>
      <c r="F143" s="72">
        <v>429452843.22000003</v>
      </c>
      <c r="G143" s="76"/>
      <c r="H143" s="72">
        <v>127108090.98999999</v>
      </c>
      <c r="I143" s="76"/>
      <c r="J143" s="72">
        <v>0</v>
      </c>
      <c r="K143" s="220"/>
      <c r="L143" s="72">
        <v>0</v>
      </c>
      <c r="M143" s="89"/>
    </row>
    <row r="144" spans="1:13" s="70" customFormat="1" ht="24.95" customHeight="1">
      <c r="A144" s="440" t="s">
        <v>1951</v>
      </c>
      <c r="B144" s="440"/>
      <c r="C144" s="440"/>
      <c r="D144" s="440"/>
      <c r="E144" s="440"/>
      <c r="F144" s="72">
        <v>33254934.5</v>
      </c>
      <c r="G144" s="76"/>
      <c r="H144" s="72">
        <v>0</v>
      </c>
      <c r="I144" s="76"/>
      <c r="J144" s="72">
        <v>0</v>
      </c>
      <c r="K144" s="220"/>
      <c r="L144" s="72">
        <v>0</v>
      </c>
      <c r="M144" s="89"/>
    </row>
    <row r="145" spans="1:13" s="70" customFormat="1" ht="24.95" customHeight="1">
      <c r="A145" s="440"/>
      <c r="B145" s="440"/>
      <c r="C145" s="440"/>
      <c r="D145" s="440"/>
      <c r="E145" s="440"/>
      <c r="F145" s="72"/>
      <c r="G145" s="76"/>
      <c r="H145" s="72"/>
      <c r="I145" s="76"/>
      <c r="J145" s="72"/>
      <c r="K145" s="220"/>
      <c r="L145" s="72"/>
      <c r="M145" s="89"/>
    </row>
    <row r="146" spans="1:13" s="70" customFormat="1" ht="24.95" customHeight="1">
      <c r="A146" s="440"/>
      <c r="B146" s="440"/>
      <c r="C146" s="440"/>
      <c r="D146" s="440"/>
      <c r="E146" s="440"/>
      <c r="F146" s="72"/>
      <c r="G146" s="76"/>
      <c r="H146" s="72"/>
      <c r="I146" s="76"/>
      <c r="J146" s="72"/>
      <c r="K146" s="220"/>
      <c r="L146" s="72"/>
      <c r="M146" s="89"/>
    </row>
    <row r="147" spans="1:13" s="70" customFormat="1" ht="24.95" customHeight="1">
      <c r="A147" s="545" t="s">
        <v>584</v>
      </c>
      <c r="B147" s="545"/>
      <c r="C147" s="545"/>
      <c r="D147" s="545"/>
      <c r="E147" s="545"/>
      <c r="F147" s="545"/>
      <c r="G147" s="545"/>
      <c r="H147" s="545"/>
      <c r="I147" s="545"/>
      <c r="J147" s="545"/>
      <c r="K147" s="545"/>
      <c r="L147" s="545"/>
      <c r="M147" s="89"/>
    </row>
    <row r="148" spans="1:13" s="70" customFormat="1" ht="24.95" customHeight="1">
      <c r="A148" s="440"/>
      <c r="B148" s="440"/>
      <c r="C148" s="543" t="str">
        <f>+C112</f>
        <v xml:space="preserve">                                     (                                                                                                                    )           </v>
      </c>
      <c r="D148" s="543"/>
      <c r="E148" s="543"/>
      <c r="F148" s="543"/>
      <c r="G148" s="543"/>
      <c r="H148" s="543"/>
      <c r="I148" s="543"/>
      <c r="J148" s="543"/>
      <c r="K148" s="543"/>
      <c r="L148" s="543"/>
      <c r="M148" s="89"/>
    </row>
    <row r="149" spans="1:13" s="70" customFormat="1" ht="24.95" customHeight="1">
      <c r="A149" s="545" t="s">
        <v>1163</v>
      </c>
      <c r="B149" s="545"/>
      <c r="C149" s="545"/>
      <c r="D149" s="545"/>
      <c r="E149" s="545"/>
      <c r="F149" s="545"/>
      <c r="G149" s="545"/>
      <c r="H149" s="545"/>
      <c r="I149" s="545"/>
      <c r="J149" s="545"/>
      <c r="K149" s="545"/>
      <c r="L149" s="545"/>
      <c r="M149" s="89"/>
    </row>
    <row r="150" spans="1:13" s="70" customFormat="1" ht="24.95" customHeight="1">
      <c r="A150" s="440"/>
      <c r="B150" s="440"/>
      <c r="C150" s="440"/>
      <c r="D150" s="440"/>
      <c r="E150" s="440"/>
      <c r="F150" s="72"/>
      <c r="G150" s="76"/>
      <c r="H150" s="72"/>
      <c r="I150" s="76"/>
      <c r="J150" s="72"/>
      <c r="K150" s="220"/>
      <c r="L150" s="72"/>
      <c r="M150" s="89"/>
    </row>
    <row r="151" spans="1:13" s="70" customFormat="1" ht="24.95" customHeight="1">
      <c r="A151" s="19" t="s">
        <v>1609</v>
      </c>
      <c r="B151" s="142"/>
      <c r="C151" s="142"/>
      <c r="D151" s="142"/>
      <c r="E151" s="142"/>
      <c r="F151" s="142"/>
      <c r="G151" s="142"/>
      <c r="H151" s="73"/>
      <c r="I151" s="76"/>
      <c r="J151" s="73"/>
      <c r="K151" s="76"/>
      <c r="L151" s="73"/>
      <c r="M151" s="89"/>
    </row>
    <row r="152" spans="1:13" s="70" customFormat="1" ht="24.95" customHeight="1">
      <c r="A152" s="142" t="s">
        <v>1893</v>
      </c>
      <c r="B152" s="142"/>
      <c r="C152" s="142"/>
      <c r="D152" s="142"/>
      <c r="E152" s="142"/>
      <c r="F152" s="142"/>
      <c r="G152" s="142"/>
      <c r="H152" s="73"/>
      <c r="I152" s="76"/>
      <c r="J152" s="73"/>
      <c r="K152" s="76"/>
      <c r="L152" s="73"/>
      <c r="M152" s="89"/>
    </row>
    <row r="153" spans="1:13" s="70" customFormat="1" ht="24.95" customHeight="1">
      <c r="A153" s="142"/>
      <c r="B153" s="142"/>
      <c r="C153" s="142"/>
      <c r="D153" s="142"/>
      <c r="E153" s="142"/>
      <c r="F153" s="142"/>
      <c r="G153" s="142"/>
      <c r="H153" s="73"/>
      <c r="I153" s="76"/>
      <c r="J153" s="73"/>
      <c r="K153" s="76"/>
      <c r="L153" s="73"/>
      <c r="M153" s="89"/>
    </row>
    <row r="154" spans="1:13" s="70" customFormat="1" ht="24.95" customHeight="1">
      <c r="A154" s="142"/>
      <c r="B154" s="142"/>
      <c r="C154" s="142"/>
      <c r="D154" s="142"/>
      <c r="E154" s="142"/>
      <c r="F154" s="544" t="s">
        <v>306</v>
      </c>
      <c r="G154" s="544"/>
      <c r="H154" s="544"/>
      <c r="I154" s="544"/>
      <c r="J154" s="544"/>
      <c r="K154" s="544"/>
      <c r="L154" s="544"/>
      <c r="M154" s="89"/>
    </row>
    <row r="155" spans="1:13" s="70" customFormat="1" ht="24.95" customHeight="1">
      <c r="A155" s="142"/>
      <c r="B155" s="142"/>
      <c r="C155" s="142"/>
      <c r="D155" s="142"/>
      <c r="E155" s="142"/>
      <c r="F155" s="155"/>
      <c r="G155" s="155"/>
      <c r="H155" s="155"/>
      <c r="I155" s="155" t="s">
        <v>127</v>
      </c>
      <c r="J155" s="155"/>
      <c r="K155" s="155"/>
      <c r="L155" s="155"/>
      <c r="M155" s="89"/>
    </row>
    <row r="156" spans="1:13" s="70" customFormat="1" ht="24.95" customHeight="1">
      <c r="A156" s="142"/>
      <c r="B156" s="142"/>
      <c r="C156" s="142"/>
      <c r="D156" s="142"/>
      <c r="E156" s="142"/>
      <c r="F156" s="544" t="s">
        <v>128</v>
      </c>
      <c r="G156" s="544"/>
      <c r="H156" s="544"/>
      <c r="I156" s="154"/>
      <c r="J156" s="544" t="s">
        <v>129</v>
      </c>
      <c r="K156" s="544"/>
      <c r="L156" s="544"/>
      <c r="M156" s="89"/>
    </row>
    <row r="157" spans="1:13" s="70" customFormat="1" ht="24.95" customHeight="1">
      <c r="A157" s="142"/>
      <c r="B157" s="142"/>
      <c r="C157" s="142"/>
      <c r="D157" s="142"/>
      <c r="E157" s="142"/>
      <c r="F157" s="155">
        <v>2021</v>
      </c>
      <c r="G157" s="154"/>
      <c r="H157" s="155">
        <v>2020</v>
      </c>
      <c r="I157" s="154"/>
      <c r="J157" s="155">
        <f>+F157</f>
        <v>2021</v>
      </c>
      <c r="K157" s="154"/>
      <c r="L157" s="155">
        <f>+H157</f>
        <v>2020</v>
      </c>
      <c r="M157" s="89"/>
    </row>
    <row r="158" spans="1:13" s="70" customFormat="1" ht="24.95" customHeight="1">
      <c r="A158" s="142"/>
      <c r="B158" s="142"/>
      <c r="C158" s="142" t="s">
        <v>307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89"/>
    </row>
    <row r="159" spans="1:13" s="70" customFormat="1" ht="24.95" customHeight="1">
      <c r="A159" s="142"/>
      <c r="B159" s="142"/>
      <c r="C159" s="142" t="s">
        <v>1797</v>
      </c>
      <c r="D159" s="142"/>
      <c r="E159" s="142"/>
      <c r="F159" s="59">
        <v>4197931.6900000004</v>
      </c>
      <c r="G159" s="454"/>
      <c r="H159" s="72">
        <v>243394.71</v>
      </c>
      <c r="I159" s="454"/>
      <c r="J159" s="72">
        <v>0</v>
      </c>
      <c r="K159" s="454"/>
      <c r="L159" s="72">
        <v>243394.71</v>
      </c>
      <c r="M159" s="89"/>
    </row>
    <row r="160" spans="1:13" s="70" customFormat="1" ht="24.95" customHeight="1">
      <c r="A160" s="142"/>
      <c r="B160" s="142"/>
      <c r="C160" s="142" t="s">
        <v>308</v>
      </c>
      <c r="D160" s="142"/>
      <c r="E160" s="142"/>
      <c r="F160" s="49"/>
      <c r="G160" s="142"/>
      <c r="H160" s="271"/>
      <c r="I160" s="142"/>
      <c r="J160" s="271"/>
      <c r="K160" s="142"/>
      <c r="L160" s="271"/>
      <c r="M160" s="89"/>
    </row>
    <row r="161" spans="1:13" s="70" customFormat="1" ht="24.95" customHeight="1">
      <c r="A161" s="142"/>
      <c r="B161" s="142"/>
      <c r="C161" s="142" t="s">
        <v>309</v>
      </c>
      <c r="D161" s="142"/>
      <c r="E161" s="142"/>
      <c r="F161" s="49"/>
      <c r="G161" s="97"/>
      <c r="H161" s="97"/>
      <c r="I161" s="97"/>
      <c r="J161" s="97"/>
      <c r="K161" s="97"/>
      <c r="L161" s="97"/>
      <c r="M161" s="89"/>
    </row>
    <row r="162" spans="1:13" s="70" customFormat="1" ht="24.95" customHeight="1">
      <c r="A162" s="142"/>
      <c r="B162" s="142"/>
      <c r="C162" s="142" t="s">
        <v>310</v>
      </c>
      <c r="D162" s="142"/>
      <c r="E162" s="142"/>
      <c r="F162" s="90">
        <v>-28292799.050000001</v>
      </c>
      <c r="G162" s="431"/>
      <c r="H162" s="90">
        <v>-2119514.2599999998</v>
      </c>
      <c r="I162" s="431"/>
      <c r="J162" s="90">
        <v>-29040264.710000001</v>
      </c>
      <c r="K162" s="431"/>
      <c r="L162" s="90">
        <v>-444397.47</v>
      </c>
      <c r="M162" s="89"/>
    </row>
    <row r="163" spans="1:13" s="70" customFormat="1" ht="24.95" customHeight="1">
      <c r="A163" s="142"/>
      <c r="B163" s="142"/>
      <c r="C163" s="142" t="s">
        <v>368</v>
      </c>
      <c r="D163" s="142"/>
      <c r="E163" s="142"/>
      <c r="G163" s="142"/>
      <c r="H163" s="142"/>
      <c r="I163" s="142"/>
      <c r="J163" s="475"/>
      <c r="K163" s="142"/>
      <c r="L163" s="142"/>
    </row>
    <row r="164" spans="1:13" s="70" customFormat="1" ht="24.95" customHeight="1" thickBot="1">
      <c r="A164" s="142"/>
      <c r="B164" s="142"/>
      <c r="C164" s="142" t="s">
        <v>369</v>
      </c>
      <c r="D164" s="142"/>
      <c r="E164" s="142"/>
      <c r="F164" s="196">
        <f>SUM(F159:F162)</f>
        <v>-24094867.359999999</v>
      </c>
      <c r="G164" s="59"/>
      <c r="H164" s="196">
        <f>SUM(H159:H162)</f>
        <v>-1876119.5499999998</v>
      </c>
      <c r="I164" s="59"/>
      <c r="J164" s="196">
        <f>SUM(J159:J162)</f>
        <v>-29040264.710000001</v>
      </c>
      <c r="K164" s="59"/>
      <c r="L164" s="196">
        <f>SUM(L159:L162)</f>
        <v>-201002.75999999998</v>
      </c>
    </row>
    <row r="165" spans="1:13" s="70" customFormat="1" ht="24.95" customHeight="1" thickTop="1">
      <c r="A165" s="440"/>
      <c r="B165" s="440"/>
      <c r="C165" s="440"/>
      <c r="D165" s="440"/>
      <c r="E165" s="440"/>
      <c r="F165" s="194"/>
      <c r="G165" s="59"/>
      <c r="H165" s="59"/>
      <c r="I165" s="59"/>
      <c r="J165" s="194"/>
      <c r="K165" s="59"/>
      <c r="L165" s="59"/>
    </row>
    <row r="166" spans="1:13" s="70" customFormat="1" ht="24.95" customHeight="1">
      <c r="A166" s="440" t="s">
        <v>1894</v>
      </c>
      <c r="B166" s="440"/>
      <c r="C166" s="440"/>
      <c r="D166" s="440"/>
      <c r="E166" s="440"/>
      <c r="F166" s="440"/>
      <c r="G166" s="440"/>
      <c r="H166" s="73"/>
      <c r="I166" s="76"/>
      <c r="J166" s="73"/>
      <c r="K166" s="76"/>
      <c r="L166" s="73"/>
    </row>
    <row r="167" spans="1:13" s="70" customFormat="1" ht="24.95" customHeight="1">
      <c r="A167" s="440"/>
      <c r="B167" s="440"/>
      <c r="C167" s="440"/>
      <c r="D167" s="440"/>
      <c r="E167" s="440"/>
      <c r="F167" s="440"/>
      <c r="G167" s="440"/>
      <c r="H167" s="73"/>
      <c r="I167" s="76"/>
      <c r="J167" s="73"/>
      <c r="K167" s="76"/>
      <c r="L167" s="73"/>
    </row>
    <row r="168" spans="1:13" s="70" customFormat="1" ht="24.95" customHeight="1">
      <c r="A168" s="440"/>
      <c r="B168" s="440"/>
      <c r="C168" s="440"/>
      <c r="D168" s="440"/>
      <c r="E168" s="440"/>
      <c r="F168" s="544" t="s">
        <v>306</v>
      </c>
      <c r="G168" s="544"/>
      <c r="H168" s="544"/>
      <c r="I168" s="544"/>
      <c r="J168" s="544"/>
      <c r="K168" s="544"/>
      <c r="L168" s="544"/>
    </row>
    <row r="169" spans="1:13" s="70" customFormat="1" ht="24.95" customHeight="1">
      <c r="A169" s="440"/>
      <c r="B169" s="440"/>
      <c r="C169" s="440"/>
      <c r="D169" s="440"/>
      <c r="E169" s="440"/>
      <c r="F169" s="442"/>
      <c r="G169" s="442"/>
      <c r="H169" s="442"/>
      <c r="I169" s="442" t="s">
        <v>127</v>
      </c>
      <c r="J169" s="442"/>
      <c r="K169" s="442"/>
      <c r="L169" s="442"/>
    </row>
    <row r="170" spans="1:13" s="70" customFormat="1" ht="24.95" customHeight="1">
      <c r="A170" s="440"/>
      <c r="B170" s="440"/>
      <c r="C170" s="440"/>
      <c r="D170" s="440"/>
      <c r="E170" s="440"/>
      <c r="F170" s="544" t="s">
        <v>128</v>
      </c>
      <c r="G170" s="544"/>
      <c r="H170" s="544"/>
      <c r="I170" s="441"/>
      <c r="J170" s="544" t="s">
        <v>129</v>
      </c>
      <c r="K170" s="544"/>
      <c r="L170" s="544"/>
    </row>
    <row r="171" spans="1:13" s="70" customFormat="1" ht="24.95" customHeight="1">
      <c r="A171" s="440"/>
      <c r="B171" s="440"/>
      <c r="C171" s="440"/>
      <c r="D171" s="440"/>
      <c r="E171" s="440"/>
      <c r="F171" s="442">
        <v>2021</v>
      </c>
      <c r="G171" s="441"/>
      <c r="H171" s="442">
        <v>2020</v>
      </c>
      <c r="I171" s="441"/>
      <c r="J171" s="442">
        <f>+F171</f>
        <v>2021</v>
      </c>
      <c r="K171" s="441"/>
      <c r="L171" s="442">
        <f>+H171</f>
        <v>2020</v>
      </c>
    </row>
    <row r="172" spans="1:13" s="70" customFormat="1" ht="24.95" customHeight="1">
      <c r="A172" s="440"/>
      <c r="B172" s="440"/>
      <c r="C172" s="440" t="s">
        <v>307</v>
      </c>
      <c r="D172" s="440"/>
      <c r="E172" s="440"/>
      <c r="F172" s="440"/>
      <c r="G172" s="440"/>
      <c r="H172" s="440"/>
      <c r="I172" s="440"/>
      <c r="J172" s="440"/>
      <c r="K172" s="440"/>
      <c r="L172" s="440"/>
    </row>
    <row r="173" spans="1:13" s="70" customFormat="1" ht="24.95" customHeight="1">
      <c r="A173" s="440"/>
      <c r="B173" s="440"/>
      <c r="C173" s="440" t="s">
        <v>1797</v>
      </c>
      <c r="D173" s="440"/>
      <c r="E173" s="440"/>
      <c r="F173" s="72">
        <v>4858696.07</v>
      </c>
      <c r="G173" s="454"/>
      <c r="H173" s="72">
        <v>251935.14</v>
      </c>
      <c r="I173" s="454"/>
      <c r="J173" s="72">
        <v>0</v>
      </c>
      <c r="K173" s="454"/>
      <c r="L173" s="72">
        <v>251935.14</v>
      </c>
    </row>
    <row r="174" spans="1:13" s="70" customFormat="1" ht="24.95" customHeight="1">
      <c r="A174" s="440"/>
      <c r="B174" s="440"/>
      <c r="C174" s="440" t="s">
        <v>308</v>
      </c>
      <c r="D174" s="440"/>
      <c r="E174" s="440"/>
      <c r="F174" s="49"/>
      <c r="G174" s="440"/>
      <c r="H174" s="440"/>
      <c r="I174" s="440"/>
      <c r="J174" s="440"/>
      <c r="K174" s="440"/>
      <c r="L174" s="440"/>
    </row>
    <row r="175" spans="1:13" s="70" customFormat="1" ht="24.95" customHeight="1">
      <c r="A175" s="440"/>
      <c r="B175" s="440"/>
      <c r="C175" s="440" t="s">
        <v>309</v>
      </c>
      <c r="D175" s="440"/>
      <c r="E175" s="440"/>
      <c r="F175" s="49"/>
      <c r="G175" s="97"/>
      <c r="H175" s="97"/>
      <c r="I175" s="97"/>
      <c r="J175" s="97"/>
      <c r="K175" s="97"/>
      <c r="L175" s="97"/>
    </row>
    <row r="176" spans="1:13" s="70" customFormat="1" ht="24.95" customHeight="1">
      <c r="A176" s="440"/>
      <c r="B176" s="440"/>
      <c r="C176" s="440" t="s">
        <v>310</v>
      </c>
      <c r="D176" s="440"/>
      <c r="E176" s="440"/>
      <c r="F176" s="90">
        <v>-38464128.659999996</v>
      </c>
      <c r="G176" s="431"/>
      <c r="H176" s="90">
        <v>-7960862.7800000003</v>
      </c>
      <c r="I176" s="431"/>
      <c r="J176" s="90">
        <v>-38218819.030000001</v>
      </c>
      <c r="K176" s="431"/>
      <c r="L176" s="90">
        <v>-641677.77</v>
      </c>
    </row>
    <row r="177" spans="1:12" s="70" customFormat="1" ht="24.95" customHeight="1">
      <c r="A177" s="440"/>
      <c r="B177" s="440"/>
      <c r="C177" s="440" t="s">
        <v>368</v>
      </c>
      <c r="D177" s="440"/>
      <c r="E177" s="440"/>
      <c r="G177" s="440"/>
      <c r="H177" s="440"/>
      <c r="I177" s="440"/>
      <c r="J177" s="440"/>
      <c r="K177" s="440"/>
      <c r="L177" s="440"/>
    </row>
    <row r="178" spans="1:12" s="70" customFormat="1" ht="24.95" customHeight="1" thickBot="1">
      <c r="A178" s="440"/>
      <c r="B178" s="440"/>
      <c r="C178" s="440" t="s">
        <v>369</v>
      </c>
      <c r="D178" s="440"/>
      <c r="E178" s="440"/>
      <c r="F178" s="196">
        <f>SUM(F173:F176)</f>
        <v>-33605432.589999996</v>
      </c>
      <c r="G178" s="59"/>
      <c r="H178" s="196">
        <f>SUM(H173:H176)</f>
        <v>-7708927.6400000006</v>
      </c>
      <c r="I178" s="59"/>
      <c r="J178" s="196">
        <f>SUM(J173:J176)</f>
        <v>-38218819.030000001</v>
      </c>
      <c r="K178" s="59"/>
      <c r="L178" s="196">
        <f>SUM(L173:L176)</f>
        <v>-389742.63</v>
      </c>
    </row>
    <row r="179" spans="1:12" ht="24.95" customHeight="1" thickTop="1">
      <c r="A179" s="142"/>
      <c r="B179" s="142"/>
      <c r="C179" s="142"/>
      <c r="D179" s="142"/>
      <c r="E179" s="142"/>
      <c r="F179" s="142"/>
      <c r="G179" s="100"/>
      <c r="H179" s="142"/>
      <c r="I179" s="101"/>
      <c r="J179" s="142"/>
      <c r="K179" s="101"/>
      <c r="L179" s="142"/>
    </row>
    <row r="180" spans="1:12" ht="24.95" customHeight="1">
      <c r="A180" s="142"/>
      <c r="B180" s="142"/>
      <c r="C180" s="142"/>
      <c r="D180" s="142"/>
      <c r="E180" s="142"/>
      <c r="F180" s="73"/>
      <c r="G180" s="73"/>
      <c r="H180" s="73"/>
      <c r="I180" s="76"/>
      <c r="J180" s="73"/>
      <c r="K180" s="76"/>
      <c r="L180" s="73"/>
    </row>
    <row r="181" spans="1:12" ht="24.95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</row>
    <row r="182" spans="1:12" ht="24.95" customHeight="1">
      <c r="A182" s="545" t="s">
        <v>584</v>
      </c>
      <c r="B182" s="545"/>
      <c r="C182" s="545"/>
      <c r="D182" s="545"/>
      <c r="E182" s="545"/>
      <c r="F182" s="545"/>
      <c r="G182" s="545"/>
      <c r="H182" s="545"/>
      <c r="I182" s="545"/>
      <c r="J182" s="545"/>
      <c r="K182" s="545"/>
      <c r="L182" s="545"/>
    </row>
    <row r="183" spans="1:12" ht="24.95" customHeight="1">
      <c r="A183" s="142"/>
      <c r="B183" s="142"/>
      <c r="C183" s="543" t="str">
        <f>+C73</f>
        <v xml:space="preserve">                                     (                                                                                                                    )           </v>
      </c>
      <c r="D183" s="543"/>
      <c r="E183" s="543"/>
      <c r="F183" s="543"/>
      <c r="G183" s="543"/>
      <c r="H183" s="543"/>
      <c r="I183" s="543"/>
      <c r="J183" s="543"/>
      <c r="K183" s="543"/>
      <c r="L183" s="543"/>
    </row>
  </sheetData>
  <sheetProtection formatCells="0" formatColumns="0" formatRows="0" insertColumns="0" insertRows="0" insertHyperlinks="0" deleteColumns="0" deleteRows="0" sort="0" autoFilter="0" pivotTables="0"/>
  <mergeCells count="49">
    <mergeCell ref="F168:L168"/>
    <mergeCell ref="F170:H170"/>
    <mergeCell ref="J170:L170"/>
    <mergeCell ref="F130:L130"/>
    <mergeCell ref="J131:L131"/>
    <mergeCell ref="A147:L147"/>
    <mergeCell ref="C148:L148"/>
    <mergeCell ref="A149:L149"/>
    <mergeCell ref="C30:D30"/>
    <mergeCell ref="F30:H30"/>
    <mergeCell ref="J30:L30"/>
    <mergeCell ref="A182:L182"/>
    <mergeCell ref="C183:L183"/>
    <mergeCell ref="F103:L103"/>
    <mergeCell ref="J104:L104"/>
    <mergeCell ref="A111:L111"/>
    <mergeCell ref="C112:L112"/>
    <mergeCell ref="A113:L113"/>
    <mergeCell ref="F154:L154"/>
    <mergeCell ref="C73:L73"/>
    <mergeCell ref="A74:L74"/>
    <mergeCell ref="F156:H156"/>
    <mergeCell ref="J156:L156"/>
    <mergeCell ref="C42:D42"/>
    <mergeCell ref="A1:L1"/>
    <mergeCell ref="F24:H24"/>
    <mergeCell ref="C9:D9"/>
    <mergeCell ref="F9:H9"/>
    <mergeCell ref="J9:L9"/>
    <mergeCell ref="F14:H14"/>
    <mergeCell ref="F16:H16"/>
    <mergeCell ref="F20:H20"/>
    <mergeCell ref="F22:H22"/>
    <mergeCell ref="E76:G76"/>
    <mergeCell ref="J76:L76"/>
    <mergeCell ref="F115:L115"/>
    <mergeCell ref="J116:L116"/>
    <mergeCell ref="F18:H18"/>
    <mergeCell ref="F31:H31"/>
    <mergeCell ref="F42:H42"/>
    <mergeCell ref="J42:L42"/>
    <mergeCell ref="F43:H43"/>
    <mergeCell ref="F44:H44"/>
    <mergeCell ref="A35:L35"/>
    <mergeCell ref="C36:L36"/>
    <mergeCell ref="A37:L37"/>
    <mergeCell ref="E51:G51"/>
    <mergeCell ref="J51:L51"/>
    <mergeCell ref="A72:L72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4" manualBreakCount="4">
    <brk id="36" max="16383" man="1"/>
    <brk id="73" max="16383" man="1"/>
    <brk id="112" max="16383" man="1"/>
    <brk id="1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126"/>
  <sheetViews>
    <sheetView showRuler="0" zoomScaleNormal="100" zoomScaleSheetLayoutView="100" workbookViewId="0">
      <selection sqref="A1:M1"/>
    </sheetView>
  </sheetViews>
  <sheetFormatPr defaultRowHeight="24" customHeight="1"/>
  <cols>
    <col min="1" max="1" width="2.625" style="142" customWidth="1"/>
    <col min="2" max="2" width="5.375" style="142" customWidth="1"/>
    <col min="3" max="3" width="8.625" style="142" customWidth="1"/>
    <col min="4" max="4" width="7.625" style="142" customWidth="1"/>
    <col min="5" max="5" width="14.25" style="142" customWidth="1"/>
    <col min="6" max="6" width="0.875" style="142" customWidth="1"/>
    <col min="7" max="7" width="15.625" style="142" customWidth="1"/>
    <col min="8" max="8" width="0.875" style="142" customWidth="1"/>
    <col min="9" max="9" width="15.625" style="142" customWidth="1"/>
    <col min="10" max="10" width="0.875" style="142" customWidth="1"/>
    <col min="11" max="11" width="15.625" style="142" customWidth="1"/>
    <col min="12" max="12" width="0.875" style="142" customWidth="1"/>
    <col min="13" max="13" width="15.625" style="142" customWidth="1"/>
    <col min="14" max="14" width="1.25" customWidth="1"/>
    <col min="15" max="15" width="14.625" customWidth="1"/>
    <col min="16" max="16" width="11.5" customWidth="1"/>
    <col min="18" max="18" width="12.125" customWidth="1"/>
    <col min="20" max="20" width="14" customWidth="1"/>
    <col min="23" max="23" width="14.375" customWidth="1"/>
  </cols>
  <sheetData>
    <row r="1" spans="1:16" ht="21.95" customHeight="1">
      <c r="A1" s="545" t="s">
        <v>1164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6" ht="21.95" customHeight="1"/>
    <row r="3" spans="1:16" ht="21.95" customHeight="1">
      <c r="A3" s="142" t="s">
        <v>1798</v>
      </c>
    </row>
    <row r="4" spans="1:16" ht="21.95" customHeight="1">
      <c r="B4" s="142" t="s">
        <v>1895</v>
      </c>
    </row>
    <row r="5" spans="1:16" ht="15" customHeight="1"/>
    <row r="6" spans="1:16" ht="21.95" customHeight="1">
      <c r="G6" s="145"/>
      <c r="H6" s="145"/>
      <c r="I6" s="145"/>
      <c r="J6" s="145" t="s">
        <v>127</v>
      </c>
      <c r="K6" s="145"/>
      <c r="L6" s="145"/>
      <c r="M6" s="145"/>
    </row>
    <row r="7" spans="1:16" ht="21.95" customHeight="1">
      <c r="G7" s="548" t="s">
        <v>128</v>
      </c>
      <c r="H7" s="548"/>
      <c r="I7" s="548"/>
      <c r="J7" s="548"/>
      <c r="K7" s="548"/>
      <c r="L7" s="548"/>
      <c r="M7" s="548"/>
    </row>
    <row r="8" spans="1:16" ht="21.95" customHeight="1">
      <c r="G8" s="544">
        <f>+'64-68'!F157</f>
        <v>2021</v>
      </c>
      <c r="H8" s="544"/>
      <c r="I8" s="544"/>
      <c r="J8" s="143"/>
      <c r="K8" s="544">
        <f>+'64-68'!H157</f>
        <v>2020</v>
      </c>
      <c r="L8" s="544"/>
      <c r="M8" s="544"/>
    </row>
    <row r="9" spans="1:16" ht="21.95" customHeight="1">
      <c r="G9" s="143" t="s">
        <v>311</v>
      </c>
      <c r="H9" s="143"/>
      <c r="I9" s="143" t="s">
        <v>312</v>
      </c>
      <c r="J9" s="143"/>
      <c r="K9" s="143" t="s">
        <v>311</v>
      </c>
      <c r="L9" s="143"/>
      <c r="M9" s="143" t="s">
        <v>312</v>
      </c>
    </row>
    <row r="10" spans="1:16" ht="21.95" customHeight="1">
      <c r="G10" s="145" t="s">
        <v>313</v>
      </c>
      <c r="H10" s="143"/>
      <c r="I10" s="145" t="s">
        <v>313</v>
      </c>
      <c r="J10" s="143"/>
      <c r="K10" s="145" t="s">
        <v>313</v>
      </c>
      <c r="L10" s="143"/>
      <c r="M10" s="145" t="s">
        <v>313</v>
      </c>
    </row>
    <row r="11" spans="1:16" ht="21.95" customHeight="1">
      <c r="A11" s="142" t="s">
        <v>314</v>
      </c>
      <c r="G11" s="194">
        <v>160869750.72999999</v>
      </c>
      <c r="H11" s="308"/>
      <c r="I11" s="431">
        <v>-215764731.74000001</v>
      </c>
      <c r="J11" s="89"/>
      <c r="K11" s="72">
        <v>174832774.00999999</v>
      </c>
      <c r="L11" s="455"/>
      <c r="M11" s="431">
        <v>-56106156.729999997</v>
      </c>
    </row>
    <row r="12" spans="1:16" ht="21.95" customHeight="1">
      <c r="A12" s="142" t="s">
        <v>315</v>
      </c>
      <c r="G12" s="166" t="s">
        <v>1671</v>
      </c>
      <c r="H12" s="89"/>
      <c r="I12" s="166">
        <v>0.2</v>
      </c>
      <c r="J12" s="89"/>
      <c r="K12" s="194">
        <v>0</v>
      </c>
      <c r="L12" s="109"/>
      <c r="M12" s="166">
        <v>0.2</v>
      </c>
    </row>
    <row r="13" spans="1:16" ht="21.95" customHeight="1">
      <c r="A13" s="142" t="s">
        <v>314</v>
      </c>
      <c r="G13" s="89"/>
      <c r="H13" s="89"/>
      <c r="I13" s="431"/>
      <c r="J13" s="89"/>
      <c r="K13" s="89"/>
      <c r="L13" s="89"/>
      <c r="M13" s="89"/>
    </row>
    <row r="14" spans="1:16" ht="21.95" customHeight="1">
      <c r="B14" s="142" t="s">
        <v>316</v>
      </c>
      <c r="G14" s="72">
        <v>3472167.6</v>
      </c>
      <c r="H14" s="89"/>
      <c r="I14" s="431">
        <v>-43152946.350000001</v>
      </c>
      <c r="J14" s="89"/>
      <c r="K14" s="72" t="s">
        <v>1249</v>
      </c>
      <c r="L14" s="89"/>
      <c r="M14" s="431">
        <v>-11221231.34</v>
      </c>
      <c r="P14" s="542"/>
    </row>
    <row r="15" spans="1:16" ht="21.95" customHeight="1">
      <c r="A15" s="142" t="s">
        <v>317</v>
      </c>
      <c r="G15" s="89"/>
      <c r="H15" s="89"/>
      <c r="I15" s="140"/>
      <c r="J15" s="89"/>
      <c r="K15" s="89"/>
      <c r="L15" s="89"/>
      <c r="M15" s="109"/>
    </row>
    <row r="16" spans="1:16" ht="21.95" customHeight="1">
      <c r="B16" s="142" t="s">
        <v>712</v>
      </c>
      <c r="G16" s="194" t="s">
        <v>1249</v>
      </c>
      <c r="H16" s="89"/>
      <c r="I16" s="531">
        <v>626433.99</v>
      </c>
      <c r="J16" s="89"/>
      <c r="K16" s="194" t="s">
        <v>1249</v>
      </c>
      <c r="L16" s="89"/>
      <c r="M16" s="194">
        <v>4639461.84</v>
      </c>
    </row>
    <row r="17" spans="1:13" ht="21.95" customHeight="1">
      <c r="B17" s="142" t="s">
        <v>318</v>
      </c>
      <c r="G17" s="194" t="s">
        <v>1249</v>
      </c>
      <c r="H17" s="89"/>
      <c r="I17" s="531">
        <v>4610335.57</v>
      </c>
      <c r="J17" s="89"/>
      <c r="K17" s="194" t="s">
        <v>1249</v>
      </c>
      <c r="L17" s="89"/>
      <c r="M17" s="194">
        <v>3125884.12</v>
      </c>
    </row>
    <row r="18" spans="1:13" ht="21.95" customHeight="1">
      <c r="B18" s="142" t="s">
        <v>319</v>
      </c>
      <c r="G18" s="194" t="s">
        <v>1249</v>
      </c>
      <c r="H18" s="89"/>
      <c r="I18" s="431">
        <v>-106839.02</v>
      </c>
      <c r="J18" s="89"/>
      <c r="K18" s="194" t="s">
        <v>1249</v>
      </c>
      <c r="L18" s="89"/>
      <c r="M18" s="431">
        <v>-181291.02</v>
      </c>
    </row>
    <row r="19" spans="1:13" ht="21.95" customHeight="1">
      <c r="B19" s="142" t="s">
        <v>320</v>
      </c>
      <c r="G19" s="194" t="s">
        <v>1249</v>
      </c>
      <c r="H19" s="89"/>
      <c r="I19" s="531">
        <v>9943908.3900000006</v>
      </c>
      <c r="J19" s="89"/>
      <c r="K19" s="194" t="s">
        <v>1249</v>
      </c>
      <c r="L19" s="89"/>
      <c r="M19" s="194">
        <v>1275739.8899999999</v>
      </c>
    </row>
    <row r="20" spans="1:13" ht="21.95" customHeight="1">
      <c r="B20" s="142" t="s">
        <v>376</v>
      </c>
      <c r="G20" s="194"/>
      <c r="H20" s="89"/>
      <c r="I20" s="531"/>
      <c r="J20" s="89"/>
      <c r="K20" s="194"/>
      <c r="L20" s="89"/>
      <c r="M20" s="194"/>
    </row>
    <row r="21" spans="1:13" ht="21.95" customHeight="1">
      <c r="B21" s="142" t="s">
        <v>377</v>
      </c>
      <c r="G21" s="85" t="s">
        <v>1249</v>
      </c>
      <c r="H21" s="89"/>
      <c r="I21" s="532">
        <v>512072.46</v>
      </c>
      <c r="J21" s="89"/>
      <c r="K21" s="85">
        <v>0</v>
      </c>
      <c r="L21" s="89"/>
      <c r="M21" s="85">
        <v>485316.96</v>
      </c>
    </row>
    <row r="22" spans="1:13" ht="21.95" customHeight="1">
      <c r="A22" s="142" t="s">
        <v>321</v>
      </c>
      <c r="G22" s="162"/>
      <c r="H22" s="162"/>
      <c r="I22" s="162"/>
      <c r="J22" s="162"/>
      <c r="K22" s="162"/>
      <c r="L22" s="162"/>
      <c r="M22" s="162"/>
    </row>
    <row r="23" spans="1:13" ht="21.95" customHeight="1" thickBot="1">
      <c r="A23" s="142" t="s">
        <v>322</v>
      </c>
      <c r="G23" s="170">
        <f>SUM(G14:G21)</f>
        <v>3472167.6</v>
      </c>
      <c r="I23" s="169">
        <f>SUM(I14,I16:I21)</f>
        <v>-27567034.960000001</v>
      </c>
      <c r="K23" s="170">
        <f>SUM(K14,K16:K21)</f>
        <v>0</v>
      </c>
      <c r="M23" s="169">
        <f>SUM(M14,M16:M21)</f>
        <v>-1876119.5499999998</v>
      </c>
    </row>
    <row r="24" spans="1:13" ht="21.95" customHeight="1" thickTop="1">
      <c r="A24" s="142" t="s">
        <v>323</v>
      </c>
      <c r="G24" s="314">
        <f>+G23/G11</f>
        <v>2.1583719650486714E-2</v>
      </c>
      <c r="H24" s="533"/>
      <c r="I24" s="314">
        <f>+I23/I11</f>
        <v>0.12776432337986879</v>
      </c>
      <c r="J24" s="315"/>
      <c r="K24" s="314">
        <v>0</v>
      </c>
      <c r="L24" s="315"/>
      <c r="M24" s="456">
        <v>3.3399999999999999E-2</v>
      </c>
    </row>
    <row r="25" spans="1:13" ht="15" customHeight="1"/>
    <row r="26" spans="1:13" s="336" customFormat="1" ht="21.95" customHeight="1">
      <c r="A26" s="332"/>
      <c r="B26" s="370"/>
      <c r="C26" s="380" t="s">
        <v>2019</v>
      </c>
      <c r="D26" s="370"/>
      <c r="E26" s="332"/>
      <c r="F26" s="332"/>
      <c r="G26" s="332"/>
      <c r="H26" s="332"/>
      <c r="I26" s="332"/>
      <c r="J26" s="332"/>
      <c r="K26" s="332"/>
      <c r="L26" s="332"/>
      <c r="M26" s="332"/>
    </row>
    <row r="27" spans="1:13" s="336" customFormat="1" ht="23.1" customHeight="1">
      <c r="A27" s="332"/>
      <c r="B27" s="332" t="s">
        <v>1799</v>
      </c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</row>
    <row r="28" spans="1:13" ht="21.95" customHeight="1">
      <c r="K28" s="544" t="s">
        <v>127</v>
      </c>
      <c r="L28" s="544"/>
      <c r="M28" s="544"/>
    </row>
    <row r="29" spans="1:13" ht="21.95" customHeight="1">
      <c r="K29" s="548" t="s">
        <v>129</v>
      </c>
      <c r="L29" s="548"/>
      <c r="M29" s="548"/>
    </row>
    <row r="30" spans="1:13" ht="21.95" customHeight="1">
      <c r="K30" s="144">
        <f>+G8</f>
        <v>2021</v>
      </c>
      <c r="L30" s="143"/>
      <c r="M30" s="144">
        <f>+K8</f>
        <v>2020</v>
      </c>
    </row>
    <row r="31" spans="1:13" ht="21.95" customHeight="1">
      <c r="A31" s="142" t="s">
        <v>314</v>
      </c>
      <c r="K31" s="364">
        <v>-129694759.95</v>
      </c>
      <c r="L31" s="364"/>
      <c r="M31" s="194">
        <v>3829116.12</v>
      </c>
    </row>
    <row r="32" spans="1:13" ht="21.95" customHeight="1">
      <c r="A32" s="142" t="s">
        <v>315</v>
      </c>
      <c r="K32" s="166">
        <v>0.2</v>
      </c>
      <c r="L32" s="364"/>
      <c r="M32" s="166">
        <v>0.2</v>
      </c>
    </row>
    <row r="33" spans="1:13" ht="21.95" customHeight="1">
      <c r="A33" s="142" t="s">
        <v>314</v>
      </c>
      <c r="K33" s="365"/>
      <c r="L33" s="364"/>
      <c r="M33" s="365"/>
    </row>
    <row r="34" spans="1:13" ht="21.95" customHeight="1">
      <c r="B34" s="142" t="s">
        <v>316</v>
      </c>
      <c r="K34" s="364">
        <f>ROUND(K31*K32,2)</f>
        <v>-25938951.989999998</v>
      </c>
      <c r="L34" s="364"/>
      <c r="M34" s="194">
        <f>M31*M32</f>
        <v>765823.22400000005</v>
      </c>
    </row>
    <row r="35" spans="1:13" ht="21.95" customHeight="1">
      <c r="A35" s="142" t="s">
        <v>317</v>
      </c>
      <c r="K35" s="364"/>
      <c r="L35" s="364"/>
      <c r="M35" s="364"/>
    </row>
    <row r="36" spans="1:13" ht="21.95" customHeight="1">
      <c r="B36" s="142" t="s">
        <v>712</v>
      </c>
      <c r="K36" s="348">
        <v>917090.03</v>
      </c>
      <c r="L36" s="457"/>
      <c r="M36" s="348">
        <v>3286994.05</v>
      </c>
    </row>
    <row r="37" spans="1:13" ht="21.95" customHeight="1">
      <c r="B37" s="142" t="s">
        <v>319</v>
      </c>
      <c r="K37" s="364">
        <v>-238716.22</v>
      </c>
      <c r="L37" s="457"/>
      <c r="M37" s="364">
        <v>-181291.01</v>
      </c>
    </row>
    <row r="38" spans="1:13" ht="21.95" customHeight="1">
      <c r="B38" s="142" t="s">
        <v>320</v>
      </c>
      <c r="K38" s="366">
        <v>-3779686.53</v>
      </c>
      <c r="L38" s="457"/>
      <c r="M38" s="366">
        <v>-4072529.02</v>
      </c>
    </row>
    <row r="39" spans="1:13" ht="21.95" customHeight="1">
      <c r="A39" s="142" t="s">
        <v>321</v>
      </c>
      <c r="K39" s="98"/>
    </row>
    <row r="40" spans="1:13" ht="21.95" customHeight="1" thickBot="1">
      <c r="A40" s="142" t="s">
        <v>322</v>
      </c>
      <c r="K40" s="169">
        <f>SUM(K34:K38)</f>
        <v>-29040264.709999997</v>
      </c>
      <c r="L40" s="97"/>
      <c r="M40" s="169">
        <f>SUM(M34:M38)</f>
        <v>-201002.75600000052</v>
      </c>
    </row>
    <row r="41" spans="1:13" ht="21.95" customHeight="1" thickTop="1">
      <c r="A41" s="142" t="s">
        <v>323</v>
      </c>
      <c r="K41" s="456">
        <v>0.22389999999999999</v>
      </c>
      <c r="L41" s="364"/>
      <c r="M41" s="456">
        <v>5.2499999999999998E-2</v>
      </c>
    </row>
    <row r="42" spans="1:13" ht="21.95" customHeight="1"/>
    <row r="43" spans="1:13" ht="21.95" customHeight="1">
      <c r="A43" s="545" t="s">
        <v>584</v>
      </c>
      <c r="B43" s="545"/>
      <c r="C43" s="545"/>
      <c r="D43" s="545"/>
      <c r="E43" s="545"/>
      <c r="F43" s="545"/>
      <c r="G43" s="545"/>
      <c r="H43" s="545"/>
      <c r="I43" s="545"/>
      <c r="J43" s="545"/>
      <c r="K43" s="545"/>
      <c r="L43" s="545"/>
      <c r="M43" s="545"/>
    </row>
    <row r="44" spans="1:13" ht="21.95" customHeight="1">
      <c r="C44" s="543" t="s">
        <v>961</v>
      </c>
      <c r="D44" s="543"/>
      <c r="E44" s="543"/>
      <c r="F44" s="543"/>
      <c r="G44" s="543"/>
      <c r="H44" s="543"/>
      <c r="I44" s="543"/>
      <c r="J44" s="543"/>
      <c r="K44" s="543"/>
    </row>
    <row r="45" spans="1:13" ht="21.95" customHeight="1">
      <c r="A45" s="545" t="s">
        <v>1165</v>
      </c>
      <c r="B45" s="545"/>
      <c r="C45" s="545"/>
      <c r="D45" s="545"/>
      <c r="E45" s="545"/>
      <c r="F45" s="545"/>
      <c r="G45" s="545"/>
      <c r="H45" s="545"/>
      <c r="I45" s="545"/>
      <c r="J45" s="545"/>
      <c r="K45" s="545"/>
      <c r="L45" s="545"/>
      <c r="M45" s="545"/>
    </row>
    <row r="46" spans="1:13" s="469" customFormat="1" ht="21.95" customHeight="1">
      <c r="A46" s="468"/>
      <c r="B46" s="468"/>
      <c r="C46" s="468"/>
      <c r="D46" s="468"/>
      <c r="E46" s="468"/>
      <c r="F46" s="468"/>
      <c r="G46" s="468"/>
      <c r="H46" s="468"/>
      <c r="I46" s="468"/>
      <c r="J46" s="468"/>
      <c r="K46" s="468"/>
      <c r="L46" s="468"/>
      <c r="M46" s="468"/>
    </row>
    <row r="47" spans="1:13" s="444" customFormat="1" ht="21.95" customHeight="1">
      <c r="A47" s="467" t="s">
        <v>2160</v>
      </c>
      <c r="B47" s="441"/>
      <c r="C47" s="441"/>
      <c r="D47" s="441"/>
      <c r="E47" s="441"/>
      <c r="F47" s="441"/>
      <c r="G47" s="441"/>
      <c r="H47" s="441"/>
      <c r="I47" s="441"/>
      <c r="J47" s="441"/>
      <c r="K47" s="441"/>
      <c r="L47" s="441"/>
      <c r="M47" s="441"/>
    </row>
    <row r="48" spans="1:13" s="444" customFormat="1" ht="21.95" customHeight="1">
      <c r="A48" s="440"/>
      <c r="B48" s="440" t="s">
        <v>1835</v>
      </c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</row>
    <row r="49" spans="1:13" s="444" customFormat="1" ht="15" customHeight="1">
      <c r="A49" s="440"/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</row>
    <row r="50" spans="1:13" s="444" customFormat="1" ht="21.95" customHeight="1">
      <c r="A50" s="440"/>
      <c r="B50" s="440"/>
      <c r="C50" s="440"/>
      <c r="D50" s="440"/>
      <c r="E50" s="440"/>
      <c r="F50" s="440"/>
      <c r="G50" s="442"/>
      <c r="H50" s="442"/>
      <c r="I50" s="442"/>
      <c r="J50" s="442" t="s">
        <v>127</v>
      </c>
      <c r="K50" s="442"/>
      <c r="L50" s="442"/>
      <c r="M50" s="442"/>
    </row>
    <row r="51" spans="1:13" s="444" customFormat="1" ht="21.95" customHeight="1">
      <c r="A51" s="440"/>
      <c r="B51" s="440"/>
      <c r="C51" s="440"/>
      <c r="D51" s="440"/>
      <c r="E51" s="440"/>
      <c r="F51" s="440"/>
      <c r="G51" s="548" t="s">
        <v>128</v>
      </c>
      <c r="H51" s="548"/>
      <c r="I51" s="548"/>
      <c r="J51" s="548"/>
      <c r="K51" s="548"/>
      <c r="L51" s="548"/>
      <c r="M51" s="548"/>
    </row>
    <row r="52" spans="1:13" s="444" customFormat="1" ht="21.95" customHeight="1">
      <c r="A52" s="440"/>
      <c r="B52" s="440"/>
      <c r="C52" s="440"/>
      <c r="D52" s="440"/>
      <c r="E52" s="440"/>
      <c r="F52" s="440"/>
      <c r="G52" s="544">
        <f>+G8</f>
        <v>2021</v>
      </c>
      <c r="H52" s="544"/>
      <c r="I52" s="544"/>
      <c r="J52" s="441"/>
      <c r="K52" s="544">
        <f>+K8</f>
        <v>2020</v>
      </c>
      <c r="L52" s="544"/>
      <c r="M52" s="544"/>
    </row>
    <row r="53" spans="1:13" s="444" customFormat="1" ht="21.95" customHeight="1">
      <c r="A53" s="440"/>
      <c r="B53" s="440"/>
      <c r="C53" s="440"/>
      <c r="D53" s="440"/>
      <c r="E53" s="440"/>
      <c r="F53" s="440"/>
      <c r="G53" s="441" t="s">
        <v>311</v>
      </c>
      <c r="H53" s="441"/>
      <c r="I53" s="441" t="s">
        <v>312</v>
      </c>
      <c r="J53" s="441"/>
      <c r="K53" s="441" t="s">
        <v>311</v>
      </c>
      <c r="L53" s="441"/>
      <c r="M53" s="441" t="s">
        <v>312</v>
      </c>
    </row>
    <row r="54" spans="1:13" s="444" customFormat="1" ht="21.95" customHeight="1">
      <c r="A54" s="440"/>
      <c r="B54" s="440"/>
      <c r="C54" s="440"/>
      <c r="D54" s="440"/>
      <c r="E54" s="440"/>
      <c r="F54" s="440"/>
      <c r="G54" s="442" t="s">
        <v>313</v>
      </c>
      <c r="H54" s="441"/>
      <c r="I54" s="442" t="s">
        <v>313</v>
      </c>
      <c r="J54" s="441"/>
      <c r="K54" s="442" t="s">
        <v>313</v>
      </c>
      <c r="L54" s="441"/>
      <c r="M54" s="442" t="s">
        <v>313</v>
      </c>
    </row>
    <row r="55" spans="1:13" s="444" customFormat="1" ht="21.95" customHeight="1">
      <c r="A55" s="440" t="s">
        <v>314</v>
      </c>
      <c r="B55" s="440"/>
      <c r="C55" s="440"/>
      <c r="D55" s="440"/>
      <c r="E55" s="440"/>
      <c r="F55" s="440"/>
      <c r="G55" s="194">
        <v>277281632.77999997</v>
      </c>
      <c r="H55" s="308"/>
      <c r="I55" s="458">
        <v>-314450373.67000002</v>
      </c>
      <c r="J55" s="89"/>
      <c r="K55" s="72">
        <v>338446692.20999998</v>
      </c>
      <c r="L55" s="455"/>
      <c r="M55" s="458">
        <v>-127047955.45999999</v>
      </c>
    </row>
    <row r="56" spans="1:13" s="444" customFormat="1" ht="21.95" customHeight="1">
      <c r="A56" s="440" t="s">
        <v>315</v>
      </c>
      <c r="B56" s="440"/>
      <c r="C56" s="440"/>
      <c r="D56" s="440"/>
      <c r="E56" s="440"/>
      <c r="F56" s="440"/>
      <c r="G56" s="166" t="s">
        <v>1671</v>
      </c>
      <c r="H56" s="89"/>
      <c r="I56" s="166">
        <v>0.2</v>
      </c>
      <c r="J56" s="89"/>
      <c r="K56" s="194">
        <v>0</v>
      </c>
      <c r="L56" s="109"/>
      <c r="M56" s="166">
        <v>0.2</v>
      </c>
    </row>
    <row r="57" spans="1:13" s="444" customFormat="1" ht="21.95" customHeight="1">
      <c r="A57" s="440" t="s">
        <v>314</v>
      </c>
      <c r="B57" s="440"/>
      <c r="C57" s="440"/>
      <c r="D57" s="440"/>
      <c r="E57" s="440"/>
      <c r="F57" s="440"/>
      <c r="G57" s="89"/>
      <c r="H57" s="89"/>
      <c r="I57" s="89"/>
      <c r="J57" s="89"/>
      <c r="K57" s="109"/>
      <c r="L57" s="109"/>
      <c r="M57" s="109"/>
    </row>
    <row r="58" spans="1:13" s="444" customFormat="1" ht="21.95" customHeight="1">
      <c r="A58" s="440"/>
      <c r="B58" s="440" t="s">
        <v>316</v>
      </c>
      <c r="C58" s="440"/>
      <c r="D58" s="440"/>
      <c r="E58" s="440"/>
      <c r="F58" s="440"/>
      <c r="G58" s="72">
        <v>4058514.84</v>
      </c>
      <c r="H58" s="89"/>
      <c r="I58" s="458">
        <v>-62890074.729999997</v>
      </c>
      <c r="J58" s="89"/>
      <c r="K58" s="72">
        <v>0</v>
      </c>
      <c r="L58" s="109"/>
      <c r="M58" s="76">
        <v>-25409591.09</v>
      </c>
    </row>
    <row r="59" spans="1:13" ht="21.95" customHeight="1">
      <c r="A59" s="440" t="s">
        <v>317</v>
      </c>
      <c r="B59" s="440"/>
      <c r="C59" s="440"/>
      <c r="D59" s="440"/>
      <c r="E59" s="440"/>
      <c r="F59" s="440"/>
      <c r="G59" s="89"/>
      <c r="H59" s="89"/>
      <c r="I59" s="140"/>
      <c r="J59" s="89"/>
      <c r="K59" s="109"/>
      <c r="L59" s="109"/>
      <c r="M59" s="109"/>
    </row>
    <row r="60" spans="1:13" s="444" customFormat="1" ht="21.95" customHeight="1">
      <c r="A60" s="440"/>
      <c r="B60" s="440" t="s">
        <v>712</v>
      </c>
      <c r="C60" s="440"/>
      <c r="D60" s="440"/>
      <c r="E60" s="440"/>
      <c r="F60" s="440"/>
      <c r="G60" s="194" t="s">
        <v>1249</v>
      </c>
      <c r="H60" s="89"/>
      <c r="I60" s="531">
        <v>2874249.03</v>
      </c>
      <c r="J60" s="89"/>
      <c r="K60" s="194">
        <v>0</v>
      </c>
      <c r="L60" s="109"/>
      <c r="M60" s="194">
        <v>5766246.0800000001</v>
      </c>
    </row>
    <row r="61" spans="1:13" s="444" customFormat="1" ht="21.95" customHeight="1">
      <c r="A61" s="440"/>
      <c r="B61" s="440" t="s">
        <v>318</v>
      </c>
      <c r="C61" s="440"/>
      <c r="D61" s="440"/>
      <c r="E61" s="440"/>
      <c r="F61" s="440"/>
      <c r="G61" s="194" t="s">
        <v>1249</v>
      </c>
      <c r="H61" s="89"/>
      <c r="I61" s="531">
        <v>9659381.4800000004</v>
      </c>
      <c r="J61" s="89"/>
      <c r="K61" s="194">
        <v>0</v>
      </c>
      <c r="L61" s="109"/>
      <c r="M61" s="194">
        <v>8626695.8300000001</v>
      </c>
    </row>
    <row r="62" spans="1:13" s="444" customFormat="1" ht="21.95" customHeight="1">
      <c r="A62" s="440"/>
      <c r="B62" s="440" t="s">
        <v>319</v>
      </c>
      <c r="C62" s="440"/>
      <c r="D62" s="440"/>
      <c r="E62" s="440"/>
      <c r="F62" s="440"/>
      <c r="G62" s="194" t="s">
        <v>1249</v>
      </c>
      <c r="H62" s="89"/>
      <c r="I62" s="458">
        <v>-256142.19</v>
      </c>
      <c r="J62" s="89"/>
      <c r="K62" s="194">
        <v>0</v>
      </c>
      <c r="L62" s="109"/>
      <c r="M62" s="76">
        <v>-432662.2</v>
      </c>
    </row>
    <row r="63" spans="1:13" s="444" customFormat="1" ht="21.95" customHeight="1">
      <c r="A63" s="440"/>
      <c r="B63" s="440" t="s">
        <v>320</v>
      </c>
      <c r="C63" s="440"/>
      <c r="D63" s="440"/>
      <c r="E63" s="440"/>
      <c r="F63" s="440"/>
      <c r="G63" s="194" t="s">
        <v>1249</v>
      </c>
      <c r="H63" s="89"/>
      <c r="I63" s="531">
        <v>11982748.84</v>
      </c>
      <c r="J63" s="89"/>
      <c r="K63" s="194">
        <v>0</v>
      </c>
      <c r="L63" s="109"/>
      <c r="M63" s="194">
        <v>2769749.81</v>
      </c>
    </row>
    <row r="64" spans="1:13" s="444" customFormat="1" ht="21.95" customHeight="1">
      <c r="A64" s="440"/>
      <c r="B64" s="440" t="s">
        <v>376</v>
      </c>
      <c r="C64" s="440"/>
      <c r="D64" s="440"/>
      <c r="E64" s="440"/>
      <c r="F64" s="440"/>
      <c r="G64" s="194"/>
      <c r="H64" s="89"/>
      <c r="I64" s="531"/>
      <c r="J64" s="89"/>
      <c r="K64" s="194"/>
      <c r="L64" s="109"/>
      <c r="M64" s="194"/>
    </row>
    <row r="65" spans="1:13" s="444" customFormat="1" ht="21.95" customHeight="1">
      <c r="A65" s="440"/>
      <c r="B65" s="440" t="s">
        <v>377</v>
      </c>
      <c r="C65" s="440"/>
      <c r="D65" s="440"/>
      <c r="E65" s="440"/>
      <c r="F65" s="440"/>
      <c r="G65" s="85" t="s">
        <v>1249</v>
      </c>
      <c r="H65" s="89"/>
      <c r="I65" s="532">
        <v>965890.14</v>
      </c>
      <c r="J65" s="89"/>
      <c r="K65" s="85">
        <v>0</v>
      </c>
      <c r="L65" s="109"/>
      <c r="M65" s="85">
        <v>970633.93</v>
      </c>
    </row>
    <row r="66" spans="1:13" s="444" customFormat="1" ht="21.95" customHeight="1">
      <c r="A66" s="440" t="s">
        <v>321</v>
      </c>
      <c r="B66" s="440"/>
      <c r="C66" s="440"/>
      <c r="D66" s="440"/>
      <c r="E66" s="440"/>
      <c r="F66" s="440"/>
      <c r="G66" s="162"/>
      <c r="H66" s="162"/>
      <c r="I66" s="162"/>
      <c r="J66" s="162"/>
      <c r="K66" s="162"/>
      <c r="L66" s="162"/>
      <c r="M66" s="162"/>
    </row>
    <row r="67" spans="1:13" s="444" customFormat="1" ht="21.95" customHeight="1" thickBot="1">
      <c r="A67" s="440" t="s">
        <v>322</v>
      </c>
      <c r="B67" s="440"/>
      <c r="C67" s="440"/>
      <c r="D67" s="440"/>
      <c r="E67" s="440"/>
      <c r="F67" s="440"/>
      <c r="G67" s="170">
        <f>SUM(G58:G65)</f>
        <v>4058514.84</v>
      </c>
      <c r="H67" s="440"/>
      <c r="I67" s="169">
        <f>SUM(I58,I60:I65)</f>
        <v>-37663947.429999992</v>
      </c>
      <c r="J67" s="440"/>
      <c r="K67" s="170">
        <f>SUM(K58:K65)</f>
        <v>0</v>
      </c>
      <c r="L67" s="440"/>
      <c r="M67" s="169">
        <f>SUM(M58,M60:M65)</f>
        <v>-7708927.6399999969</v>
      </c>
    </row>
    <row r="68" spans="1:13" s="444" customFormat="1" ht="21.95" customHeight="1" thickTop="1">
      <c r="A68" s="440" t="s">
        <v>323</v>
      </c>
      <c r="B68" s="440"/>
      <c r="C68" s="440"/>
      <c r="D68" s="440"/>
      <c r="E68" s="440"/>
      <c r="F68" s="440"/>
      <c r="G68" s="314">
        <f>+G67/G55</f>
        <v>1.4636796528171398E-2</v>
      </c>
      <c r="H68" s="533"/>
      <c r="I68" s="314">
        <f>+I67/I55</f>
        <v>0.11977707957671702</v>
      </c>
      <c r="J68" s="315"/>
      <c r="K68" s="314">
        <v>0</v>
      </c>
      <c r="L68" s="315"/>
      <c r="M68" s="456">
        <v>6.0699999999999997E-2</v>
      </c>
    </row>
    <row r="69" spans="1:13" s="444" customFormat="1" ht="15" customHeight="1">
      <c r="A69" s="440"/>
      <c r="B69" s="440"/>
      <c r="C69" s="440"/>
      <c r="D69" s="440"/>
      <c r="E69" s="440"/>
      <c r="F69" s="440"/>
      <c r="G69" s="440"/>
      <c r="H69" s="440"/>
      <c r="I69" s="440"/>
      <c r="J69" s="440"/>
      <c r="K69" s="440"/>
      <c r="L69" s="440"/>
      <c r="M69" s="440"/>
    </row>
    <row r="70" spans="1:13" s="444" customFormat="1" ht="21.95" customHeight="1">
      <c r="A70" s="440"/>
      <c r="B70" s="370"/>
      <c r="C70" s="380" t="s">
        <v>2020</v>
      </c>
      <c r="D70" s="370"/>
      <c r="E70" s="440"/>
      <c r="F70" s="440"/>
      <c r="G70" s="440"/>
      <c r="H70" s="440"/>
      <c r="I70" s="440"/>
      <c r="J70" s="440"/>
      <c r="K70" s="440"/>
      <c r="L70" s="440"/>
      <c r="M70" s="440"/>
    </row>
    <row r="71" spans="1:13" s="444" customFormat="1" ht="21.95" customHeight="1">
      <c r="A71" s="440"/>
      <c r="B71" s="440" t="s">
        <v>1799</v>
      </c>
      <c r="C71" s="440"/>
      <c r="D71" s="440"/>
      <c r="E71" s="440"/>
      <c r="F71" s="440"/>
      <c r="G71" s="440"/>
      <c r="H71" s="440"/>
      <c r="I71" s="440"/>
      <c r="J71" s="440"/>
      <c r="K71" s="440"/>
      <c r="L71" s="440"/>
      <c r="M71" s="440"/>
    </row>
    <row r="72" spans="1:13" s="444" customFormat="1" ht="21.95" customHeight="1">
      <c r="A72" s="440"/>
      <c r="B72" s="440"/>
      <c r="C72" s="440"/>
      <c r="D72" s="440"/>
      <c r="E72" s="440"/>
      <c r="F72" s="440"/>
      <c r="G72" s="440"/>
      <c r="H72" s="440"/>
      <c r="I72" s="440"/>
      <c r="J72" s="440"/>
      <c r="K72" s="544" t="s">
        <v>127</v>
      </c>
      <c r="L72" s="544"/>
      <c r="M72" s="544"/>
    </row>
    <row r="73" spans="1:13" s="444" customFormat="1" ht="21.95" customHeight="1">
      <c r="A73" s="440"/>
      <c r="B73" s="440"/>
      <c r="C73" s="440"/>
      <c r="D73" s="440"/>
      <c r="E73" s="440"/>
      <c r="F73" s="440"/>
      <c r="G73" s="440"/>
      <c r="H73" s="440"/>
      <c r="I73" s="440"/>
      <c r="J73" s="440"/>
      <c r="K73" s="548" t="s">
        <v>129</v>
      </c>
      <c r="L73" s="548"/>
      <c r="M73" s="548"/>
    </row>
    <row r="74" spans="1:13" s="444" customFormat="1" ht="21.95" customHeight="1">
      <c r="A74" s="440"/>
      <c r="B74" s="440"/>
      <c r="C74" s="440"/>
      <c r="D74" s="440"/>
      <c r="E74" s="440"/>
      <c r="F74" s="440"/>
      <c r="G74" s="440"/>
      <c r="H74" s="440"/>
      <c r="I74" s="440"/>
      <c r="J74" s="440"/>
      <c r="K74" s="443">
        <f>+G52</f>
        <v>2021</v>
      </c>
      <c r="L74" s="441"/>
      <c r="M74" s="443">
        <f>+K52</f>
        <v>2020</v>
      </c>
    </row>
    <row r="75" spans="1:13" s="444" customFormat="1" ht="21.95" customHeight="1">
      <c r="A75" s="440" t="s">
        <v>509</v>
      </c>
      <c r="B75" s="440"/>
      <c r="C75" s="440"/>
      <c r="D75" s="440"/>
      <c r="E75" s="440"/>
      <c r="F75" s="440"/>
      <c r="G75" s="440"/>
      <c r="H75" s="440"/>
      <c r="I75" s="440"/>
      <c r="J75" s="440"/>
      <c r="K75" s="364">
        <v>-179434609.05000001</v>
      </c>
      <c r="L75" s="364"/>
      <c r="M75" s="364">
        <v>-5650843.0199999996</v>
      </c>
    </row>
    <row r="76" spans="1:13" s="444" customFormat="1" ht="21.95" customHeight="1">
      <c r="A76" s="440" t="s">
        <v>315</v>
      </c>
      <c r="B76" s="440"/>
      <c r="C76" s="440"/>
      <c r="D76" s="440"/>
      <c r="E76" s="440"/>
      <c r="F76" s="440"/>
      <c r="G76" s="440"/>
      <c r="H76" s="440"/>
      <c r="I76" s="440"/>
      <c r="J76" s="440"/>
      <c r="K76" s="166">
        <v>0.2</v>
      </c>
      <c r="L76" s="364"/>
      <c r="M76" s="166">
        <v>0.2</v>
      </c>
    </row>
    <row r="77" spans="1:13" s="444" customFormat="1" ht="21.95" customHeight="1">
      <c r="A77" s="440" t="s">
        <v>509</v>
      </c>
      <c r="B77" s="440"/>
      <c r="C77" s="440"/>
      <c r="D77" s="440"/>
      <c r="E77" s="440"/>
      <c r="F77" s="440"/>
      <c r="G77" s="440"/>
      <c r="H77" s="440"/>
      <c r="I77" s="440"/>
      <c r="J77" s="440"/>
      <c r="K77" s="365"/>
      <c r="L77" s="364"/>
      <c r="M77" s="365"/>
    </row>
    <row r="78" spans="1:13" s="444" customFormat="1" ht="21.95" customHeight="1">
      <c r="A78" s="440"/>
      <c r="B78" s="440" t="s">
        <v>316</v>
      </c>
      <c r="C78" s="440"/>
      <c r="D78" s="440"/>
      <c r="E78" s="440"/>
      <c r="F78" s="440"/>
      <c r="G78" s="440"/>
      <c r="H78" s="440"/>
      <c r="I78" s="440"/>
      <c r="J78" s="440"/>
      <c r="K78" s="364">
        <f>ROUND(K75*K76,2)</f>
        <v>-35886921.810000002</v>
      </c>
      <c r="L78" s="364"/>
      <c r="M78" s="364">
        <f>M75*M76</f>
        <v>-1130168.6040000001</v>
      </c>
    </row>
    <row r="79" spans="1:13" s="444" customFormat="1" ht="21.95" customHeight="1">
      <c r="A79" s="440" t="s">
        <v>317</v>
      </c>
      <c r="B79" s="440"/>
      <c r="C79" s="440"/>
      <c r="D79" s="440"/>
      <c r="E79" s="440"/>
      <c r="F79" s="440"/>
      <c r="G79" s="440"/>
      <c r="H79" s="440"/>
      <c r="I79" s="440"/>
      <c r="J79" s="440"/>
      <c r="K79" s="364"/>
      <c r="L79" s="364"/>
      <c r="M79" s="364"/>
    </row>
    <row r="80" spans="1:13" s="444" customFormat="1" ht="21.95" customHeight="1">
      <c r="A80" s="440"/>
      <c r="B80" s="440" t="s">
        <v>712</v>
      </c>
      <c r="C80" s="440"/>
      <c r="D80" s="440"/>
      <c r="E80" s="440"/>
      <c r="F80" s="440"/>
      <c r="G80" s="440"/>
      <c r="H80" s="440"/>
      <c r="I80" s="440"/>
      <c r="J80" s="440"/>
      <c r="K80" s="348">
        <v>1836006.64</v>
      </c>
      <c r="L80" s="457"/>
      <c r="M80" s="364">
        <v>5245617.1900000004</v>
      </c>
    </row>
    <row r="81" spans="1:13" s="444" customFormat="1" ht="21.95" customHeight="1">
      <c r="A81" s="440"/>
      <c r="B81" s="440" t="s">
        <v>319</v>
      </c>
      <c r="C81" s="440"/>
      <c r="D81" s="440"/>
      <c r="E81" s="440"/>
      <c r="F81" s="440"/>
      <c r="G81" s="440"/>
      <c r="H81" s="440"/>
      <c r="I81" s="440"/>
      <c r="J81" s="440"/>
      <c r="K81" s="364">
        <v>-256142.19</v>
      </c>
      <c r="L81" s="457"/>
      <c r="M81" s="364">
        <v>-432662.2</v>
      </c>
    </row>
    <row r="82" spans="1:13" s="444" customFormat="1" ht="21.95" customHeight="1">
      <c r="A82" s="440"/>
      <c r="B82" s="440" t="s">
        <v>320</v>
      </c>
      <c r="C82" s="440"/>
      <c r="D82" s="440"/>
      <c r="E82" s="440"/>
      <c r="F82" s="440"/>
      <c r="G82" s="440"/>
      <c r="H82" s="440"/>
      <c r="I82" s="440"/>
      <c r="J82" s="440"/>
      <c r="K82" s="366">
        <v>-3911761.67</v>
      </c>
      <c r="L82" s="457"/>
      <c r="M82" s="366">
        <v>-4072529.02</v>
      </c>
    </row>
    <row r="83" spans="1:13" s="444" customFormat="1" ht="21.95" customHeight="1">
      <c r="A83" s="440" t="s">
        <v>321</v>
      </c>
      <c r="B83" s="440"/>
      <c r="C83" s="440"/>
      <c r="D83" s="440"/>
      <c r="E83" s="440"/>
      <c r="F83" s="440"/>
      <c r="G83" s="440"/>
      <c r="H83" s="440"/>
      <c r="I83" s="440"/>
      <c r="J83" s="440"/>
      <c r="K83" s="98"/>
      <c r="L83" s="440"/>
      <c r="M83" s="440"/>
    </row>
    <row r="84" spans="1:13" s="444" customFormat="1" ht="21.95" customHeight="1" thickBot="1">
      <c r="A84" s="440" t="s">
        <v>322</v>
      </c>
      <c r="B84" s="440"/>
      <c r="C84" s="440"/>
      <c r="D84" s="440"/>
      <c r="E84" s="440"/>
      <c r="F84" s="440"/>
      <c r="G84" s="440"/>
      <c r="H84" s="440"/>
      <c r="I84" s="440"/>
      <c r="J84" s="440"/>
      <c r="K84" s="169">
        <f>SUM(K78:K82)</f>
        <v>-38218819.030000001</v>
      </c>
      <c r="L84" s="97"/>
      <c r="M84" s="169">
        <f>SUM(M78:M82)</f>
        <v>-389742.63400000008</v>
      </c>
    </row>
    <row r="85" spans="1:13" s="444" customFormat="1" ht="21.95" customHeight="1" thickTop="1">
      <c r="A85" s="440" t="s">
        <v>323</v>
      </c>
      <c r="B85" s="440"/>
      <c r="C85" s="440"/>
      <c r="D85" s="440"/>
      <c r="E85" s="440"/>
      <c r="F85" s="440"/>
      <c r="G85" s="440"/>
      <c r="H85" s="440"/>
      <c r="I85" s="440"/>
      <c r="J85" s="440"/>
      <c r="K85" s="314">
        <v>0.21290000000000001</v>
      </c>
      <c r="L85" s="364"/>
      <c r="M85" s="456">
        <v>6.9000000000000006E-2</v>
      </c>
    </row>
    <row r="86" spans="1:13" s="444" customFormat="1" ht="21.95" customHeight="1">
      <c r="A86" s="440"/>
      <c r="B86" s="440"/>
      <c r="C86" s="440"/>
      <c r="D86" s="440"/>
      <c r="E86" s="440"/>
      <c r="F86" s="440"/>
      <c r="G86" s="440"/>
      <c r="H86" s="440"/>
      <c r="I86" s="440"/>
      <c r="J86" s="440"/>
      <c r="K86" s="440"/>
      <c r="L86" s="440"/>
      <c r="M86" s="440"/>
    </row>
    <row r="87" spans="1:13" s="444" customFormat="1" ht="26.1" customHeight="1">
      <c r="A87" s="545" t="s">
        <v>584</v>
      </c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</row>
    <row r="88" spans="1:13" s="444" customFormat="1" ht="26.1" customHeight="1">
      <c r="A88" s="440"/>
      <c r="B88" s="440"/>
      <c r="C88" s="543" t="s">
        <v>961</v>
      </c>
      <c r="D88" s="543"/>
      <c r="E88" s="543"/>
      <c r="F88" s="543"/>
      <c r="G88" s="543"/>
      <c r="H88" s="543"/>
      <c r="I88" s="543"/>
      <c r="J88" s="543"/>
      <c r="K88" s="543"/>
      <c r="L88" s="440"/>
      <c r="M88" s="440"/>
    </row>
    <row r="89" spans="1:13" s="444" customFormat="1" ht="26.1" customHeight="1">
      <c r="A89" s="545" t="s">
        <v>1166</v>
      </c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</row>
    <row r="90" spans="1:13" s="444" customFormat="1" ht="26.1" customHeight="1">
      <c r="A90" s="440"/>
      <c r="B90" s="440"/>
      <c r="C90" s="440"/>
      <c r="D90" s="440"/>
      <c r="E90" s="440"/>
      <c r="F90" s="440"/>
      <c r="G90" s="440"/>
      <c r="H90" s="440"/>
      <c r="I90" s="440"/>
      <c r="J90" s="440"/>
      <c r="K90" s="440"/>
      <c r="L90" s="440"/>
      <c r="M90" s="440"/>
    </row>
    <row r="91" spans="1:13" ht="26.1" customHeight="1">
      <c r="A91" s="142" t="s">
        <v>1836</v>
      </c>
    </row>
    <row r="92" spans="1:13" ht="26.1" customHeight="1"/>
    <row r="93" spans="1:13" ht="26.1" customHeight="1">
      <c r="G93" s="544" t="s">
        <v>127</v>
      </c>
      <c r="H93" s="544"/>
      <c r="I93" s="544"/>
      <c r="J93" s="544"/>
      <c r="K93" s="544"/>
      <c r="L93" s="544"/>
      <c r="M93" s="544"/>
    </row>
    <row r="94" spans="1:13" ht="26.1" customHeight="1">
      <c r="G94" s="144"/>
      <c r="H94" s="144" t="s">
        <v>128</v>
      </c>
      <c r="I94" s="144"/>
      <c r="J94" s="143"/>
      <c r="K94" s="144"/>
      <c r="L94" s="144" t="s">
        <v>129</v>
      </c>
      <c r="M94" s="144"/>
    </row>
    <row r="95" spans="1:13" ht="26.1" customHeight="1">
      <c r="G95" s="317" t="s">
        <v>1806</v>
      </c>
      <c r="H95" s="143"/>
      <c r="I95" s="317" t="s">
        <v>1293</v>
      </c>
      <c r="J95" s="143"/>
      <c r="K95" s="144" t="str">
        <f>+G95</f>
        <v>June 30, 2021</v>
      </c>
      <c r="L95" s="143"/>
      <c r="M95" s="144" t="str">
        <f>+I95</f>
        <v>December 31, 2020</v>
      </c>
    </row>
    <row r="96" spans="1:13" ht="26.1" customHeight="1">
      <c r="B96" s="142" t="s">
        <v>324</v>
      </c>
    </row>
    <row r="97" spans="2:13" ht="26.1" customHeight="1">
      <c r="B97" s="142" t="s">
        <v>1777</v>
      </c>
      <c r="G97" s="348">
        <v>125753.34</v>
      </c>
      <c r="H97" s="73"/>
      <c r="I97" s="73">
        <v>9971607.8300000001</v>
      </c>
      <c r="J97" s="73"/>
      <c r="K97" s="348">
        <v>9830674.9600000009</v>
      </c>
      <c r="L97" s="73"/>
      <c r="M97" s="73">
        <v>9830674.959999999</v>
      </c>
    </row>
    <row r="98" spans="2:13" ht="26.1" customHeight="1">
      <c r="B98" s="142" t="s">
        <v>325</v>
      </c>
      <c r="G98" s="348">
        <v>9958162.1600000001</v>
      </c>
      <c r="H98" s="73"/>
      <c r="I98" s="73">
        <v>6313289.9900000002</v>
      </c>
      <c r="J98" s="73"/>
      <c r="K98" s="348">
        <v>6073965.2999999998</v>
      </c>
      <c r="L98" s="73"/>
      <c r="M98" s="73">
        <v>5641185.7999999998</v>
      </c>
    </row>
    <row r="99" spans="2:13" ht="26.1" customHeight="1">
      <c r="B99" s="142" t="s">
        <v>326</v>
      </c>
      <c r="G99" s="348">
        <v>6555165.2999999998</v>
      </c>
      <c r="H99" s="73"/>
      <c r="I99" s="73">
        <v>10229727.42</v>
      </c>
      <c r="J99" s="73"/>
      <c r="K99" s="348">
        <v>8867475.1999999993</v>
      </c>
      <c r="L99" s="73"/>
      <c r="M99" s="73">
        <v>9748527.4199999999</v>
      </c>
    </row>
    <row r="100" spans="2:13" ht="26.1" customHeight="1">
      <c r="B100" s="142" t="s">
        <v>327</v>
      </c>
      <c r="G100" s="348">
        <f>1307.65+8867475.2+21482261.11</f>
        <v>30351043.960000001</v>
      </c>
      <c r="H100" s="73"/>
      <c r="I100" s="73">
        <v>727423.91</v>
      </c>
      <c r="J100" s="73"/>
      <c r="K100" s="348">
        <v>21482261.109999999</v>
      </c>
      <c r="L100" s="73"/>
      <c r="M100" s="73">
        <v>723538.94000000006</v>
      </c>
    </row>
    <row r="101" spans="2:13" ht="26.1" customHeight="1">
      <c r="B101" s="142" t="s">
        <v>328</v>
      </c>
      <c r="G101" s="348">
        <v>24454397.280000001</v>
      </c>
      <c r="H101" s="73"/>
      <c r="I101" s="73">
        <v>11743992.439999999</v>
      </c>
      <c r="J101" s="73"/>
      <c r="K101" s="348">
        <v>22404138.77</v>
      </c>
      <c r="L101" s="73"/>
      <c r="M101" s="73">
        <v>4495769.1900000004</v>
      </c>
    </row>
    <row r="102" spans="2:13" ht="26.1" customHeight="1">
      <c r="B102" s="142" t="s">
        <v>329</v>
      </c>
      <c r="G102" s="534"/>
      <c r="H102" s="102"/>
      <c r="I102" s="102"/>
      <c r="J102" s="102"/>
      <c r="K102" s="358"/>
      <c r="L102" s="102"/>
      <c r="M102" s="102"/>
    </row>
    <row r="103" spans="2:13" ht="26.1" customHeight="1">
      <c r="B103" s="142" t="s">
        <v>330</v>
      </c>
      <c r="G103" s="352">
        <v>93103038.650000006</v>
      </c>
      <c r="H103" s="102"/>
      <c r="I103" s="167">
        <v>91326885.790000007</v>
      </c>
      <c r="J103" s="102"/>
      <c r="K103" s="352">
        <v>0</v>
      </c>
      <c r="L103" s="102"/>
      <c r="M103" s="167">
        <v>0</v>
      </c>
    </row>
    <row r="104" spans="2:13" ht="26.1" customHeight="1">
      <c r="C104" s="142" t="s">
        <v>134</v>
      </c>
      <c r="G104" s="73">
        <f>SUM(G97:G103)</f>
        <v>164547560.69</v>
      </c>
      <c r="H104" s="102"/>
      <c r="I104" s="103">
        <f>SUM(I97:I103)</f>
        <v>130312927.38000001</v>
      </c>
      <c r="J104" s="102"/>
      <c r="K104" s="73">
        <f>SUM(K97:K103)</f>
        <v>68658515.340000004</v>
      </c>
      <c r="L104" s="102"/>
      <c r="M104" s="103">
        <f>SUM(M97:M103)</f>
        <v>30439696.310000002</v>
      </c>
    </row>
    <row r="105" spans="2:13" ht="26.1" customHeight="1">
      <c r="B105" s="142" t="s">
        <v>380</v>
      </c>
      <c r="G105" s="358">
        <v>-9830674.9600000009</v>
      </c>
      <c r="H105" s="96"/>
      <c r="I105" s="96">
        <v>-14060170.310000001</v>
      </c>
      <c r="J105" s="96"/>
      <c r="K105" s="96">
        <v>-9830674.9600000009</v>
      </c>
      <c r="L105" s="83"/>
      <c r="M105" s="96">
        <v>-9830674.959999999</v>
      </c>
    </row>
    <row r="106" spans="2:13" ht="26.1" customHeight="1" thickBot="1">
      <c r="C106" s="142" t="s">
        <v>135</v>
      </c>
      <c r="G106" s="168">
        <f>SUM(G104:G105)</f>
        <v>154716885.72999999</v>
      </c>
      <c r="H106" s="96"/>
      <c r="I106" s="104">
        <f>SUM(I104:I105)</f>
        <v>116252757.07000001</v>
      </c>
      <c r="J106" s="96"/>
      <c r="K106" s="168">
        <f>SUM(K104:K105)</f>
        <v>58827840.380000003</v>
      </c>
      <c r="L106" s="83"/>
      <c r="M106" s="104">
        <f>SUM(M104:M105)</f>
        <v>20609021.350000001</v>
      </c>
    </row>
    <row r="107" spans="2:13" ht="26.1" customHeight="1" thickTop="1">
      <c r="H107" s="96"/>
      <c r="I107" s="96"/>
      <c r="J107" s="96"/>
      <c r="M107" s="96"/>
    </row>
    <row r="108" spans="2:13" ht="26.1" customHeight="1">
      <c r="B108" s="142" t="s">
        <v>1837</v>
      </c>
    </row>
    <row r="109" spans="2:13" ht="26.1" customHeight="1">
      <c r="B109" s="142" t="s">
        <v>1300</v>
      </c>
    </row>
    <row r="110" spans="2:13" ht="26.1" customHeight="1">
      <c r="B110" s="142" t="s">
        <v>1299</v>
      </c>
    </row>
    <row r="111" spans="2:13" ht="26.1" customHeight="1">
      <c r="B111" s="142" t="s">
        <v>2042</v>
      </c>
    </row>
    <row r="112" spans="2:13" ht="26.1" customHeight="1"/>
    <row r="113" spans="1:13" ht="26.1" customHeight="1">
      <c r="A113" s="19" t="s">
        <v>1610</v>
      </c>
    </row>
    <row r="114" spans="1:13" ht="26.1" customHeight="1">
      <c r="A114" s="142" t="s">
        <v>693</v>
      </c>
    </row>
    <row r="115" spans="1:13" ht="26.1" customHeight="1">
      <c r="A115" s="142" t="s">
        <v>692</v>
      </c>
    </row>
    <row r="116" spans="1:13" ht="26.1" customHeight="1">
      <c r="A116" s="142" t="s">
        <v>1019</v>
      </c>
    </row>
    <row r="117" spans="1:13" ht="26.1" customHeight="1">
      <c r="A117" s="142" t="s">
        <v>1020</v>
      </c>
    </row>
    <row r="118" spans="1:13" ht="26.1" customHeight="1">
      <c r="A118" s="142" t="s">
        <v>561</v>
      </c>
    </row>
    <row r="119" spans="1:13" ht="26.1" customHeight="1"/>
    <row r="120" spans="1:13" ht="26.1" customHeight="1"/>
    <row r="121" spans="1:13" ht="26.1" customHeight="1">
      <c r="H121" s="96"/>
      <c r="I121" s="96"/>
      <c r="J121" s="96"/>
      <c r="M121" s="96"/>
    </row>
    <row r="122" spans="1:13" ht="26.1" customHeight="1">
      <c r="H122" s="96"/>
      <c r="I122" s="96"/>
      <c r="J122" s="96"/>
      <c r="M122" s="96"/>
    </row>
    <row r="123" spans="1:13" ht="26.1" customHeight="1">
      <c r="A123" s="545" t="str">
        <f>+A43</f>
        <v>(Sign) ……………………………………...........…………………………………. Authorized Director</v>
      </c>
      <c r="B123" s="545"/>
      <c r="C123" s="545"/>
      <c r="D123" s="545"/>
      <c r="E123" s="545"/>
      <c r="F123" s="545"/>
      <c r="G123" s="545"/>
      <c r="H123" s="545"/>
      <c r="I123" s="545"/>
      <c r="J123" s="545"/>
      <c r="K123" s="545"/>
      <c r="L123" s="545"/>
      <c r="M123" s="545"/>
    </row>
    <row r="124" spans="1:13" ht="26.1" customHeight="1">
      <c r="C124" s="142" t="str">
        <f>+C44</f>
        <v xml:space="preserve">                                (                                                                                                                  )           </v>
      </c>
      <c r="H124" s="96"/>
      <c r="I124" s="96"/>
      <c r="J124" s="96"/>
      <c r="M124" s="96"/>
    </row>
    <row r="126" spans="1:13" ht="24" customHeight="1">
      <c r="C126" s="541"/>
    </row>
  </sheetData>
  <sheetProtection formatCells="0" formatColumns="0" formatRows="0" insertColumns="0" insertRows="0" insertHyperlinks="0" deleteColumns="0" deleteRows="0" sort="0" autoFilter="0" pivotTables="0"/>
  <mergeCells count="19">
    <mergeCell ref="A89:M89"/>
    <mergeCell ref="A123:M123"/>
    <mergeCell ref="A1:M1"/>
    <mergeCell ref="G7:M7"/>
    <mergeCell ref="G8:I8"/>
    <mergeCell ref="K8:M8"/>
    <mergeCell ref="K28:M28"/>
    <mergeCell ref="K29:M29"/>
    <mergeCell ref="A43:M43"/>
    <mergeCell ref="C44:K44"/>
    <mergeCell ref="A45:M45"/>
    <mergeCell ref="G93:M93"/>
    <mergeCell ref="G51:M51"/>
    <mergeCell ref="G52:I52"/>
    <mergeCell ref="K52:M52"/>
    <mergeCell ref="K72:M72"/>
    <mergeCell ref="K73:M73"/>
    <mergeCell ref="A87:M87"/>
    <mergeCell ref="C88:K88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2" manualBreakCount="2">
    <brk id="44" max="16383" man="1"/>
    <brk id="8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80"/>
  <sheetViews>
    <sheetView showRuler="0" zoomScaleNormal="100" zoomScaleSheetLayoutView="100" workbookViewId="0">
      <selection sqref="A1:AB1"/>
    </sheetView>
  </sheetViews>
  <sheetFormatPr defaultRowHeight="24.95" customHeight="1"/>
  <cols>
    <col min="1" max="2" width="11.5" style="128" customWidth="1"/>
    <col min="3" max="3" width="4.5" style="128" customWidth="1"/>
    <col min="4" max="4" width="0.5" style="128" customWidth="1"/>
    <col min="5" max="5" width="7.625" style="128" customWidth="1"/>
    <col min="6" max="6" width="0.5" style="128" customWidth="1"/>
    <col min="7" max="7" width="7.625" style="128" customWidth="1"/>
    <col min="8" max="8" width="0.5" style="128" customWidth="1"/>
    <col min="9" max="9" width="7.625" style="128" customWidth="1"/>
    <col min="10" max="10" width="0.5" style="128" customWidth="1"/>
    <col min="11" max="11" width="7.625" style="128" customWidth="1"/>
    <col min="12" max="12" width="0.5" style="128" customWidth="1"/>
    <col min="13" max="13" width="6.125" style="128" customWidth="1"/>
    <col min="14" max="14" width="0.5" style="128" customWidth="1"/>
    <col min="15" max="15" width="6.125" style="128" customWidth="1"/>
    <col min="16" max="16" width="0.5" style="128" customWidth="1"/>
    <col min="17" max="17" width="6.125" style="128" customWidth="1"/>
    <col min="18" max="18" width="0.5" style="128" customWidth="1"/>
    <col min="19" max="19" width="6.125" style="128" customWidth="1"/>
    <col min="20" max="20" width="0.5" style="128" customWidth="1"/>
    <col min="21" max="21" width="6.625" style="128" customWidth="1"/>
    <col min="22" max="22" width="0.5" style="128" customWidth="1"/>
    <col min="23" max="23" width="7.625" style="128" customWidth="1"/>
    <col min="24" max="24" width="14.625" style="128" hidden="1" customWidth="1"/>
    <col min="25" max="25" width="0.5" style="128" customWidth="1"/>
    <col min="26" max="26" width="7.125" style="128" customWidth="1"/>
    <col min="27" max="27" width="0.5" style="128" customWidth="1"/>
    <col min="28" max="28" width="8.125" style="128" customWidth="1"/>
    <col min="29" max="29" width="6.125" style="128" customWidth="1"/>
    <col min="30" max="30" width="1" style="128" customWidth="1"/>
    <col min="31" max="31" width="9" style="128"/>
    <col min="32" max="32" width="9" style="70"/>
    <col min="33" max="16384" width="9" style="117"/>
  </cols>
  <sheetData>
    <row r="1" spans="1:28" s="128" customFormat="1" ht="27" customHeight="1">
      <c r="A1" s="545" t="s">
        <v>1167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</row>
    <row r="2" spans="1:28" s="128" customFormat="1" ht="27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28" s="128" customFormat="1" ht="27" customHeight="1">
      <c r="A3" s="19" t="s">
        <v>1611</v>
      </c>
    </row>
    <row r="4" spans="1:28" s="128" customFormat="1" ht="27" customHeight="1">
      <c r="A4" s="153" t="s">
        <v>463</v>
      </c>
    </row>
    <row r="5" spans="1:28" s="128" customFormat="1" ht="27" customHeight="1">
      <c r="A5" s="153" t="s">
        <v>464</v>
      </c>
      <c r="B5" s="153"/>
    </row>
    <row r="6" spans="1:28" s="128" customFormat="1" ht="27" customHeight="1">
      <c r="A6" s="70" t="s">
        <v>1035</v>
      </c>
      <c r="B6" s="153"/>
    </row>
    <row r="7" spans="1:28" s="128" customFormat="1" ht="27" customHeight="1">
      <c r="A7" s="153" t="s">
        <v>465</v>
      </c>
      <c r="B7" s="153"/>
    </row>
    <row r="8" spans="1:28" s="128" customFormat="1" ht="27" customHeight="1">
      <c r="A8" s="153" t="s">
        <v>1896</v>
      </c>
      <c r="B8" s="153"/>
      <c r="AB8" s="70"/>
    </row>
    <row r="9" spans="1:28" s="128" customFormat="1" ht="27" customHeight="1">
      <c r="A9" s="153"/>
      <c r="B9" s="153"/>
      <c r="AB9" s="70"/>
    </row>
    <row r="10" spans="1:28" s="128" customFormat="1" ht="27" customHeight="1">
      <c r="E10" s="555" t="s">
        <v>484</v>
      </c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  <c r="Q10" s="555"/>
      <c r="R10" s="555"/>
      <c r="S10" s="555"/>
      <c r="T10" s="555"/>
      <c r="U10" s="555"/>
      <c r="V10" s="555"/>
      <c r="W10" s="555"/>
      <c r="X10" s="555"/>
      <c r="Y10" s="555"/>
      <c r="Z10" s="555"/>
      <c r="AA10" s="555"/>
      <c r="AB10" s="555"/>
    </row>
    <row r="11" spans="1:28" s="128" customFormat="1" ht="27" customHeight="1">
      <c r="E11" s="556" t="s">
        <v>331</v>
      </c>
      <c r="F11" s="556"/>
      <c r="G11" s="556"/>
      <c r="H11" s="172"/>
      <c r="I11" s="556" t="s">
        <v>332</v>
      </c>
      <c r="J11" s="556"/>
      <c r="K11" s="556"/>
      <c r="L11" s="172"/>
      <c r="M11" s="556" t="s">
        <v>333</v>
      </c>
      <c r="N11" s="556"/>
      <c r="O11" s="556"/>
      <c r="P11" s="172"/>
      <c r="Q11" s="556" t="s">
        <v>489</v>
      </c>
      <c r="R11" s="556"/>
      <c r="S11" s="556"/>
      <c r="T11" s="172"/>
      <c r="U11" s="556" t="s">
        <v>334</v>
      </c>
      <c r="V11" s="556"/>
      <c r="W11" s="556"/>
      <c r="X11" s="172" t="s">
        <v>134</v>
      </c>
      <c r="Y11" s="172"/>
      <c r="Z11" s="556" t="s">
        <v>134</v>
      </c>
      <c r="AA11" s="556"/>
      <c r="AB11" s="556"/>
    </row>
    <row r="12" spans="1:28" s="128" customFormat="1" ht="27" customHeight="1">
      <c r="E12" s="174">
        <v>2021</v>
      </c>
      <c r="F12" s="172"/>
      <c r="G12" s="174">
        <v>2020</v>
      </c>
      <c r="H12" s="172"/>
      <c r="I12" s="174">
        <f>+E12</f>
        <v>2021</v>
      </c>
      <c r="J12" s="172"/>
      <c r="K12" s="174">
        <f>+G12</f>
        <v>2020</v>
      </c>
      <c r="L12" s="172"/>
      <c r="M12" s="174">
        <f>+I12</f>
        <v>2021</v>
      </c>
      <c r="N12" s="172"/>
      <c r="O12" s="174">
        <f>+K12</f>
        <v>2020</v>
      </c>
      <c r="P12" s="172"/>
      <c r="Q12" s="174">
        <f>+M12</f>
        <v>2021</v>
      </c>
      <c r="R12" s="172"/>
      <c r="S12" s="174">
        <f>+O12</f>
        <v>2020</v>
      </c>
      <c r="T12" s="172"/>
      <c r="U12" s="174">
        <f>+Q12</f>
        <v>2021</v>
      </c>
      <c r="V12" s="172"/>
      <c r="W12" s="174">
        <f>+S12</f>
        <v>2020</v>
      </c>
      <c r="X12" s="172">
        <f>+Q12</f>
        <v>2021</v>
      </c>
      <c r="Y12" s="172"/>
      <c r="Z12" s="174">
        <f>+U12</f>
        <v>2021</v>
      </c>
      <c r="AA12" s="172"/>
      <c r="AB12" s="174">
        <f>+W12</f>
        <v>2020</v>
      </c>
    </row>
    <row r="13" spans="1:28" s="128" customFormat="1" ht="27" customHeight="1">
      <c r="A13" s="153" t="s">
        <v>161</v>
      </c>
      <c r="E13" s="175">
        <v>526.48</v>
      </c>
      <c r="F13" s="300"/>
      <c r="G13" s="175">
        <v>707.61</v>
      </c>
      <c r="H13" s="300"/>
      <c r="I13" s="175">
        <v>0</v>
      </c>
      <c r="J13" s="300"/>
      <c r="K13" s="175">
        <v>0</v>
      </c>
      <c r="L13" s="300"/>
      <c r="M13" s="175">
        <v>0</v>
      </c>
      <c r="N13" s="300"/>
      <c r="O13" s="175">
        <v>0</v>
      </c>
      <c r="P13" s="300"/>
      <c r="Q13" s="175">
        <v>0</v>
      </c>
      <c r="R13" s="300"/>
      <c r="S13" s="175">
        <v>0</v>
      </c>
      <c r="T13" s="300"/>
      <c r="U13" s="176">
        <v>-40.619999999999997</v>
      </c>
      <c r="V13" s="300"/>
      <c r="W13" s="176">
        <v>-168.06</v>
      </c>
      <c r="X13" s="176">
        <f>E13+I13+M13+Q13</f>
        <v>526.48</v>
      </c>
      <c r="Y13" s="176"/>
      <c r="Z13" s="175">
        <f>E13+I13+M13+Q13+U13</f>
        <v>485.86</v>
      </c>
      <c r="AA13" s="176"/>
      <c r="AB13" s="176">
        <f>+G13+K13+O13+S13+W13</f>
        <v>539.54999999999995</v>
      </c>
    </row>
    <row r="14" spans="1:28" s="128" customFormat="1" ht="27" customHeight="1">
      <c r="A14" s="153" t="s">
        <v>448</v>
      </c>
      <c r="E14" s="175">
        <v>0</v>
      </c>
      <c r="F14" s="300"/>
      <c r="G14" s="175">
        <v>0</v>
      </c>
      <c r="H14" s="300"/>
      <c r="I14" s="175">
        <v>642.82000000000005</v>
      </c>
      <c r="J14" s="300"/>
      <c r="K14" s="175">
        <v>439.05</v>
      </c>
      <c r="L14" s="300"/>
      <c r="M14" s="175">
        <v>0</v>
      </c>
      <c r="N14" s="300"/>
      <c r="O14" s="175">
        <v>0</v>
      </c>
      <c r="P14" s="300"/>
      <c r="Q14" s="175">
        <v>0</v>
      </c>
      <c r="R14" s="300"/>
      <c r="S14" s="175">
        <v>0</v>
      </c>
      <c r="T14" s="300"/>
      <c r="U14" s="175">
        <v>0</v>
      </c>
      <c r="V14" s="300"/>
      <c r="W14" s="175">
        <v>0</v>
      </c>
      <c r="X14" s="176">
        <f>E14+I14+M14+Q14</f>
        <v>642.82000000000005</v>
      </c>
      <c r="Y14" s="176"/>
      <c r="Z14" s="175">
        <f t="shared" ref="Z14:Z20" si="0">E14+I14+M14+Q14+U14</f>
        <v>642.82000000000005</v>
      </c>
      <c r="AA14" s="176"/>
      <c r="AB14" s="176">
        <f t="shared" ref="AB14:AB19" si="1">+G14+K14+O14+S14+W14</f>
        <v>439.05</v>
      </c>
    </row>
    <row r="15" spans="1:28" s="128" customFormat="1" ht="27" customHeight="1">
      <c r="A15" s="153" t="s">
        <v>449</v>
      </c>
      <c r="E15" s="301">
        <v>0</v>
      </c>
      <c r="F15" s="302"/>
      <c r="G15" s="301">
        <v>0</v>
      </c>
      <c r="H15" s="302"/>
      <c r="I15" s="175">
        <v>0</v>
      </c>
      <c r="J15" s="302"/>
      <c r="K15" s="301">
        <v>0</v>
      </c>
      <c r="L15" s="302"/>
      <c r="M15" s="175">
        <v>0</v>
      </c>
      <c r="N15" s="302"/>
      <c r="O15" s="301">
        <v>0</v>
      </c>
      <c r="P15" s="302"/>
      <c r="Q15" s="301">
        <v>0</v>
      </c>
      <c r="R15" s="302"/>
      <c r="S15" s="301">
        <v>0</v>
      </c>
      <c r="T15" s="302"/>
      <c r="U15" s="301">
        <v>0</v>
      </c>
      <c r="V15" s="302"/>
      <c r="W15" s="301">
        <v>0</v>
      </c>
      <c r="X15" s="176"/>
      <c r="Y15" s="176"/>
      <c r="Z15" s="175">
        <f t="shared" si="0"/>
        <v>0</v>
      </c>
      <c r="AA15" s="176"/>
      <c r="AB15" s="175">
        <f t="shared" si="1"/>
        <v>0</v>
      </c>
    </row>
    <row r="16" spans="1:28" s="128" customFormat="1" ht="27" customHeight="1">
      <c r="A16" s="153" t="s">
        <v>452</v>
      </c>
      <c r="E16" s="301">
        <v>0</v>
      </c>
      <c r="F16" s="302"/>
      <c r="G16" s="301">
        <v>0</v>
      </c>
      <c r="H16" s="302"/>
      <c r="I16" s="175">
        <v>0</v>
      </c>
      <c r="J16" s="302"/>
      <c r="K16" s="301">
        <v>0</v>
      </c>
      <c r="L16" s="302"/>
      <c r="M16" s="175">
        <v>0</v>
      </c>
      <c r="N16" s="302"/>
      <c r="O16" s="301">
        <v>0</v>
      </c>
      <c r="P16" s="302"/>
      <c r="Q16" s="301">
        <v>21.72</v>
      </c>
      <c r="R16" s="302"/>
      <c r="S16" s="301">
        <v>13.03</v>
      </c>
      <c r="T16" s="302"/>
      <c r="U16" s="176">
        <v>-21.67</v>
      </c>
      <c r="V16" s="302"/>
      <c r="W16" s="176">
        <v>-12.99</v>
      </c>
      <c r="X16" s="176">
        <f>E16+I16+M16+Q16</f>
        <v>21.72</v>
      </c>
      <c r="Y16" s="176"/>
      <c r="Z16" s="175">
        <f>E16+I16+M16+Q16+U16</f>
        <v>4.9999999999997158E-2</v>
      </c>
      <c r="AA16" s="176"/>
      <c r="AB16" s="176">
        <f t="shared" si="1"/>
        <v>3.9999999999999147E-2</v>
      </c>
    </row>
    <row r="17" spans="1:28" s="128" customFormat="1" ht="27" customHeight="1">
      <c r="A17" s="153" t="s">
        <v>450</v>
      </c>
      <c r="E17" s="300">
        <v>-624.35</v>
      </c>
      <c r="F17" s="300"/>
      <c r="G17" s="300">
        <v>-660.38</v>
      </c>
      <c r="H17" s="300"/>
      <c r="I17" s="175">
        <v>0</v>
      </c>
      <c r="J17" s="300"/>
      <c r="K17" s="301">
        <v>0</v>
      </c>
      <c r="L17" s="300"/>
      <c r="M17" s="175">
        <v>0</v>
      </c>
      <c r="N17" s="300"/>
      <c r="O17" s="301">
        <v>0</v>
      </c>
      <c r="P17" s="300"/>
      <c r="Q17" s="301">
        <v>0</v>
      </c>
      <c r="R17" s="300"/>
      <c r="S17" s="301">
        <v>0</v>
      </c>
      <c r="T17" s="300"/>
      <c r="U17" s="301">
        <v>44.22</v>
      </c>
      <c r="V17" s="300"/>
      <c r="W17" s="301">
        <v>157.65</v>
      </c>
      <c r="X17" s="176">
        <f>E17+I17+M17+Q17</f>
        <v>-624.35</v>
      </c>
      <c r="Y17" s="176"/>
      <c r="Z17" s="176">
        <f t="shared" si="0"/>
        <v>-580.13</v>
      </c>
      <c r="AA17" s="176"/>
      <c r="AB17" s="176">
        <f t="shared" si="1"/>
        <v>-502.73</v>
      </c>
    </row>
    <row r="18" spans="1:28" s="128" customFormat="1" ht="27" customHeight="1">
      <c r="A18" s="153" t="s">
        <v>453</v>
      </c>
      <c r="E18" s="301">
        <v>0</v>
      </c>
      <c r="F18" s="302"/>
      <c r="G18" s="301">
        <v>0</v>
      </c>
      <c r="H18" s="300"/>
      <c r="I18" s="300">
        <v>-486.59</v>
      </c>
      <c r="J18" s="300"/>
      <c r="K18" s="300">
        <v>-253.26</v>
      </c>
      <c r="L18" s="300"/>
      <c r="M18" s="175">
        <v>0</v>
      </c>
      <c r="N18" s="300"/>
      <c r="O18" s="301">
        <v>0</v>
      </c>
      <c r="P18" s="300"/>
      <c r="Q18" s="301">
        <v>0</v>
      </c>
      <c r="R18" s="300"/>
      <c r="S18" s="301">
        <v>0</v>
      </c>
      <c r="T18" s="300"/>
      <c r="U18" s="301">
        <v>2.56</v>
      </c>
      <c r="V18" s="300"/>
      <c r="W18" s="301">
        <v>2.35</v>
      </c>
      <c r="X18" s="176"/>
      <c r="Y18" s="176"/>
      <c r="Z18" s="176">
        <f t="shared" si="0"/>
        <v>-484.03</v>
      </c>
      <c r="AA18" s="176"/>
      <c r="AB18" s="176">
        <f t="shared" si="1"/>
        <v>-250.91</v>
      </c>
    </row>
    <row r="19" spans="1:28" s="128" customFormat="1" ht="27" customHeight="1">
      <c r="A19" s="153" t="s">
        <v>454</v>
      </c>
      <c r="E19" s="175">
        <v>0</v>
      </c>
      <c r="F19" s="303"/>
      <c r="G19" s="175">
        <v>0</v>
      </c>
      <c r="H19" s="303"/>
      <c r="I19" s="175">
        <v>0</v>
      </c>
      <c r="J19" s="303"/>
      <c r="K19" s="175">
        <v>0</v>
      </c>
      <c r="L19" s="303"/>
      <c r="M19" s="175">
        <v>0</v>
      </c>
      <c r="N19" s="303"/>
      <c r="O19" s="175">
        <v>0</v>
      </c>
      <c r="P19" s="303"/>
      <c r="Q19" s="301">
        <v>0</v>
      </c>
      <c r="R19" s="303"/>
      <c r="S19" s="175">
        <v>0</v>
      </c>
      <c r="T19" s="303"/>
      <c r="U19" s="301">
        <v>0</v>
      </c>
      <c r="V19" s="303"/>
      <c r="W19" s="175">
        <v>0</v>
      </c>
      <c r="X19" s="176" t="e">
        <f>E19+I19+#REF!+Q19</f>
        <v>#REF!</v>
      </c>
      <c r="Y19" s="176"/>
      <c r="Z19" s="175">
        <f t="shared" si="0"/>
        <v>0</v>
      </c>
      <c r="AA19" s="176"/>
      <c r="AB19" s="175">
        <f t="shared" si="1"/>
        <v>0</v>
      </c>
    </row>
    <row r="20" spans="1:28" s="128" customFormat="1" ht="27" customHeight="1">
      <c r="A20" s="153" t="s">
        <v>1021</v>
      </c>
      <c r="E20" s="177">
        <v>0</v>
      </c>
      <c r="F20" s="300"/>
      <c r="G20" s="177">
        <v>0</v>
      </c>
      <c r="H20" s="300"/>
      <c r="I20" s="177">
        <v>0</v>
      </c>
      <c r="J20" s="300"/>
      <c r="K20" s="177">
        <v>0</v>
      </c>
      <c r="L20" s="300"/>
      <c r="M20" s="177">
        <v>0</v>
      </c>
      <c r="N20" s="300"/>
      <c r="O20" s="177">
        <v>0</v>
      </c>
      <c r="P20" s="300"/>
      <c r="Q20" s="178">
        <v>-21.39</v>
      </c>
      <c r="R20" s="300"/>
      <c r="S20" s="178">
        <v>-12.75</v>
      </c>
      <c r="T20" s="300"/>
      <c r="U20" s="459">
        <v>21.35</v>
      </c>
      <c r="V20" s="300"/>
      <c r="W20" s="177">
        <v>12.72</v>
      </c>
      <c r="X20" s="176">
        <f>E20+I20+M19+Q20</f>
        <v>-21.39</v>
      </c>
      <c r="Y20" s="176"/>
      <c r="Z20" s="178">
        <f t="shared" si="0"/>
        <v>-3.9999999999999147E-2</v>
      </c>
      <c r="AA20" s="176"/>
      <c r="AB20" s="178">
        <f>+G20+K20+O20+S20+W20</f>
        <v>-2.9999999999999361E-2</v>
      </c>
    </row>
    <row r="21" spans="1:28" s="128" customFormat="1" ht="27" customHeight="1">
      <c r="A21" s="153" t="s">
        <v>496</v>
      </c>
      <c r="E21" s="176">
        <f>SUM(E13:E20)</f>
        <v>-97.87</v>
      </c>
      <c r="F21" s="173"/>
      <c r="G21" s="175">
        <f>SUM(G13:G20)</f>
        <v>47.230000000000018</v>
      </c>
      <c r="H21" s="175"/>
      <c r="I21" s="175">
        <f>SUM(I13:I20)</f>
        <v>156.23000000000008</v>
      </c>
      <c r="J21" s="175"/>
      <c r="K21" s="175">
        <f>SUM(K13:K20)</f>
        <v>185.79000000000002</v>
      </c>
      <c r="L21" s="175"/>
      <c r="M21" s="175">
        <f>SUM(M13:M20)</f>
        <v>0</v>
      </c>
      <c r="N21" s="175"/>
      <c r="O21" s="175">
        <f>SUM(O13:O20)</f>
        <v>0</v>
      </c>
      <c r="P21" s="175"/>
      <c r="Q21" s="175">
        <f>SUM(Q13:Q20)</f>
        <v>0.32999999999999829</v>
      </c>
      <c r="R21" s="175"/>
      <c r="S21" s="175">
        <f>SUM(S13:S20)</f>
        <v>0.27999999999999936</v>
      </c>
      <c r="T21" s="175"/>
      <c r="U21" s="175">
        <f>SUM(U13:U20)</f>
        <v>5.8400000000000016</v>
      </c>
      <c r="V21" s="176"/>
      <c r="W21" s="176">
        <f>SUM(W13:W20)</f>
        <v>-8.3300000000000036</v>
      </c>
      <c r="X21" s="176" t="e">
        <f>SUM(X13:X20)</f>
        <v>#REF!</v>
      </c>
      <c r="Y21" s="176"/>
      <c r="Z21" s="175">
        <f>SUM(Z13:Z20)</f>
        <v>64.530000000000058</v>
      </c>
      <c r="AA21" s="175"/>
      <c r="AB21" s="175">
        <f>SUM(AB13:AB20)</f>
        <v>224.96999999999986</v>
      </c>
    </row>
    <row r="22" spans="1:28" s="128" customFormat="1" ht="27" customHeight="1">
      <c r="A22" s="153" t="s">
        <v>163</v>
      </c>
      <c r="E22" s="175">
        <v>20.440000000000001</v>
      </c>
      <c r="F22" s="175"/>
      <c r="G22" s="175">
        <v>23.82</v>
      </c>
      <c r="H22" s="175"/>
      <c r="I22" s="175">
        <v>1.1299999999999999</v>
      </c>
      <c r="J22" s="422"/>
      <c r="K22" s="175">
        <v>0</v>
      </c>
      <c r="L22" s="175"/>
      <c r="M22" s="175">
        <v>0</v>
      </c>
      <c r="N22" s="257"/>
      <c r="O22" s="175">
        <v>0</v>
      </c>
      <c r="P22" s="175"/>
      <c r="Q22" s="175">
        <v>0</v>
      </c>
      <c r="R22" s="175"/>
      <c r="S22" s="175">
        <v>0.09</v>
      </c>
      <c r="T22" s="175"/>
      <c r="U22" s="423">
        <v>-18.600000000000001</v>
      </c>
      <c r="V22" s="424"/>
      <c r="W22" s="423">
        <v>-20.38</v>
      </c>
      <c r="X22" s="176"/>
      <c r="Y22" s="176">
        <f>E22+I22+M22+Q22+U22</f>
        <v>2.9699999999999989</v>
      </c>
      <c r="Z22" s="175">
        <f>E22+I22+M22+Q22+U22</f>
        <v>2.9699999999999989</v>
      </c>
      <c r="AA22" s="176"/>
      <c r="AB22" s="176">
        <f>G22+K22+O22+S22+W22</f>
        <v>3.5300000000000011</v>
      </c>
    </row>
    <row r="23" spans="1:28" s="128" customFormat="1" ht="27" customHeight="1">
      <c r="A23" s="153" t="s">
        <v>1960</v>
      </c>
    </row>
    <row r="24" spans="1:28" s="128" customFormat="1" ht="27" customHeight="1">
      <c r="A24" s="128" t="s">
        <v>1961</v>
      </c>
      <c r="E24" s="425">
        <v>-42.06</v>
      </c>
      <c r="F24" s="425"/>
      <c r="G24" s="425">
        <v>-55.75</v>
      </c>
      <c r="H24" s="425"/>
      <c r="I24" s="425">
        <v>-28.2</v>
      </c>
      <c r="J24" s="425"/>
      <c r="K24" s="425">
        <v>-28.12</v>
      </c>
      <c r="L24" s="425"/>
      <c r="M24" s="425">
        <v>-2.96</v>
      </c>
      <c r="N24" s="425"/>
      <c r="O24" s="425">
        <v>-3.03</v>
      </c>
      <c r="P24" s="427"/>
      <c r="Q24" s="425">
        <v>-0.37</v>
      </c>
      <c r="R24" s="425"/>
      <c r="S24" s="425">
        <v>-0.45</v>
      </c>
      <c r="T24" s="427"/>
      <c r="U24" s="175">
        <v>0.4</v>
      </c>
      <c r="V24" s="427"/>
      <c r="W24" s="175">
        <v>0.01</v>
      </c>
      <c r="X24" s="176"/>
      <c r="Y24" s="176"/>
      <c r="Z24" s="425">
        <f>E24+I24+M24+Q24+U24</f>
        <v>-73.19</v>
      </c>
      <c r="AA24" s="176"/>
      <c r="AB24" s="176">
        <f>G24+K24+O24+S24+W24</f>
        <v>-87.34</v>
      </c>
    </row>
    <row r="25" spans="1:28" s="128" customFormat="1" ht="27" customHeight="1">
      <c r="A25" s="153" t="s">
        <v>451</v>
      </c>
      <c r="E25" s="425">
        <v>-4.7300000000000004</v>
      </c>
      <c r="F25" s="428"/>
      <c r="G25" s="425">
        <v>-4.8</v>
      </c>
      <c r="H25" s="428"/>
      <c r="I25" s="425">
        <v>-4.55</v>
      </c>
      <c r="J25" s="428"/>
      <c r="K25" s="425">
        <v>-4.92</v>
      </c>
      <c r="L25" s="428"/>
      <c r="M25" s="175">
        <v>0</v>
      </c>
      <c r="N25" s="428"/>
      <c r="O25" s="175">
        <v>0</v>
      </c>
      <c r="P25" s="428"/>
      <c r="Q25" s="175">
        <v>0</v>
      </c>
      <c r="R25" s="428"/>
      <c r="S25" s="175">
        <v>0</v>
      </c>
      <c r="T25" s="428"/>
      <c r="U25" s="175">
        <v>0</v>
      </c>
      <c r="V25" s="429"/>
      <c r="W25" s="175">
        <v>0</v>
      </c>
      <c r="X25" s="176"/>
      <c r="Y25" s="176"/>
      <c r="Z25" s="425">
        <f t="shared" ref="Z25:Z28" si="2">E25+I25+M25+Q25+U25</f>
        <v>-9.2800000000000011</v>
      </c>
      <c r="AA25" s="176"/>
      <c r="AB25" s="176">
        <f t="shared" ref="AB25:AB28" si="3">G25+K25+O25+S25+W25</f>
        <v>-9.7199999999999989</v>
      </c>
    </row>
    <row r="26" spans="1:28" s="128" customFormat="1" ht="27" customHeight="1">
      <c r="A26" s="245" t="s">
        <v>1290</v>
      </c>
      <c r="E26" s="425">
        <v>-1.65</v>
      </c>
      <c r="F26" s="425"/>
      <c r="G26" s="425">
        <v>-0.63</v>
      </c>
      <c r="H26" s="427"/>
      <c r="I26" s="175">
        <v>0</v>
      </c>
      <c r="J26" s="427"/>
      <c r="K26" s="425">
        <v>-0.28999999999999998</v>
      </c>
      <c r="L26" s="427"/>
      <c r="M26" s="175">
        <v>0</v>
      </c>
      <c r="N26" s="427"/>
      <c r="O26" s="175">
        <v>0</v>
      </c>
      <c r="P26" s="427"/>
      <c r="Q26" s="425">
        <v>-0.06</v>
      </c>
      <c r="R26" s="427"/>
      <c r="S26" s="175">
        <v>0.67</v>
      </c>
      <c r="T26" s="427"/>
      <c r="U26" s="175">
        <v>0.56999999999999995</v>
      </c>
      <c r="V26" s="427"/>
      <c r="W26" s="425">
        <v>-7.0000000000000007E-2</v>
      </c>
      <c r="X26" s="175"/>
      <c r="Y26" s="175"/>
      <c r="Z26" s="425">
        <f t="shared" si="2"/>
        <v>-1.1400000000000001</v>
      </c>
      <c r="AA26" s="176"/>
      <c r="AB26" s="176">
        <f t="shared" si="3"/>
        <v>-0.3199999999999999</v>
      </c>
    </row>
    <row r="27" spans="1:28" s="128" customFormat="1" ht="27" customHeight="1">
      <c r="A27" s="316" t="s">
        <v>1521</v>
      </c>
      <c r="E27" s="175">
        <v>3.8</v>
      </c>
      <c r="F27" s="425"/>
      <c r="G27" s="175">
        <v>6.03</v>
      </c>
      <c r="H27" s="424"/>
      <c r="I27" s="175">
        <v>1.04</v>
      </c>
      <c r="J27" s="427"/>
      <c r="K27" s="175">
        <v>2.98</v>
      </c>
      <c r="L27" s="427"/>
      <c r="M27" s="175">
        <v>0.01</v>
      </c>
      <c r="N27" s="427"/>
      <c r="O27" s="175">
        <v>0</v>
      </c>
      <c r="P27" s="427"/>
      <c r="Q27" s="175">
        <v>7.0000000000000007E-2</v>
      </c>
      <c r="R27" s="424"/>
      <c r="S27" s="175">
        <v>0.08</v>
      </c>
      <c r="T27" s="428"/>
      <c r="U27" s="425">
        <v>-3.6</v>
      </c>
      <c r="V27" s="429"/>
      <c r="W27" s="425">
        <v>-5.97</v>
      </c>
      <c r="X27" s="175"/>
      <c r="Y27" s="175"/>
      <c r="Z27" s="175">
        <f t="shared" si="2"/>
        <v>1.3199999999999998</v>
      </c>
      <c r="AA27" s="176"/>
      <c r="AB27" s="176">
        <f t="shared" si="3"/>
        <v>3.12</v>
      </c>
    </row>
    <row r="28" spans="1:28" s="128" customFormat="1" ht="27" customHeight="1">
      <c r="A28" s="153" t="s">
        <v>455</v>
      </c>
      <c r="E28" s="425">
        <v>-5.41</v>
      </c>
      <c r="F28" s="425"/>
      <c r="G28" s="425">
        <v>-10.09</v>
      </c>
      <c r="H28" s="425"/>
      <c r="I28" s="425">
        <v>-37.15</v>
      </c>
      <c r="J28" s="425"/>
      <c r="K28" s="425">
        <v>-17.059999999999999</v>
      </c>
      <c r="L28" s="425"/>
      <c r="M28" s="425">
        <v>-2.72</v>
      </c>
      <c r="N28" s="425"/>
      <c r="O28" s="425">
        <v>-1.26</v>
      </c>
      <c r="P28" s="427"/>
      <c r="Q28" s="425">
        <v>-0.12</v>
      </c>
      <c r="R28" s="425"/>
      <c r="S28" s="425">
        <v>-0.11</v>
      </c>
      <c r="T28" s="427"/>
      <c r="U28" s="175">
        <v>3.6</v>
      </c>
      <c r="V28" s="427"/>
      <c r="W28" s="175">
        <v>8.32</v>
      </c>
      <c r="X28" s="176"/>
      <c r="Y28" s="176"/>
      <c r="Z28" s="425">
        <f t="shared" si="2"/>
        <v>-41.8</v>
      </c>
      <c r="AA28" s="176"/>
      <c r="AB28" s="176">
        <f t="shared" si="3"/>
        <v>-20.2</v>
      </c>
    </row>
    <row r="29" spans="1:28" s="128" customFormat="1" ht="27" customHeight="1">
      <c r="A29" s="109" t="s">
        <v>456</v>
      </c>
      <c r="E29" s="175"/>
      <c r="F29" s="425"/>
      <c r="G29" s="426"/>
      <c r="H29" s="425"/>
      <c r="I29" s="175"/>
      <c r="J29" s="425"/>
      <c r="K29" s="426"/>
      <c r="L29" s="425"/>
      <c r="M29" s="175"/>
      <c r="N29" s="425"/>
      <c r="O29" s="426"/>
      <c r="P29" s="430"/>
      <c r="Q29" s="175"/>
      <c r="R29" s="425"/>
      <c r="S29" s="426"/>
      <c r="T29" s="430"/>
      <c r="U29" s="175"/>
      <c r="V29" s="430"/>
      <c r="W29" s="426"/>
      <c r="X29" s="176"/>
      <c r="Y29" s="176"/>
      <c r="Z29" s="176"/>
      <c r="AA29" s="176"/>
      <c r="AB29" s="176"/>
    </row>
    <row r="30" spans="1:28" s="128" customFormat="1" ht="27" customHeight="1">
      <c r="A30" s="128" t="s">
        <v>457</v>
      </c>
      <c r="E30" s="425">
        <v>0</v>
      </c>
      <c r="F30" s="426"/>
      <c r="G30" s="425">
        <v>0</v>
      </c>
      <c r="H30" s="426"/>
      <c r="I30" s="175">
        <v>2.2799999999999998</v>
      </c>
      <c r="J30" s="426"/>
      <c r="K30" s="425">
        <v>5.81</v>
      </c>
      <c r="L30" s="426"/>
      <c r="M30" s="425">
        <v>0</v>
      </c>
      <c r="N30" s="426"/>
      <c r="O30" s="425">
        <v>0</v>
      </c>
      <c r="P30" s="426"/>
      <c r="Q30" s="425">
        <v>0</v>
      </c>
      <c r="R30" s="424"/>
      <c r="S30" s="425">
        <v>0</v>
      </c>
      <c r="T30" s="424"/>
      <c r="U30" s="425">
        <v>-0.59</v>
      </c>
      <c r="V30" s="424"/>
      <c r="W30" s="425">
        <v>-1.1200000000000001</v>
      </c>
      <c r="X30" s="176"/>
      <c r="Y30" s="176"/>
      <c r="Z30" s="175">
        <f>E30+I30+M30+Q30+U30</f>
        <v>1.69</v>
      </c>
      <c r="AA30" s="173"/>
      <c r="AB30" s="176">
        <f>G30+K30+O30+S30+W30</f>
        <v>4.6899999999999995</v>
      </c>
    </row>
    <row r="31" spans="1:28" s="128" customFormat="1" ht="27" customHeight="1">
      <c r="A31" s="153" t="s">
        <v>458</v>
      </c>
      <c r="E31" s="425">
        <v>28.42</v>
      </c>
      <c r="F31" s="427"/>
      <c r="G31" s="175">
        <v>0.2</v>
      </c>
      <c r="H31" s="427"/>
      <c r="I31" s="425">
        <v>-3.57</v>
      </c>
      <c r="J31" s="427"/>
      <c r="K31" s="175">
        <v>0</v>
      </c>
      <c r="L31" s="427"/>
      <c r="M31" s="425">
        <v>-1.1000000000000001</v>
      </c>
      <c r="N31" s="427"/>
      <c r="O31" s="175">
        <v>0.01</v>
      </c>
      <c r="P31" s="427"/>
      <c r="Q31" s="175">
        <v>0.24</v>
      </c>
      <c r="R31" s="427"/>
      <c r="S31" s="175">
        <v>0.01</v>
      </c>
      <c r="T31" s="427"/>
      <c r="U31" s="175">
        <v>0.11</v>
      </c>
      <c r="V31" s="427"/>
      <c r="W31" s="175">
        <v>1.66</v>
      </c>
      <c r="X31" s="176" t="e">
        <f>#REF!+I31+M31+Q31</f>
        <v>#REF!</v>
      </c>
      <c r="Y31" s="176"/>
      <c r="Z31" s="175">
        <f>E31+I31+M31+Q31+U31</f>
        <v>24.099999999999998</v>
      </c>
      <c r="AA31" s="176"/>
      <c r="AB31" s="176">
        <f>G31+K31+O31+S31+W31</f>
        <v>1.88</v>
      </c>
    </row>
    <row r="32" spans="1:28" s="128" customFormat="1" ht="27" customHeight="1" thickBot="1">
      <c r="A32" s="153" t="s">
        <v>1097</v>
      </c>
      <c r="E32" s="179">
        <f>SUM(E21:E31)</f>
        <v>-99.060000000000016</v>
      </c>
      <c r="F32" s="176"/>
      <c r="G32" s="179">
        <f>SUM(G21:G31)</f>
        <v>6.0100000000000096</v>
      </c>
      <c r="H32" s="176"/>
      <c r="I32" s="275">
        <f>SUM(I21:I31)</f>
        <v>87.210000000000093</v>
      </c>
      <c r="J32" s="176"/>
      <c r="K32" s="179">
        <f>SUM(K21:K31)</f>
        <v>144.19000000000003</v>
      </c>
      <c r="L32" s="176"/>
      <c r="M32" s="179">
        <f>SUM(M21:M31)</f>
        <v>-6.77</v>
      </c>
      <c r="N32" s="176"/>
      <c r="O32" s="179">
        <f>SUM(O21:O31)</f>
        <v>-4.28</v>
      </c>
      <c r="P32" s="176"/>
      <c r="Q32" s="275">
        <f>SUM(Q21:Q31)</f>
        <v>8.9999999999998304E-2</v>
      </c>
      <c r="R32" s="176"/>
      <c r="S32" s="179">
        <f>SUM(S21:S31)</f>
        <v>0.5699999999999994</v>
      </c>
      <c r="T32" s="176"/>
      <c r="U32" s="179">
        <f>SUM(U21:U31)</f>
        <v>-12.27</v>
      </c>
      <c r="V32" s="176"/>
      <c r="W32" s="179">
        <f>SUM(W21:W31)</f>
        <v>-25.880000000000003</v>
      </c>
      <c r="X32" s="176" t="e">
        <f>SUM(X21:X31)</f>
        <v>#REF!</v>
      </c>
      <c r="Y32" s="176"/>
      <c r="Z32" s="179">
        <f>SUM(Z21:Z31)</f>
        <v>-30.799999999999944</v>
      </c>
      <c r="AA32" s="176"/>
      <c r="AB32" s="179">
        <f>SUM(AB21:AB31)</f>
        <v>120.60999999999986</v>
      </c>
    </row>
    <row r="33" spans="1:28" s="128" customFormat="1" ht="27" customHeight="1" thickTop="1">
      <c r="A33" s="440"/>
      <c r="E33" s="257"/>
      <c r="F33" s="176"/>
      <c r="G33" s="257"/>
      <c r="H33" s="176"/>
      <c r="I33" s="175"/>
      <c r="J33" s="176"/>
      <c r="K33" s="257"/>
      <c r="L33" s="176"/>
      <c r="M33" s="257"/>
      <c r="N33" s="176"/>
      <c r="O33" s="257"/>
      <c r="P33" s="176"/>
      <c r="Q33" s="257"/>
      <c r="R33" s="176"/>
      <c r="S33" s="257"/>
      <c r="T33" s="176"/>
      <c r="U33" s="257"/>
      <c r="V33" s="176"/>
      <c r="W33" s="257"/>
      <c r="X33" s="176"/>
      <c r="Y33" s="176"/>
      <c r="Z33" s="175"/>
      <c r="AA33" s="176"/>
      <c r="AB33" s="257"/>
    </row>
    <row r="34" spans="1:28" s="128" customFormat="1" ht="27" customHeight="1">
      <c r="A34" s="440"/>
      <c r="E34" s="257"/>
      <c r="F34" s="176"/>
      <c r="G34" s="257"/>
      <c r="H34" s="176"/>
      <c r="I34" s="175"/>
      <c r="J34" s="176"/>
      <c r="K34" s="257"/>
      <c r="L34" s="176"/>
      <c r="M34" s="257"/>
      <c r="N34" s="176"/>
      <c r="O34" s="257"/>
      <c r="P34" s="176"/>
      <c r="Q34" s="257"/>
      <c r="R34" s="176"/>
      <c r="S34" s="257"/>
      <c r="T34" s="176"/>
      <c r="U34" s="257"/>
      <c r="V34" s="176"/>
      <c r="W34" s="257"/>
      <c r="X34" s="176"/>
      <c r="Y34" s="176"/>
      <c r="Z34" s="175"/>
      <c r="AA34" s="176"/>
      <c r="AB34" s="257"/>
    </row>
    <row r="35" spans="1:28" s="128" customFormat="1" ht="27" customHeight="1">
      <c r="A35" s="440"/>
      <c r="E35" s="257"/>
      <c r="F35" s="176"/>
      <c r="G35" s="257"/>
      <c r="H35" s="176"/>
      <c r="I35" s="175"/>
      <c r="J35" s="176"/>
      <c r="K35" s="257"/>
      <c r="L35" s="176"/>
      <c r="M35" s="257"/>
      <c r="N35" s="176"/>
      <c r="O35" s="257"/>
      <c r="P35" s="176"/>
      <c r="Q35" s="257"/>
      <c r="R35" s="176"/>
      <c r="S35" s="257"/>
      <c r="T35" s="176"/>
      <c r="U35" s="257"/>
      <c r="V35" s="176"/>
      <c r="W35" s="257"/>
      <c r="X35" s="176"/>
      <c r="Y35" s="176"/>
      <c r="Z35" s="175"/>
      <c r="AA35" s="176"/>
      <c r="AB35" s="257"/>
    </row>
    <row r="36" spans="1:28" s="128" customFormat="1" ht="27" customHeight="1">
      <c r="A36" s="440"/>
      <c r="E36" s="257"/>
      <c r="F36" s="176"/>
      <c r="G36" s="257"/>
      <c r="H36" s="176"/>
      <c r="I36" s="175"/>
      <c r="J36" s="176"/>
      <c r="K36" s="257"/>
      <c r="L36" s="176"/>
      <c r="M36" s="257"/>
      <c r="N36" s="176"/>
      <c r="O36" s="257"/>
      <c r="P36" s="176"/>
      <c r="Q36" s="257"/>
      <c r="R36" s="176"/>
      <c r="S36" s="257"/>
      <c r="T36" s="176"/>
      <c r="U36" s="257"/>
      <c r="V36" s="176"/>
      <c r="W36" s="257"/>
      <c r="X36" s="176"/>
      <c r="Y36" s="176"/>
      <c r="Z36" s="175"/>
      <c r="AA36" s="176"/>
      <c r="AB36" s="257"/>
    </row>
    <row r="37" spans="1:28" s="128" customFormat="1" ht="27" customHeight="1">
      <c r="A37" s="440"/>
      <c r="E37" s="257"/>
      <c r="F37" s="176"/>
      <c r="G37" s="257"/>
      <c r="H37" s="176"/>
      <c r="I37" s="175"/>
      <c r="J37" s="176"/>
      <c r="K37" s="257"/>
      <c r="L37" s="176"/>
      <c r="M37" s="257"/>
      <c r="N37" s="176"/>
      <c r="O37" s="257"/>
      <c r="P37" s="176"/>
      <c r="Q37" s="257"/>
      <c r="R37" s="176"/>
      <c r="S37" s="257"/>
      <c r="T37" s="176"/>
      <c r="U37" s="257"/>
      <c r="V37" s="176"/>
      <c r="W37" s="257"/>
      <c r="X37" s="176"/>
      <c r="Y37" s="176"/>
      <c r="Z37" s="175"/>
      <c r="AA37" s="176"/>
      <c r="AB37" s="257"/>
    </row>
    <row r="38" spans="1:28" s="128" customFormat="1" ht="27" customHeight="1">
      <c r="A38" s="440"/>
      <c r="E38" s="257"/>
      <c r="F38" s="176"/>
      <c r="G38" s="257"/>
      <c r="H38" s="176"/>
      <c r="I38" s="175"/>
      <c r="J38" s="176"/>
      <c r="K38" s="257"/>
      <c r="L38" s="176"/>
      <c r="M38" s="257"/>
      <c r="N38" s="176"/>
      <c r="O38" s="257"/>
      <c r="P38" s="176"/>
      <c r="Q38" s="257"/>
      <c r="R38" s="176"/>
      <c r="S38" s="257"/>
      <c r="T38" s="176"/>
      <c r="U38" s="257"/>
      <c r="V38" s="176"/>
      <c r="W38" s="257"/>
      <c r="X38" s="176"/>
      <c r="Y38" s="176"/>
      <c r="Z38" s="175"/>
      <c r="AA38" s="176"/>
      <c r="AB38" s="257"/>
    </row>
    <row r="39" spans="1:28" s="128" customFormat="1" ht="27" customHeight="1">
      <c r="A39" s="545" t="s">
        <v>584</v>
      </c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  <c r="N39" s="545"/>
      <c r="O39" s="545"/>
      <c r="P39" s="545"/>
      <c r="Q39" s="545"/>
      <c r="R39" s="545"/>
      <c r="S39" s="545"/>
      <c r="T39" s="545"/>
      <c r="U39" s="545"/>
      <c r="V39" s="545"/>
      <c r="W39" s="545"/>
      <c r="X39" s="545"/>
      <c r="Y39" s="545"/>
      <c r="Z39" s="545"/>
      <c r="AA39" s="545"/>
      <c r="AB39" s="545"/>
    </row>
    <row r="40" spans="1:28" s="128" customFormat="1" ht="27" customHeight="1">
      <c r="A40" s="440"/>
      <c r="B40" s="543" t="s">
        <v>1803</v>
      </c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3"/>
      <c r="O40" s="543"/>
      <c r="P40" s="543"/>
      <c r="Q40" s="543"/>
      <c r="R40" s="543"/>
      <c r="S40" s="543"/>
    </row>
    <row r="41" spans="1:28" s="128" customFormat="1" ht="27" customHeight="1">
      <c r="A41" s="545" t="s">
        <v>1695</v>
      </c>
      <c r="B41" s="545"/>
      <c r="C41" s="545"/>
      <c r="D41" s="545"/>
      <c r="E41" s="545"/>
      <c r="F41" s="545"/>
      <c r="G41" s="545"/>
      <c r="H41" s="545"/>
      <c r="I41" s="545"/>
      <c r="J41" s="545"/>
      <c r="K41" s="545"/>
      <c r="L41" s="545"/>
      <c r="M41" s="545"/>
      <c r="N41" s="545"/>
      <c r="O41" s="545"/>
      <c r="P41" s="545"/>
      <c r="Q41" s="545"/>
      <c r="R41" s="545"/>
      <c r="S41" s="545"/>
      <c r="T41" s="545"/>
      <c r="U41" s="545"/>
      <c r="V41" s="545"/>
      <c r="W41" s="545"/>
      <c r="X41" s="545"/>
      <c r="Y41" s="545"/>
      <c r="Z41" s="545"/>
      <c r="AA41" s="545"/>
      <c r="AB41" s="545"/>
    </row>
    <row r="42" spans="1:28" s="128" customFormat="1" ht="27" customHeight="1">
      <c r="A42" s="440"/>
      <c r="E42" s="257"/>
      <c r="F42" s="176"/>
      <c r="G42" s="257"/>
      <c r="H42" s="176"/>
      <c r="I42" s="175"/>
      <c r="J42" s="176"/>
      <c r="K42" s="257"/>
      <c r="L42" s="176"/>
      <c r="M42" s="257"/>
      <c r="N42" s="176"/>
      <c r="O42" s="257"/>
      <c r="P42" s="176"/>
      <c r="Q42" s="257"/>
      <c r="R42" s="176"/>
      <c r="S42" s="257"/>
      <c r="T42" s="176"/>
      <c r="U42" s="257"/>
      <c r="V42" s="176"/>
      <c r="W42" s="257"/>
      <c r="X42" s="176"/>
      <c r="Y42" s="176"/>
      <c r="Z42" s="175"/>
      <c r="AA42" s="176"/>
      <c r="AB42" s="257"/>
    </row>
    <row r="43" spans="1:28" s="128" customFormat="1" ht="27" customHeight="1">
      <c r="A43" s="440" t="s">
        <v>1838</v>
      </c>
      <c r="B43" s="440"/>
      <c r="AB43" s="70"/>
    </row>
    <row r="44" spans="1:28" s="128" customFormat="1" ht="27" customHeight="1">
      <c r="A44" s="440"/>
      <c r="B44" s="440"/>
      <c r="AB44" s="70"/>
    </row>
    <row r="45" spans="1:28" s="128" customFormat="1" ht="27" customHeight="1">
      <c r="E45" s="555" t="s">
        <v>484</v>
      </c>
      <c r="F45" s="555"/>
      <c r="G45" s="555"/>
      <c r="H45" s="555"/>
      <c r="I45" s="555"/>
      <c r="J45" s="555"/>
      <c r="K45" s="555"/>
      <c r="L45" s="555"/>
      <c r="M45" s="555"/>
      <c r="N45" s="555"/>
      <c r="O45" s="555"/>
      <c r="P45" s="555"/>
      <c r="Q45" s="555"/>
      <c r="R45" s="555"/>
      <c r="S45" s="555"/>
      <c r="T45" s="555"/>
      <c r="U45" s="555"/>
      <c r="V45" s="555"/>
      <c r="W45" s="555"/>
      <c r="X45" s="555"/>
      <c r="Y45" s="555"/>
      <c r="Z45" s="555"/>
      <c r="AA45" s="555"/>
      <c r="AB45" s="555"/>
    </row>
    <row r="46" spans="1:28" s="128" customFormat="1" ht="27" customHeight="1">
      <c r="E46" s="556" t="s">
        <v>331</v>
      </c>
      <c r="F46" s="556"/>
      <c r="G46" s="556"/>
      <c r="H46" s="172"/>
      <c r="I46" s="556" t="s">
        <v>332</v>
      </c>
      <c r="J46" s="556"/>
      <c r="K46" s="556"/>
      <c r="L46" s="172"/>
      <c r="M46" s="556" t="s">
        <v>333</v>
      </c>
      <c r="N46" s="556"/>
      <c r="O46" s="556"/>
      <c r="P46" s="172"/>
      <c r="Q46" s="556" t="s">
        <v>489</v>
      </c>
      <c r="R46" s="556"/>
      <c r="S46" s="556"/>
      <c r="T46" s="172"/>
      <c r="U46" s="556" t="s">
        <v>334</v>
      </c>
      <c r="V46" s="556"/>
      <c r="W46" s="556"/>
      <c r="X46" s="172" t="s">
        <v>134</v>
      </c>
      <c r="Y46" s="172"/>
      <c r="Z46" s="556" t="s">
        <v>134</v>
      </c>
      <c r="AA46" s="556"/>
      <c r="AB46" s="556"/>
    </row>
    <row r="47" spans="1:28" s="128" customFormat="1" ht="27" customHeight="1">
      <c r="E47" s="445">
        <v>2021</v>
      </c>
      <c r="F47" s="172"/>
      <c r="G47" s="445">
        <v>2020</v>
      </c>
      <c r="H47" s="172"/>
      <c r="I47" s="445">
        <f>+E47</f>
        <v>2021</v>
      </c>
      <c r="J47" s="172"/>
      <c r="K47" s="445">
        <f>+G47</f>
        <v>2020</v>
      </c>
      <c r="L47" s="172"/>
      <c r="M47" s="445">
        <f>+I47</f>
        <v>2021</v>
      </c>
      <c r="N47" s="172"/>
      <c r="O47" s="445">
        <f>+K47</f>
        <v>2020</v>
      </c>
      <c r="P47" s="172"/>
      <c r="Q47" s="445">
        <f>+M47</f>
        <v>2021</v>
      </c>
      <c r="R47" s="172"/>
      <c r="S47" s="445">
        <f>+O47</f>
        <v>2020</v>
      </c>
      <c r="T47" s="172"/>
      <c r="U47" s="445">
        <f>+Q47</f>
        <v>2021</v>
      </c>
      <c r="V47" s="172"/>
      <c r="W47" s="445">
        <f>+S47</f>
        <v>2020</v>
      </c>
      <c r="X47" s="172">
        <f>+Q47</f>
        <v>2021</v>
      </c>
      <c r="Y47" s="172"/>
      <c r="Z47" s="445">
        <f>+U47</f>
        <v>2021</v>
      </c>
      <c r="AA47" s="172"/>
      <c r="AB47" s="445">
        <f>+W47</f>
        <v>2020</v>
      </c>
    </row>
    <row r="48" spans="1:28" s="128" customFormat="1" ht="27" customHeight="1">
      <c r="A48" s="440" t="s">
        <v>161</v>
      </c>
      <c r="E48" s="175">
        <v>1115.43</v>
      </c>
      <c r="F48" s="300"/>
      <c r="G48" s="175">
        <v>1632.63</v>
      </c>
      <c r="H48" s="300"/>
      <c r="I48" s="175">
        <v>0</v>
      </c>
      <c r="J48" s="300"/>
      <c r="K48" s="175">
        <v>0</v>
      </c>
      <c r="L48" s="300"/>
      <c r="M48" s="175">
        <v>0</v>
      </c>
      <c r="N48" s="300"/>
      <c r="O48" s="175">
        <v>0</v>
      </c>
      <c r="P48" s="300"/>
      <c r="Q48" s="175">
        <v>0</v>
      </c>
      <c r="R48" s="300"/>
      <c r="S48" s="175">
        <v>0</v>
      </c>
      <c r="T48" s="300"/>
      <c r="U48" s="176">
        <v>-189.28</v>
      </c>
      <c r="V48" s="300"/>
      <c r="W48" s="176">
        <v>-553.38</v>
      </c>
      <c r="X48" s="176">
        <f>E48+I48+M48+Q48</f>
        <v>1115.43</v>
      </c>
      <c r="Y48" s="176"/>
      <c r="Z48" s="175">
        <f>E48+I48+M48+Q48+U48</f>
        <v>926.15000000000009</v>
      </c>
      <c r="AA48" s="176"/>
      <c r="AB48" s="176">
        <f>+G48+K48+O48+S48+W48</f>
        <v>1079.25</v>
      </c>
    </row>
    <row r="49" spans="1:28" s="128" customFormat="1" ht="27" customHeight="1">
      <c r="A49" s="440" t="s">
        <v>448</v>
      </c>
      <c r="E49" s="175">
        <v>0</v>
      </c>
      <c r="F49" s="300"/>
      <c r="G49" s="175">
        <v>0</v>
      </c>
      <c r="H49" s="300"/>
      <c r="I49" s="175">
        <v>1209</v>
      </c>
      <c r="J49" s="300"/>
      <c r="K49" s="175">
        <v>832.41</v>
      </c>
      <c r="L49" s="300"/>
      <c r="M49" s="175">
        <v>0</v>
      </c>
      <c r="N49" s="300"/>
      <c r="O49" s="175">
        <v>0</v>
      </c>
      <c r="P49" s="300"/>
      <c r="Q49" s="175">
        <v>0</v>
      </c>
      <c r="R49" s="300"/>
      <c r="S49" s="175">
        <v>0</v>
      </c>
      <c r="T49" s="300"/>
      <c r="U49" s="175">
        <v>0</v>
      </c>
      <c r="V49" s="300"/>
      <c r="W49" s="175">
        <v>0</v>
      </c>
      <c r="X49" s="176">
        <f>E49+I49+M49+Q49</f>
        <v>1209</v>
      </c>
      <c r="Y49" s="176"/>
      <c r="Z49" s="175">
        <f t="shared" ref="Z49:Z50" si="4">E49+I49+M49+Q49+U49</f>
        <v>1209</v>
      </c>
      <c r="AA49" s="176"/>
      <c r="AB49" s="176">
        <f t="shared" ref="AB49:AB54" si="5">+G49+K49+O49+S49+W49</f>
        <v>832.41</v>
      </c>
    </row>
    <row r="50" spans="1:28" s="128" customFormat="1" ht="27" customHeight="1">
      <c r="A50" s="440" t="s">
        <v>449</v>
      </c>
      <c r="E50" s="301">
        <v>0</v>
      </c>
      <c r="F50" s="302"/>
      <c r="G50" s="301">
        <v>0</v>
      </c>
      <c r="H50" s="302"/>
      <c r="I50" s="175">
        <v>0</v>
      </c>
      <c r="J50" s="302"/>
      <c r="K50" s="301">
        <v>0</v>
      </c>
      <c r="L50" s="302"/>
      <c r="M50" s="175">
        <v>5</v>
      </c>
      <c r="N50" s="302"/>
      <c r="O50" s="301">
        <v>9.1199999999999992</v>
      </c>
      <c r="P50" s="302"/>
      <c r="Q50" s="301">
        <v>0</v>
      </c>
      <c r="R50" s="302"/>
      <c r="S50" s="301">
        <v>0</v>
      </c>
      <c r="T50" s="302"/>
      <c r="U50" s="301">
        <v>0</v>
      </c>
      <c r="V50" s="302"/>
      <c r="W50" s="301">
        <v>0</v>
      </c>
      <c r="X50" s="176"/>
      <c r="Y50" s="176"/>
      <c r="Z50" s="175">
        <f t="shared" si="4"/>
        <v>5</v>
      </c>
      <c r="AA50" s="176"/>
      <c r="AB50" s="176">
        <f t="shared" si="5"/>
        <v>9.1199999999999992</v>
      </c>
    </row>
    <row r="51" spans="1:28" s="128" customFormat="1" ht="27" customHeight="1">
      <c r="A51" s="440" t="s">
        <v>452</v>
      </c>
      <c r="E51" s="301">
        <v>0</v>
      </c>
      <c r="F51" s="302"/>
      <c r="G51" s="301">
        <v>0</v>
      </c>
      <c r="H51" s="302"/>
      <c r="I51" s="175">
        <v>0</v>
      </c>
      <c r="J51" s="302"/>
      <c r="K51" s="301">
        <v>0</v>
      </c>
      <c r="L51" s="302"/>
      <c r="M51" s="175">
        <v>0</v>
      </c>
      <c r="N51" s="302"/>
      <c r="O51" s="301">
        <v>0</v>
      </c>
      <c r="P51" s="302"/>
      <c r="Q51" s="301">
        <v>35.58</v>
      </c>
      <c r="R51" s="302"/>
      <c r="S51" s="301">
        <v>22.55</v>
      </c>
      <c r="T51" s="302"/>
      <c r="U51" s="176">
        <v>-35.47</v>
      </c>
      <c r="V51" s="302"/>
      <c r="W51" s="176">
        <v>-22.35</v>
      </c>
      <c r="X51" s="176">
        <f>E51+I51+M51+Q51</f>
        <v>35.58</v>
      </c>
      <c r="Y51" s="176"/>
      <c r="Z51" s="175">
        <f>E51+I51+M51+Q51+U51</f>
        <v>0.10999999999999943</v>
      </c>
      <c r="AA51" s="176"/>
      <c r="AB51" s="176">
        <f t="shared" si="5"/>
        <v>0.19999999999999929</v>
      </c>
    </row>
    <row r="52" spans="1:28" s="128" customFormat="1" ht="27" customHeight="1">
      <c r="A52" s="440" t="s">
        <v>450</v>
      </c>
      <c r="E52" s="300">
        <v>-1210.04</v>
      </c>
      <c r="F52" s="300"/>
      <c r="G52" s="300">
        <v>-1542.37</v>
      </c>
      <c r="H52" s="300"/>
      <c r="I52" s="175">
        <v>0</v>
      </c>
      <c r="J52" s="300"/>
      <c r="K52" s="301">
        <v>0</v>
      </c>
      <c r="L52" s="300"/>
      <c r="M52" s="175">
        <v>0</v>
      </c>
      <c r="N52" s="300"/>
      <c r="O52" s="301">
        <v>0</v>
      </c>
      <c r="P52" s="300"/>
      <c r="Q52" s="301">
        <v>0</v>
      </c>
      <c r="R52" s="300"/>
      <c r="S52" s="301">
        <v>0</v>
      </c>
      <c r="T52" s="300"/>
      <c r="U52" s="301">
        <v>172.35</v>
      </c>
      <c r="V52" s="300"/>
      <c r="W52" s="301">
        <v>512.61</v>
      </c>
      <c r="X52" s="176">
        <f>E52+I52+M52+Q52</f>
        <v>-1210.04</v>
      </c>
      <c r="Y52" s="176"/>
      <c r="Z52" s="176">
        <f t="shared" ref="Z52:Z55" si="6">E52+I52+M52+Q52+U52</f>
        <v>-1037.69</v>
      </c>
      <c r="AA52" s="176"/>
      <c r="AB52" s="176">
        <f t="shared" si="5"/>
        <v>-1029.7599999999998</v>
      </c>
    </row>
    <row r="53" spans="1:28" s="128" customFormat="1" ht="27" customHeight="1">
      <c r="A53" s="440" t="s">
        <v>453</v>
      </c>
      <c r="E53" s="301">
        <v>0</v>
      </c>
      <c r="F53" s="302"/>
      <c r="G53" s="301">
        <v>0</v>
      </c>
      <c r="H53" s="300"/>
      <c r="I53" s="300">
        <v>-901.69</v>
      </c>
      <c r="J53" s="300"/>
      <c r="K53" s="300">
        <v>-468.65</v>
      </c>
      <c r="L53" s="300"/>
      <c r="M53" s="175">
        <v>0</v>
      </c>
      <c r="N53" s="300"/>
      <c r="O53" s="301">
        <v>0</v>
      </c>
      <c r="P53" s="300"/>
      <c r="Q53" s="301">
        <v>0</v>
      </c>
      <c r="R53" s="300"/>
      <c r="S53" s="301">
        <v>0</v>
      </c>
      <c r="T53" s="300"/>
      <c r="U53" s="301">
        <v>4.83</v>
      </c>
      <c r="V53" s="300"/>
      <c r="W53" s="301">
        <v>4.78</v>
      </c>
      <c r="X53" s="176"/>
      <c r="Y53" s="176"/>
      <c r="Z53" s="176">
        <f t="shared" si="6"/>
        <v>-896.86</v>
      </c>
      <c r="AA53" s="176"/>
      <c r="AB53" s="176">
        <f t="shared" si="5"/>
        <v>-463.87</v>
      </c>
    </row>
    <row r="54" spans="1:28" s="128" customFormat="1" ht="27" customHeight="1">
      <c r="A54" s="440" t="s">
        <v>454</v>
      </c>
      <c r="E54" s="175">
        <v>0</v>
      </c>
      <c r="F54" s="303"/>
      <c r="G54" s="175">
        <v>0</v>
      </c>
      <c r="H54" s="303"/>
      <c r="I54" s="175">
        <v>0</v>
      </c>
      <c r="J54" s="303"/>
      <c r="K54" s="175">
        <v>0</v>
      </c>
      <c r="L54" s="303"/>
      <c r="M54" s="257">
        <v>-2.4</v>
      </c>
      <c r="N54" s="303"/>
      <c r="O54" s="257">
        <v>-6.1</v>
      </c>
      <c r="P54" s="303"/>
      <c r="Q54" s="301">
        <v>0</v>
      </c>
      <c r="R54" s="303"/>
      <c r="S54" s="175">
        <v>0</v>
      </c>
      <c r="T54" s="303"/>
      <c r="U54" s="301">
        <v>0</v>
      </c>
      <c r="V54" s="303"/>
      <c r="W54" s="175">
        <v>0</v>
      </c>
      <c r="X54" s="176" t="e">
        <f>E54+I54+#REF!+Q54</f>
        <v>#REF!</v>
      </c>
      <c r="Y54" s="176"/>
      <c r="Z54" s="176">
        <f t="shared" si="6"/>
        <v>-2.4</v>
      </c>
      <c r="AA54" s="176"/>
      <c r="AB54" s="176">
        <f t="shared" si="5"/>
        <v>-6.1</v>
      </c>
    </row>
    <row r="55" spans="1:28" s="128" customFormat="1" ht="27" customHeight="1">
      <c r="A55" s="440" t="s">
        <v>1021</v>
      </c>
      <c r="E55" s="177">
        <v>0</v>
      </c>
      <c r="F55" s="300"/>
      <c r="G55" s="177">
        <v>0</v>
      </c>
      <c r="H55" s="300"/>
      <c r="I55" s="177">
        <v>0</v>
      </c>
      <c r="J55" s="300"/>
      <c r="K55" s="177">
        <v>0</v>
      </c>
      <c r="L55" s="300"/>
      <c r="M55" s="177">
        <v>0</v>
      </c>
      <c r="N55" s="300"/>
      <c r="O55" s="177">
        <v>0</v>
      </c>
      <c r="P55" s="300"/>
      <c r="Q55" s="178">
        <v>-35.22</v>
      </c>
      <c r="R55" s="300"/>
      <c r="S55" s="178">
        <v>-22.06</v>
      </c>
      <c r="T55" s="300"/>
      <c r="U55" s="459">
        <v>35.130000000000003</v>
      </c>
      <c r="V55" s="300"/>
      <c r="W55" s="177">
        <v>21.87</v>
      </c>
      <c r="X55" s="176">
        <f>E55+I55+M54+Q55</f>
        <v>-37.619999999999997</v>
      </c>
      <c r="Y55" s="176"/>
      <c r="Z55" s="178">
        <f t="shared" si="6"/>
        <v>-8.9999999999996305E-2</v>
      </c>
      <c r="AA55" s="176"/>
      <c r="AB55" s="178">
        <f>+G55+K55+O55+S55+W55</f>
        <v>-0.18999999999999773</v>
      </c>
    </row>
    <row r="56" spans="1:28" s="128" customFormat="1" ht="27" customHeight="1">
      <c r="A56" s="440" t="s">
        <v>496</v>
      </c>
      <c r="E56" s="176">
        <f>SUM(E48:E55)</f>
        <v>-94.6099999999999</v>
      </c>
      <c r="F56" s="173"/>
      <c r="G56" s="175">
        <f>SUM(G48:G55)</f>
        <v>90.260000000000218</v>
      </c>
      <c r="H56" s="175"/>
      <c r="I56" s="175">
        <f>SUM(I48:I55)</f>
        <v>307.30999999999995</v>
      </c>
      <c r="J56" s="175"/>
      <c r="K56" s="175">
        <f>SUM(K48:K55)</f>
        <v>363.76</v>
      </c>
      <c r="L56" s="175"/>
      <c r="M56" s="175">
        <f>SUM(M48:M55)</f>
        <v>2.6</v>
      </c>
      <c r="N56" s="175"/>
      <c r="O56" s="175">
        <f>SUM(O48:O55)</f>
        <v>3.0199999999999996</v>
      </c>
      <c r="P56" s="175"/>
      <c r="Q56" s="175">
        <f>SUM(Q48:Q55)</f>
        <v>0.35999999999999943</v>
      </c>
      <c r="R56" s="175"/>
      <c r="S56" s="175">
        <f>SUM(S48:S55)</f>
        <v>0.49000000000000199</v>
      </c>
      <c r="T56" s="175"/>
      <c r="U56" s="176">
        <f>SUM(U48:U55)</f>
        <v>-12.440000000000005</v>
      </c>
      <c r="V56" s="176"/>
      <c r="W56" s="176">
        <f>SUM(W48:W55)</f>
        <v>-36.47</v>
      </c>
      <c r="X56" s="176" t="e">
        <f>SUM(X48:X55)</f>
        <v>#REF!</v>
      </c>
      <c r="Y56" s="176"/>
      <c r="Z56" s="175">
        <f>SUM(Z48:Z55)</f>
        <v>203.22000000000014</v>
      </c>
      <c r="AA56" s="175"/>
      <c r="AB56" s="175">
        <f>SUM(AB48:AB55)</f>
        <v>421.06</v>
      </c>
    </row>
    <row r="57" spans="1:28" s="128" customFormat="1" ht="27" customHeight="1">
      <c r="A57" s="440" t="s">
        <v>163</v>
      </c>
      <c r="E57" s="175">
        <v>22.95</v>
      </c>
      <c r="F57" s="175"/>
      <c r="G57" s="175">
        <v>29.87</v>
      </c>
      <c r="H57" s="175"/>
      <c r="I57" s="175">
        <v>1.1599999999999999</v>
      </c>
      <c r="J57" s="422"/>
      <c r="K57" s="175">
        <v>0.96</v>
      </c>
      <c r="L57" s="175"/>
      <c r="M57" s="175">
        <v>1.52</v>
      </c>
      <c r="N57" s="257"/>
      <c r="O57" s="175">
        <v>0.03</v>
      </c>
      <c r="P57" s="175"/>
      <c r="Q57" s="175">
        <v>0</v>
      </c>
      <c r="R57" s="175"/>
      <c r="S57" s="301">
        <v>0.11</v>
      </c>
      <c r="T57" s="175"/>
      <c r="U57" s="423">
        <v>-19.11</v>
      </c>
      <c r="V57" s="424"/>
      <c r="W57" s="423">
        <v>-20.420000000000002</v>
      </c>
      <c r="X57" s="176"/>
      <c r="Y57" s="176">
        <f>E57+I57+M57+Q57+U57</f>
        <v>6.52</v>
      </c>
      <c r="Z57" s="175">
        <f>E57+I57+M57+Q57+U57</f>
        <v>6.52</v>
      </c>
      <c r="AA57" s="176"/>
      <c r="AB57" s="176">
        <f>G57+K57+O57+S57+W57</f>
        <v>10.55</v>
      </c>
    </row>
    <row r="58" spans="1:28" s="128" customFormat="1" ht="27" customHeight="1">
      <c r="A58" s="472" t="s">
        <v>1960</v>
      </c>
    </row>
    <row r="59" spans="1:28" s="128" customFormat="1" ht="27" customHeight="1">
      <c r="A59" s="128" t="s">
        <v>1961</v>
      </c>
      <c r="E59" s="425">
        <v>-85.12</v>
      </c>
      <c r="F59" s="425"/>
      <c r="G59" s="425">
        <v>-101.45</v>
      </c>
      <c r="H59" s="425"/>
      <c r="I59" s="425">
        <v>-60.55</v>
      </c>
      <c r="J59" s="425"/>
      <c r="K59" s="425">
        <v>-53.94</v>
      </c>
      <c r="L59" s="425"/>
      <c r="M59" s="425">
        <v>-6.8</v>
      </c>
      <c r="N59" s="425"/>
      <c r="O59" s="425">
        <v>-6.75</v>
      </c>
      <c r="P59" s="427"/>
      <c r="Q59" s="425">
        <v>-0.87</v>
      </c>
      <c r="R59" s="425"/>
      <c r="S59" s="425">
        <v>-1.0900000000000001</v>
      </c>
      <c r="T59" s="427"/>
      <c r="U59" s="175">
        <v>0.83</v>
      </c>
      <c r="V59" s="427"/>
      <c r="W59" s="425">
        <v>0.05</v>
      </c>
      <c r="X59" s="176"/>
      <c r="Y59" s="176"/>
      <c r="Z59" s="425">
        <f>E59+I59+M59+Q59+U59</f>
        <v>-152.51000000000002</v>
      </c>
      <c r="AA59" s="176"/>
      <c r="AB59" s="176">
        <f>G59+K59+O59+S59+W59</f>
        <v>-163.17999999999998</v>
      </c>
    </row>
    <row r="60" spans="1:28" s="128" customFormat="1" ht="27" customHeight="1">
      <c r="A60" s="440" t="s">
        <v>451</v>
      </c>
      <c r="E60" s="425">
        <v>-10.92</v>
      </c>
      <c r="F60" s="428"/>
      <c r="G60" s="425">
        <v>-12.96</v>
      </c>
      <c r="H60" s="428"/>
      <c r="I60" s="425">
        <v>-9.11</v>
      </c>
      <c r="J60" s="428"/>
      <c r="K60" s="425">
        <v>-9.15</v>
      </c>
      <c r="L60" s="428"/>
      <c r="M60" s="175">
        <v>0</v>
      </c>
      <c r="N60" s="428"/>
      <c r="O60" s="425">
        <v>0</v>
      </c>
      <c r="P60" s="428"/>
      <c r="Q60" s="175">
        <v>0</v>
      </c>
      <c r="R60" s="428"/>
      <c r="S60" s="425">
        <v>0</v>
      </c>
      <c r="T60" s="428"/>
      <c r="U60" s="175">
        <v>0</v>
      </c>
      <c r="V60" s="429"/>
      <c r="W60" s="425">
        <v>0</v>
      </c>
      <c r="X60" s="176"/>
      <c r="Y60" s="176"/>
      <c r="Z60" s="425">
        <f t="shared" ref="Z60:Z63" si="7">E60+I60+M60+Q60+U60</f>
        <v>-20.03</v>
      </c>
      <c r="AA60" s="176"/>
      <c r="AB60" s="176">
        <f t="shared" ref="AB60:AB63" si="8">G60+K60+O60+S60+W60</f>
        <v>-22.11</v>
      </c>
    </row>
    <row r="61" spans="1:28" s="128" customFormat="1" ht="27" customHeight="1">
      <c r="A61" s="440" t="s">
        <v>1290</v>
      </c>
      <c r="E61" s="425">
        <v>-3.26</v>
      </c>
      <c r="F61" s="425"/>
      <c r="G61" s="425">
        <v>-3.17</v>
      </c>
      <c r="H61" s="427"/>
      <c r="I61" s="175">
        <v>0</v>
      </c>
      <c r="J61" s="427"/>
      <c r="K61" s="425">
        <v>-0.28999999999999998</v>
      </c>
      <c r="L61" s="427"/>
      <c r="M61" s="175">
        <v>0</v>
      </c>
      <c r="N61" s="427"/>
      <c r="O61" s="425">
        <v>0</v>
      </c>
      <c r="P61" s="427"/>
      <c r="Q61" s="425">
        <v>-0.12</v>
      </c>
      <c r="R61" s="427"/>
      <c r="S61" s="425">
        <v>0.61</v>
      </c>
      <c r="T61" s="427"/>
      <c r="U61" s="175">
        <v>1.1299999999999999</v>
      </c>
      <c r="V61" s="427"/>
      <c r="W61" s="425">
        <v>0.6</v>
      </c>
      <c r="X61" s="175"/>
      <c r="Y61" s="175"/>
      <c r="Z61" s="425">
        <f t="shared" si="7"/>
        <v>-2.25</v>
      </c>
      <c r="AA61" s="176"/>
      <c r="AB61" s="176">
        <f t="shared" si="8"/>
        <v>-2.25</v>
      </c>
    </row>
    <row r="62" spans="1:28" s="128" customFormat="1" ht="27" customHeight="1">
      <c r="A62" s="440" t="s">
        <v>1521</v>
      </c>
      <c r="E62" s="175">
        <v>7.81</v>
      </c>
      <c r="F62" s="425"/>
      <c r="G62" s="425">
        <v>12.21</v>
      </c>
      <c r="H62" s="424"/>
      <c r="I62" s="175">
        <v>2.02</v>
      </c>
      <c r="J62" s="427"/>
      <c r="K62" s="425">
        <v>6.45</v>
      </c>
      <c r="L62" s="427"/>
      <c r="M62" s="175">
        <v>0</v>
      </c>
      <c r="N62" s="427"/>
      <c r="O62" s="425">
        <v>0</v>
      </c>
      <c r="P62" s="427"/>
      <c r="Q62" s="175">
        <v>0.13</v>
      </c>
      <c r="R62" s="424"/>
      <c r="S62" s="425">
        <v>0.16</v>
      </c>
      <c r="T62" s="428"/>
      <c r="U62" s="425">
        <v>-7.4</v>
      </c>
      <c r="V62" s="429"/>
      <c r="W62" s="425">
        <v>-12.07</v>
      </c>
      <c r="X62" s="175"/>
      <c r="Y62" s="175"/>
      <c r="Z62" s="425">
        <f t="shared" si="7"/>
        <v>2.5600000000000005</v>
      </c>
      <c r="AA62" s="176"/>
      <c r="AB62" s="176">
        <f t="shared" si="8"/>
        <v>6.75</v>
      </c>
    </row>
    <row r="63" spans="1:28" s="128" customFormat="1" ht="27" customHeight="1">
      <c r="A63" s="440" t="s">
        <v>455</v>
      </c>
      <c r="E63" s="425">
        <v>-10.81</v>
      </c>
      <c r="F63" s="425"/>
      <c r="G63" s="425">
        <v>-17.96</v>
      </c>
      <c r="H63" s="425"/>
      <c r="I63" s="425">
        <v>-70.41</v>
      </c>
      <c r="J63" s="425"/>
      <c r="K63" s="425">
        <v>-35.01</v>
      </c>
      <c r="L63" s="425"/>
      <c r="M63" s="425">
        <v>-5.39</v>
      </c>
      <c r="N63" s="425"/>
      <c r="O63" s="425">
        <v>-3.55</v>
      </c>
      <c r="P63" s="427"/>
      <c r="Q63" s="425">
        <v>-0.24</v>
      </c>
      <c r="R63" s="425"/>
      <c r="S63" s="425">
        <v>-0.17</v>
      </c>
      <c r="T63" s="427"/>
      <c r="U63" s="175">
        <v>7.4</v>
      </c>
      <c r="V63" s="427"/>
      <c r="W63" s="425">
        <v>12.08</v>
      </c>
      <c r="X63" s="176"/>
      <c r="Y63" s="176"/>
      <c r="Z63" s="425">
        <f t="shared" si="7"/>
        <v>-79.449999999999989</v>
      </c>
      <c r="AA63" s="176"/>
      <c r="AB63" s="176">
        <f t="shared" si="8"/>
        <v>-44.61</v>
      </c>
    </row>
    <row r="64" spans="1:28" s="128" customFormat="1" ht="27" customHeight="1">
      <c r="A64" s="109" t="s">
        <v>456</v>
      </c>
      <c r="E64" s="175"/>
      <c r="F64" s="425"/>
      <c r="G64" s="426"/>
      <c r="H64" s="425"/>
      <c r="I64" s="175"/>
      <c r="J64" s="425"/>
      <c r="K64" s="426"/>
      <c r="L64" s="425"/>
      <c r="M64" s="175"/>
      <c r="N64" s="425"/>
      <c r="O64" s="426"/>
      <c r="P64" s="430"/>
      <c r="Q64" s="175"/>
      <c r="R64" s="425"/>
      <c r="S64" s="426"/>
      <c r="T64" s="430"/>
      <c r="U64" s="175"/>
      <c r="V64" s="430"/>
      <c r="W64" s="426"/>
      <c r="X64" s="176"/>
      <c r="Y64" s="176"/>
      <c r="Z64" s="176"/>
      <c r="AA64" s="176"/>
      <c r="AB64" s="176"/>
    </row>
    <row r="65" spans="1:28" s="128" customFormat="1" ht="27" customHeight="1">
      <c r="A65" s="128" t="s">
        <v>457</v>
      </c>
      <c r="E65" s="425">
        <v>0</v>
      </c>
      <c r="F65" s="426"/>
      <c r="G65" s="425">
        <v>0</v>
      </c>
      <c r="H65" s="426"/>
      <c r="I65" s="175">
        <v>6.1</v>
      </c>
      <c r="J65" s="426"/>
      <c r="K65" s="425">
        <v>6.68</v>
      </c>
      <c r="L65" s="426"/>
      <c r="M65" s="425">
        <v>0</v>
      </c>
      <c r="N65" s="426"/>
      <c r="O65" s="425">
        <v>0</v>
      </c>
      <c r="P65" s="426"/>
      <c r="Q65" s="425">
        <v>0</v>
      </c>
      <c r="R65" s="424"/>
      <c r="S65" s="425">
        <v>0</v>
      </c>
      <c r="T65" s="424"/>
      <c r="U65" s="425">
        <v>-1.32</v>
      </c>
      <c r="V65" s="424"/>
      <c r="W65" s="425">
        <v>-1.49</v>
      </c>
      <c r="X65" s="176"/>
      <c r="Y65" s="176"/>
      <c r="Z65" s="175">
        <f>E65+I65+M65+Q65+U65</f>
        <v>4.7799999999999994</v>
      </c>
      <c r="AA65" s="173"/>
      <c r="AB65" s="176">
        <f>G65+K65+O65+S65+W65</f>
        <v>5.1899999999999995</v>
      </c>
    </row>
    <row r="66" spans="1:28" s="128" customFormat="1" ht="27" customHeight="1">
      <c r="A66" s="440" t="s">
        <v>458</v>
      </c>
      <c r="E66" s="425">
        <v>36.840000000000003</v>
      </c>
      <c r="F66" s="427"/>
      <c r="G66" s="425">
        <v>0.39</v>
      </c>
      <c r="H66" s="427"/>
      <c r="I66" s="425">
        <v>-4.16</v>
      </c>
      <c r="J66" s="427"/>
      <c r="K66" s="301">
        <v>0</v>
      </c>
      <c r="L66" s="427"/>
      <c r="M66" s="425">
        <v>-1.1100000000000001</v>
      </c>
      <c r="N66" s="427"/>
      <c r="O66" s="425">
        <v>0.02</v>
      </c>
      <c r="P66" s="427"/>
      <c r="Q66" s="175">
        <v>0.25</v>
      </c>
      <c r="R66" s="427"/>
      <c r="S66" s="301">
        <v>0.01</v>
      </c>
      <c r="T66" s="427"/>
      <c r="U66" s="175">
        <v>1.78</v>
      </c>
      <c r="V66" s="427"/>
      <c r="W66" s="425">
        <v>7.29</v>
      </c>
      <c r="X66" s="176" t="e">
        <f>#REF!+I66+M66+Q66</f>
        <v>#REF!</v>
      </c>
      <c r="Y66" s="176"/>
      <c r="Z66" s="175">
        <f>E66+I66+M66+Q66+U66</f>
        <v>33.600000000000009</v>
      </c>
      <c r="AA66" s="176"/>
      <c r="AB66" s="176">
        <f>G66+K66+O66+S66+W66</f>
        <v>7.71</v>
      </c>
    </row>
    <row r="67" spans="1:28" s="128" customFormat="1" ht="27" customHeight="1" thickBot="1">
      <c r="A67" s="440" t="s">
        <v>1097</v>
      </c>
      <c r="E67" s="179">
        <f>SUM(E56:E66)</f>
        <v>-137.11999999999989</v>
      </c>
      <c r="F67" s="176"/>
      <c r="G67" s="179">
        <f>SUM(G56:G66)</f>
        <v>-2.8099999999997807</v>
      </c>
      <c r="H67" s="176"/>
      <c r="I67" s="275">
        <f>SUM(I56:I66)</f>
        <v>172.35999999999996</v>
      </c>
      <c r="J67" s="176"/>
      <c r="K67" s="179">
        <f>SUM(K56:K66)</f>
        <v>279.45999999999998</v>
      </c>
      <c r="L67" s="176"/>
      <c r="M67" s="179">
        <f>SUM(M56:M66)</f>
        <v>-9.18</v>
      </c>
      <c r="N67" s="176"/>
      <c r="O67" s="179">
        <f>SUM(O56:O66)</f>
        <v>-7.23</v>
      </c>
      <c r="P67" s="176"/>
      <c r="Q67" s="179">
        <f>SUM(Q56:Q66)</f>
        <v>-0.49000000000000055</v>
      </c>
      <c r="R67" s="176"/>
      <c r="S67" s="179">
        <f>SUM(S56:S66)</f>
        <v>0.1200000000000019</v>
      </c>
      <c r="T67" s="176"/>
      <c r="U67" s="179">
        <f>SUM(U56:U66)</f>
        <v>-29.13000000000001</v>
      </c>
      <c r="V67" s="176"/>
      <c r="W67" s="179">
        <f>SUM(W56:W66)</f>
        <v>-50.430000000000007</v>
      </c>
      <c r="X67" s="176" t="e">
        <f>SUM(X56:X66)</f>
        <v>#REF!</v>
      </c>
      <c r="Y67" s="176"/>
      <c r="Z67" s="179">
        <f>SUM(Z56:Z66)</f>
        <v>-3.559999999999846</v>
      </c>
      <c r="AA67" s="176"/>
      <c r="AB67" s="179">
        <f>SUM(AB56:AB66)</f>
        <v>219.11000000000004</v>
      </c>
    </row>
    <row r="68" spans="1:28" s="128" customFormat="1" ht="27" customHeight="1" thickTop="1">
      <c r="A68" s="440"/>
      <c r="E68" s="257"/>
      <c r="F68" s="176"/>
      <c r="G68" s="257"/>
      <c r="H68" s="176"/>
      <c r="I68" s="175"/>
      <c r="J68" s="176"/>
      <c r="K68" s="257"/>
      <c r="L68" s="176"/>
      <c r="M68" s="257"/>
      <c r="N68" s="176"/>
      <c r="O68" s="257"/>
      <c r="P68" s="176"/>
      <c r="Q68" s="257"/>
      <c r="R68" s="176"/>
      <c r="S68" s="257"/>
      <c r="T68" s="176"/>
      <c r="U68" s="257"/>
      <c r="V68" s="176"/>
      <c r="W68" s="257"/>
      <c r="X68" s="176"/>
      <c r="Y68" s="176"/>
      <c r="Z68" s="175"/>
      <c r="AA68" s="176"/>
      <c r="AB68" s="257"/>
    </row>
    <row r="69" spans="1:28" s="128" customFormat="1" ht="27" customHeight="1">
      <c r="A69" s="440"/>
      <c r="E69" s="257"/>
      <c r="F69" s="176"/>
      <c r="G69" s="257"/>
      <c r="H69" s="176"/>
      <c r="I69" s="175"/>
      <c r="J69" s="176"/>
      <c r="K69" s="257"/>
      <c r="L69" s="176"/>
      <c r="M69" s="257"/>
      <c r="N69" s="176"/>
      <c r="O69" s="257"/>
      <c r="P69" s="176"/>
      <c r="Q69" s="257"/>
      <c r="R69" s="176"/>
      <c r="S69" s="257"/>
      <c r="T69" s="176"/>
      <c r="U69" s="257"/>
      <c r="V69" s="176"/>
      <c r="W69" s="257"/>
      <c r="X69" s="176"/>
      <c r="Y69" s="176"/>
      <c r="Z69" s="175"/>
      <c r="AA69" s="176"/>
      <c r="AB69" s="257"/>
    </row>
    <row r="70" spans="1:28" s="128" customFormat="1" ht="27" customHeight="1">
      <c r="A70" s="440"/>
      <c r="E70" s="257"/>
      <c r="F70" s="176"/>
      <c r="G70" s="257"/>
      <c r="H70" s="176"/>
      <c r="I70" s="175"/>
      <c r="J70" s="176"/>
      <c r="K70" s="257"/>
      <c r="L70" s="176"/>
      <c r="M70" s="257"/>
      <c r="N70" s="176"/>
      <c r="O70" s="257"/>
      <c r="P70" s="176"/>
      <c r="Q70" s="257"/>
      <c r="R70" s="176"/>
      <c r="S70" s="257"/>
      <c r="T70" s="176"/>
      <c r="U70" s="257"/>
      <c r="V70" s="176"/>
      <c r="W70" s="257"/>
      <c r="X70" s="176"/>
      <c r="Y70" s="176"/>
      <c r="Z70" s="175"/>
      <c r="AA70" s="176"/>
      <c r="AB70" s="257"/>
    </row>
    <row r="71" spans="1:28" s="128" customFormat="1" ht="27" customHeight="1">
      <c r="A71" s="440"/>
      <c r="E71" s="257"/>
      <c r="F71" s="176"/>
      <c r="G71" s="257"/>
      <c r="H71" s="176"/>
      <c r="I71" s="175"/>
      <c r="J71" s="176"/>
      <c r="K71" s="257"/>
      <c r="L71" s="176"/>
      <c r="M71" s="257"/>
      <c r="N71" s="176"/>
      <c r="O71" s="257"/>
      <c r="P71" s="176"/>
      <c r="Q71" s="257"/>
      <c r="R71" s="176"/>
      <c r="S71" s="257"/>
      <c r="T71" s="176"/>
      <c r="U71" s="257"/>
      <c r="V71" s="176"/>
      <c r="W71" s="257"/>
      <c r="X71" s="176"/>
      <c r="Y71" s="176"/>
      <c r="Z71" s="175"/>
      <c r="AA71" s="176"/>
      <c r="AB71" s="257"/>
    </row>
    <row r="72" spans="1:28" s="128" customFormat="1" ht="27" customHeight="1">
      <c r="A72" s="440"/>
      <c r="E72" s="257"/>
      <c r="F72" s="176"/>
      <c r="G72" s="257"/>
      <c r="H72" s="176"/>
      <c r="I72" s="175"/>
      <c r="J72" s="176"/>
      <c r="K72" s="257"/>
      <c r="L72" s="176"/>
      <c r="M72" s="257"/>
      <c r="N72" s="176"/>
      <c r="O72" s="257"/>
      <c r="P72" s="176"/>
      <c r="Q72" s="257"/>
      <c r="R72" s="176"/>
      <c r="S72" s="257"/>
      <c r="T72" s="176"/>
      <c r="U72" s="257"/>
      <c r="V72" s="176"/>
      <c r="W72" s="257"/>
      <c r="X72" s="176"/>
      <c r="Y72" s="176"/>
      <c r="Z72" s="175"/>
      <c r="AA72" s="176"/>
      <c r="AB72" s="257"/>
    </row>
    <row r="73" spans="1:28" s="128" customFormat="1" ht="27" customHeight="1">
      <c r="A73" s="440"/>
      <c r="E73" s="257"/>
      <c r="F73" s="176"/>
      <c r="G73" s="257"/>
      <c r="H73" s="176"/>
      <c r="I73" s="175"/>
      <c r="J73" s="176"/>
      <c r="K73" s="257"/>
      <c r="L73" s="176"/>
      <c r="M73" s="257"/>
      <c r="N73" s="176"/>
      <c r="O73" s="257"/>
      <c r="P73" s="176"/>
      <c r="Q73" s="257"/>
      <c r="R73" s="176"/>
      <c r="S73" s="257"/>
      <c r="T73" s="176"/>
      <c r="U73" s="257"/>
      <c r="V73" s="176"/>
      <c r="W73" s="257"/>
      <c r="X73" s="176"/>
      <c r="Y73" s="176"/>
      <c r="Z73" s="175"/>
      <c r="AA73" s="176"/>
      <c r="AB73" s="257"/>
    </row>
    <row r="74" spans="1:28" s="128" customFormat="1" ht="27" customHeight="1">
      <c r="A74" s="440"/>
      <c r="E74" s="257"/>
      <c r="F74" s="176"/>
      <c r="G74" s="257"/>
      <c r="H74" s="176"/>
      <c r="I74" s="175"/>
      <c r="J74" s="176"/>
      <c r="K74" s="257"/>
      <c r="L74" s="176"/>
      <c r="M74" s="257"/>
      <c r="N74" s="176"/>
      <c r="O74" s="257"/>
      <c r="P74" s="176"/>
      <c r="Q74" s="257"/>
      <c r="R74" s="176"/>
      <c r="S74" s="257"/>
      <c r="T74" s="176"/>
      <c r="U74" s="257"/>
      <c r="V74" s="176"/>
      <c r="W74" s="257"/>
      <c r="X74" s="176"/>
      <c r="Y74" s="176"/>
      <c r="Z74" s="175"/>
      <c r="AA74" s="176"/>
      <c r="AB74" s="257"/>
    </row>
    <row r="75" spans="1:28" s="128" customFormat="1" ht="27" customHeight="1">
      <c r="A75" s="210"/>
      <c r="B75" s="44"/>
    </row>
    <row r="76" spans="1:28" s="128" customFormat="1" ht="27" customHeight="1">
      <c r="A76" s="210"/>
      <c r="B76" s="44"/>
    </row>
    <row r="77" spans="1:28" s="128" customFormat="1" ht="27" customHeight="1">
      <c r="A77" s="210" t="s">
        <v>589</v>
      </c>
      <c r="B77" s="44"/>
    </row>
    <row r="78" spans="1:28" s="128" customFormat="1" ht="27" customHeight="1"/>
    <row r="79" spans="1:28" s="128" customFormat="1" ht="27" customHeight="1">
      <c r="A79" s="545" t="s">
        <v>584</v>
      </c>
      <c r="B79" s="545"/>
      <c r="C79" s="545"/>
      <c r="D79" s="545"/>
      <c r="E79" s="545"/>
      <c r="F79" s="545"/>
      <c r="G79" s="545"/>
      <c r="H79" s="545"/>
      <c r="I79" s="545"/>
      <c r="J79" s="545"/>
      <c r="K79" s="545"/>
      <c r="L79" s="545"/>
      <c r="M79" s="545"/>
      <c r="N79" s="545"/>
      <c r="O79" s="545"/>
      <c r="P79" s="545"/>
      <c r="Q79" s="545"/>
      <c r="R79" s="545"/>
      <c r="S79" s="545"/>
      <c r="T79" s="545"/>
      <c r="U79" s="545"/>
      <c r="V79" s="545"/>
      <c r="W79" s="545"/>
      <c r="X79" s="545"/>
      <c r="Y79" s="545"/>
      <c r="Z79" s="545"/>
      <c r="AA79" s="545"/>
      <c r="AB79" s="545"/>
    </row>
    <row r="80" spans="1:28" s="128" customFormat="1" ht="27" customHeight="1">
      <c r="A80" s="153"/>
      <c r="B80" s="543" t="s">
        <v>1803</v>
      </c>
      <c r="C80" s="543"/>
      <c r="D80" s="543"/>
      <c r="E80" s="543"/>
      <c r="F80" s="543"/>
      <c r="G80" s="543"/>
      <c r="H80" s="543"/>
      <c r="I80" s="543"/>
      <c r="J80" s="543"/>
      <c r="K80" s="543"/>
      <c r="L80" s="543"/>
      <c r="M80" s="543"/>
      <c r="N80" s="543"/>
      <c r="O80" s="543"/>
      <c r="P80" s="543"/>
      <c r="Q80" s="543"/>
      <c r="R80" s="543"/>
      <c r="S80" s="543"/>
    </row>
  </sheetData>
  <sheetProtection formatCells="0" formatColumns="0" formatRows="0" insertColumns="0" insertRows="0" insertHyperlinks="0" deleteColumns="0" deleteRows="0" sort="0" autoFilter="0" pivotTables="0"/>
  <mergeCells count="20">
    <mergeCell ref="B40:S40"/>
    <mergeCell ref="A41:AB41"/>
    <mergeCell ref="Z11:AB11"/>
    <mergeCell ref="A79:AB79"/>
    <mergeCell ref="B80:S80"/>
    <mergeCell ref="E45:AB45"/>
    <mergeCell ref="E46:G46"/>
    <mergeCell ref="I46:K46"/>
    <mergeCell ref="M46:O46"/>
    <mergeCell ref="Q46:S46"/>
    <mergeCell ref="U46:W46"/>
    <mergeCell ref="Z46:AB46"/>
    <mergeCell ref="A39:AB39"/>
    <mergeCell ref="A1:AB1"/>
    <mergeCell ref="E10:AB10"/>
    <mergeCell ref="E11:G11"/>
    <mergeCell ref="I11:K11"/>
    <mergeCell ref="M11:O11"/>
    <mergeCell ref="Q11:S11"/>
    <mergeCell ref="U11:W11"/>
  </mergeCells>
  <pageMargins left="0.78740157480314965" right="0.39370078740157483" top="0.59055118110236227" bottom="0.39370078740157483" header="0.43307086614173229" footer="0.19685039370078741"/>
  <pageSetup paperSize="9" scale="71" orientation="portrait" r:id="rId1"/>
  <headerFooter alignWithMargins="0">
    <oddHeader>&amp;L&amp;"Angsana New,Regular"&amp;8THAI POLYCONS PUBLIC COMPANY LIMITED</oddHeader>
  </headerFooter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29"/>
  <sheetViews>
    <sheetView zoomScaleNormal="100" zoomScaleSheetLayoutView="110" workbookViewId="0">
      <selection sqref="A1:L1"/>
    </sheetView>
  </sheetViews>
  <sheetFormatPr defaultRowHeight="27" customHeight="1"/>
  <cols>
    <col min="1" max="1" width="8.75" style="112" customWidth="1"/>
    <col min="2" max="2" width="24.25" style="112" customWidth="1"/>
    <col min="3" max="3" width="0.5" style="112" customWidth="1"/>
    <col min="4" max="4" width="13.625" style="112" customWidth="1"/>
    <col min="5" max="5" width="0.5" style="112" customWidth="1"/>
    <col min="6" max="6" width="2.25" style="112" customWidth="1"/>
    <col min="7" max="7" width="0.5" style="112" customWidth="1"/>
    <col min="8" max="8" width="14.625" style="112" customWidth="1"/>
    <col min="9" max="9" width="0.5" style="112" customWidth="1"/>
    <col min="10" max="10" width="14.625" style="112" customWidth="1"/>
    <col min="11" max="11" width="0.5" style="112" customWidth="1"/>
    <col min="12" max="12" width="9.25" style="112" customWidth="1"/>
    <col min="13" max="14" width="15.75" style="112" customWidth="1"/>
    <col min="15" max="15" width="8.625" style="112" customWidth="1"/>
    <col min="16" max="16384" width="9" style="112"/>
  </cols>
  <sheetData>
    <row r="1" spans="1:12" ht="27.95" customHeight="1">
      <c r="A1" s="545" t="s">
        <v>1736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2" ht="27.95" customHeight="1"/>
    <row r="3" spans="1:12" ht="27.95" customHeight="1">
      <c r="A3" s="19" t="s">
        <v>1612</v>
      </c>
      <c r="B3" s="70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7.95" customHeight="1">
      <c r="A4" s="128" t="s">
        <v>1490</v>
      </c>
      <c r="B4" s="70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7.95" customHeight="1">
      <c r="A5" s="70" t="s">
        <v>1489</v>
      </c>
      <c r="B5" s="70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ht="27.95" customHeight="1">
      <c r="A6" s="70" t="s">
        <v>1488</v>
      </c>
      <c r="B6" s="70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2" ht="27.95" customHeight="1">
      <c r="A7" s="70" t="s">
        <v>1487</v>
      </c>
      <c r="B7" s="70"/>
      <c r="C7" s="128"/>
      <c r="D7" s="128"/>
      <c r="E7" s="128"/>
      <c r="F7" s="128"/>
      <c r="G7" s="128"/>
      <c r="H7" s="128"/>
      <c r="I7" s="128"/>
      <c r="J7" s="128"/>
      <c r="K7" s="128"/>
      <c r="L7" s="128"/>
    </row>
    <row r="8" spans="1:12" ht="27.95" customHeight="1">
      <c r="A8" s="70" t="s">
        <v>1485</v>
      </c>
      <c r="B8" s="70"/>
      <c r="C8" s="128"/>
      <c r="D8" s="128"/>
      <c r="E8" s="128"/>
      <c r="F8" s="128"/>
      <c r="G8" s="128"/>
      <c r="H8" s="128"/>
      <c r="I8" s="128"/>
      <c r="J8" s="128"/>
      <c r="K8" s="128"/>
      <c r="L8" s="128"/>
    </row>
    <row r="9" spans="1:12" ht="27.95" customHeight="1">
      <c r="A9" s="153" t="s">
        <v>1486</v>
      </c>
      <c r="B9" s="153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12" ht="27.95" customHeight="1">
      <c r="A10" s="153" t="s">
        <v>1492</v>
      </c>
      <c r="B10" s="70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12" ht="27.95" customHeight="1">
      <c r="A11" s="153" t="s">
        <v>1491</v>
      </c>
      <c r="B11" s="70"/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1:12" ht="27.95" customHeight="1">
      <c r="A12" s="128" t="s">
        <v>1839</v>
      </c>
      <c r="B12" s="153"/>
      <c r="C12" s="128"/>
      <c r="D12" s="128"/>
      <c r="E12" s="128"/>
      <c r="F12" s="128"/>
      <c r="G12" s="128"/>
      <c r="H12" s="128"/>
      <c r="I12" s="128"/>
      <c r="J12" s="128"/>
      <c r="K12" s="128"/>
      <c r="L12" s="128"/>
    </row>
    <row r="13" spans="1:12" ht="27.95" customHeight="1">
      <c r="A13" s="153" t="s">
        <v>2043</v>
      </c>
      <c r="B13" s="153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12" ht="27.95" customHeight="1">
      <c r="A14" s="153"/>
      <c r="B14" s="153"/>
      <c r="C14" s="128"/>
      <c r="D14" s="128"/>
      <c r="E14" s="128"/>
      <c r="F14" s="128"/>
      <c r="G14" s="128"/>
      <c r="H14" s="128"/>
      <c r="I14" s="128"/>
      <c r="J14" s="128"/>
      <c r="K14" s="128"/>
      <c r="L14" s="128"/>
    </row>
    <row r="15" spans="1:12" ht="27.95" customHeight="1">
      <c r="A15" s="19" t="s">
        <v>1613</v>
      </c>
      <c r="B15" s="70"/>
      <c r="C15" s="70"/>
      <c r="D15" s="70"/>
      <c r="E15" s="70"/>
      <c r="F15" s="70"/>
      <c r="G15" s="70"/>
      <c r="H15" s="70"/>
      <c r="I15" s="70"/>
      <c r="J15" s="70"/>
    </row>
    <row r="16" spans="1:12" ht="27.95" customHeight="1">
      <c r="A16" s="128" t="s">
        <v>1289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2" ht="27.95" customHeight="1">
      <c r="A17" s="128" t="s">
        <v>1614</v>
      </c>
      <c r="B17" s="70"/>
      <c r="C17" s="70"/>
      <c r="D17" s="70"/>
      <c r="E17" s="70"/>
      <c r="F17" s="70"/>
      <c r="G17" s="70"/>
      <c r="H17" s="70"/>
      <c r="I17" s="70"/>
      <c r="J17" s="70"/>
    </row>
    <row r="18" spans="1:12" ht="27.95" customHeight="1">
      <c r="A18" s="128" t="s">
        <v>1493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2" ht="27.95" customHeight="1">
      <c r="A19" s="70" t="s">
        <v>1495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2" ht="27.95" customHeight="1">
      <c r="A20" s="70" t="s">
        <v>1494</v>
      </c>
      <c r="B20" s="70"/>
      <c r="C20" s="70"/>
      <c r="D20" s="70"/>
      <c r="E20" s="70"/>
      <c r="F20" s="70"/>
      <c r="G20" s="70"/>
      <c r="H20" s="70"/>
      <c r="I20" s="70"/>
      <c r="J20" s="70"/>
    </row>
    <row r="21" spans="1:12" ht="27.95" customHeight="1">
      <c r="C21" s="70"/>
      <c r="D21" s="70"/>
      <c r="E21" s="70"/>
      <c r="F21" s="70"/>
      <c r="G21" s="70"/>
      <c r="H21" s="70"/>
      <c r="I21" s="70"/>
      <c r="J21" s="70"/>
    </row>
    <row r="22" spans="1:12" ht="27.95" customHeight="1">
      <c r="C22" s="70"/>
      <c r="D22" s="70"/>
      <c r="E22" s="70"/>
      <c r="F22" s="70"/>
      <c r="G22" s="70"/>
      <c r="H22" s="70"/>
      <c r="I22" s="70"/>
      <c r="J22" s="70"/>
    </row>
    <row r="23" spans="1:12" ht="27.95" customHeight="1">
      <c r="C23" s="70"/>
      <c r="D23" s="70"/>
      <c r="E23" s="70"/>
      <c r="F23" s="70"/>
      <c r="G23" s="70"/>
      <c r="H23" s="70"/>
      <c r="I23" s="70"/>
      <c r="J23" s="70"/>
    </row>
    <row r="24" spans="1:12" ht="27.95" customHeight="1">
      <c r="A24" s="128"/>
      <c r="B24" s="70"/>
      <c r="J24" s="108"/>
      <c r="K24" s="89"/>
      <c r="L24" s="153"/>
    </row>
    <row r="25" spans="1:12" ht="27.95" customHeight="1">
      <c r="A25" s="128"/>
      <c r="B25" s="70"/>
      <c r="J25" s="108"/>
      <c r="K25" s="89"/>
      <c r="L25" s="280"/>
    </row>
    <row r="26" spans="1:12" ht="27.95" customHeight="1">
      <c r="A26" s="128"/>
      <c r="B26" s="70"/>
      <c r="J26" s="108"/>
      <c r="K26" s="89"/>
      <c r="L26" s="266"/>
    </row>
    <row r="27" spans="1:12" ht="27.95" customHeight="1">
      <c r="A27" s="128"/>
      <c r="B27" s="70"/>
      <c r="J27" s="108"/>
      <c r="K27" s="89"/>
      <c r="L27" s="266"/>
    </row>
    <row r="28" spans="1:12" ht="27.95" customHeight="1">
      <c r="A28" s="545" t="str">
        <f>+'P69-71'!A123:M123</f>
        <v>(Sign) ……………………………………...........…………………………………. Authorized Director</v>
      </c>
      <c r="B28" s="545"/>
      <c r="C28" s="545"/>
      <c r="D28" s="545"/>
      <c r="E28" s="545"/>
      <c r="F28" s="545"/>
      <c r="G28" s="545"/>
      <c r="H28" s="545"/>
      <c r="I28" s="545"/>
      <c r="J28" s="545"/>
      <c r="K28" s="545"/>
      <c r="L28" s="545"/>
    </row>
    <row r="29" spans="1:12" ht="27.95" customHeight="1">
      <c r="A29" s="128"/>
      <c r="B29" s="223" t="s">
        <v>1248</v>
      </c>
      <c r="D29" s="128"/>
      <c r="E29" s="128"/>
      <c r="F29" s="128"/>
      <c r="G29" s="153"/>
      <c r="H29" s="96"/>
      <c r="I29" s="96"/>
      <c r="J29" s="96"/>
      <c r="K29" s="153"/>
      <c r="L29" s="83"/>
    </row>
  </sheetData>
  <mergeCells count="2">
    <mergeCell ref="A28:L28"/>
    <mergeCell ref="A1:L1"/>
  </mergeCells>
  <pageMargins left="0.78740157480314965" right="0.19685039370078741" top="0.59055118110236227" bottom="0.39370078740157483" header="0.39370078740157483" footer="0.19685039370078741"/>
  <pageSetup paperSize="9" scale="95" orientation="portrait" r:id="rId1"/>
  <headerFooter scaleWithDoc="0">
    <oddHeader>&amp;L&amp;"Angsana New,Regular"&amp;12THAI POLYCONS PUBLIC COMPANY LIMITED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69"/>
  <sheetViews>
    <sheetView zoomScaleNormal="100" zoomScaleSheetLayoutView="110" workbookViewId="0">
      <selection sqref="A1:K1"/>
    </sheetView>
  </sheetViews>
  <sheetFormatPr defaultRowHeight="27" customHeight="1"/>
  <cols>
    <col min="1" max="1" width="8.75" style="112" customWidth="1"/>
    <col min="2" max="2" width="24.25" style="112" customWidth="1"/>
    <col min="3" max="3" width="0.5" style="112" customWidth="1"/>
    <col min="4" max="4" width="13.625" style="112" customWidth="1"/>
    <col min="5" max="5" width="0.5" style="112" customWidth="1"/>
    <col min="6" max="6" width="14.625" style="112" customWidth="1"/>
    <col min="7" max="7" width="0.5" style="112" customWidth="1"/>
    <col min="8" max="8" width="14.625" style="112" customWidth="1"/>
    <col min="9" max="9" width="0.5" style="112" customWidth="1"/>
    <col min="10" max="10" width="14.625" style="112" customWidth="1"/>
    <col min="11" max="11" width="0.5" style="112" customWidth="1"/>
    <col min="12" max="13" width="15.75" style="112" customWidth="1"/>
    <col min="14" max="14" width="8.625" style="112" customWidth="1"/>
    <col min="15" max="16384" width="9" style="112"/>
  </cols>
  <sheetData>
    <row r="1" spans="1:11" ht="24.95" customHeight="1">
      <c r="A1" s="545" t="s">
        <v>1737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</row>
    <row r="2" spans="1:11" ht="24.95" customHeight="1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1" ht="24.95" customHeight="1">
      <c r="A3" s="128" t="s">
        <v>1840</v>
      </c>
      <c r="B3" s="70"/>
      <c r="C3" s="70"/>
      <c r="D3" s="70"/>
      <c r="E3" s="70"/>
      <c r="F3" s="70"/>
      <c r="G3" s="70"/>
      <c r="H3" s="70"/>
      <c r="I3" s="70"/>
      <c r="J3" s="70"/>
    </row>
    <row r="4" spans="1:11" ht="24.95" customHeight="1">
      <c r="A4" s="70" t="s">
        <v>1733</v>
      </c>
      <c r="B4" s="70"/>
      <c r="C4" s="70"/>
      <c r="D4" s="70"/>
      <c r="E4" s="70"/>
      <c r="F4" s="70"/>
      <c r="G4" s="70"/>
      <c r="H4" s="70"/>
      <c r="I4" s="70"/>
      <c r="J4" s="70"/>
    </row>
    <row r="5" spans="1:11" ht="24.95" customHeight="1">
      <c r="A5" s="70"/>
      <c r="B5" s="70"/>
      <c r="C5" s="70"/>
      <c r="D5" s="70"/>
      <c r="E5" s="70"/>
      <c r="F5" s="210"/>
      <c r="G5" s="210"/>
      <c r="H5" s="210"/>
      <c r="I5" s="210"/>
      <c r="J5" s="210"/>
    </row>
    <row r="6" spans="1:11" ht="24.95" customHeight="1">
      <c r="A6" s="70"/>
      <c r="B6" s="70"/>
      <c r="C6" s="70"/>
      <c r="D6" s="70"/>
      <c r="E6" s="70"/>
      <c r="F6" s="558" t="s">
        <v>127</v>
      </c>
      <c r="G6" s="558"/>
      <c r="H6" s="558"/>
      <c r="I6" s="558"/>
      <c r="J6" s="558"/>
    </row>
    <row r="7" spans="1:11" ht="24.95" customHeight="1">
      <c r="A7" s="70"/>
      <c r="B7" s="70"/>
      <c r="C7" s="70"/>
      <c r="D7" s="70"/>
      <c r="E7" s="70"/>
      <c r="F7" s="558" t="s">
        <v>1734</v>
      </c>
      <c r="G7" s="558"/>
      <c r="H7" s="558"/>
      <c r="I7" s="558"/>
      <c r="J7" s="558"/>
    </row>
    <row r="8" spans="1:11" ht="24.95" customHeight="1">
      <c r="A8" s="70"/>
      <c r="B8" s="70"/>
      <c r="C8" s="70"/>
      <c r="D8" s="70"/>
      <c r="E8" s="70"/>
      <c r="F8" s="180" t="s">
        <v>1261</v>
      </c>
      <c r="G8" s="180"/>
      <c r="H8" s="201" t="s">
        <v>1262</v>
      </c>
      <c r="I8" s="180"/>
      <c r="J8" s="180" t="s">
        <v>1264</v>
      </c>
    </row>
    <row r="9" spans="1:11" ht="24.95" customHeight="1">
      <c r="A9" s="70"/>
      <c r="B9" s="70"/>
      <c r="C9" s="70"/>
      <c r="D9" s="70"/>
      <c r="E9" s="70"/>
      <c r="F9" s="387"/>
      <c r="G9" s="180"/>
      <c r="H9" s="230" t="s">
        <v>1263</v>
      </c>
      <c r="I9" s="180"/>
      <c r="J9" s="387"/>
    </row>
    <row r="10" spans="1:11" ht="24.95" customHeight="1">
      <c r="A10" s="239" t="s">
        <v>1250</v>
      </c>
      <c r="B10" s="383"/>
      <c r="C10" s="70"/>
      <c r="D10" s="70"/>
      <c r="E10" s="70"/>
      <c r="F10" s="128"/>
      <c r="G10" s="128"/>
      <c r="H10" s="128"/>
      <c r="I10" s="128"/>
    </row>
    <row r="11" spans="1:11" ht="24.95" customHeight="1">
      <c r="A11" s="383" t="s">
        <v>1259</v>
      </c>
      <c r="B11" s="383"/>
      <c r="C11" s="70"/>
      <c r="D11" s="70"/>
      <c r="E11" s="70"/>
    </row>
    <row r="12" spans="1:11" ht="24.95" customHeight="1">
      <c r="A12" s="383" t="s">
        <v>1271</v>
      </c>
      <c r="B12" s="383"/>
      <c r="C12" s="70"/>
      <c r="D12" s="70"/>
      <c r="E12" s="70"/>
      <c r="F12" s="389">
        <v>790273778.48000002</v>
      </c>
      <c r="G12" s="89"/>
      <c r="H12" s="389">
        <v>0</v>
      </c>
      <c r="I12" s="128"/>
      <c r="J12" s="237">
        <f t="shared" ref="J12:J17" si="0">SUM(F12:H12)</f>
        <v>790273778.48000002</v>
      </c>
    </row>
    <row r="13" spans="1:11" ht="24.95" customHeight="1">
      <c r="A13" s="383" t="s">
        <v>1246</v>
      </c>
      <c r="B13" s="383"/>
      <c r="C13" s="70"/>
      <c r="D13" s="70"/>
      <c r="E13" s="70"/>
      <c r="F13" s="389">
        <v>1094014159.51</v>
      </c>
      <c r="G13" s="89"/>
      <c r="H13" s="389">
        <v>0</v>
      </c>
      <c r="I13" s="128"/>
      <c r="J13" s="389">
        <f t="shared" si="0"/>
        <v>1094014159.51</v>
      </c>
    </row>
    <row r="14" spans="1:11" ht="24.95" customHeight="1">
      <c r="A14" s="70" t="s">
        <v>1247</v>
      </c>
      <c r="B14" s="70"/>
      <c r="C14" s="70"/>
      <c r="D14" s="70"/>
      <c r="E14" s="70"/>
      <c r="F14" s="389">
        <v>184241347.72</v>
      </c>
      <c r="G14" s="89"/>
      <c r="H14" s="389">
        <v>106813904.33</v>
      </c>
      <c r="J14" s="237">
        <f t="shared" si="0"/>
        <v>291055252.05000001</v>
      </c>
    </row>
    <row r="15" spans="1:11" ht="24.95" customHeight="1">
      <c r="A15" s="128" t="s">
        <v>1252</v>
      </c>
      <c r="B15" s="70"/>
      <c r="C15" s="70"/>
      <c r="D15" s="70"/>
      <c r="E15" s="70"/>
      <c r="F15" s="389">
        <v>5000000</v>
      </c>
      <c r="G15" s="89"/>
      <c r="H15" s="389">
        <v>0</v>
      </c>
      <c r="J15" s="237">
        <f t="shared" si="0"/>
        <v>5000000</v>
      </c>
    </row>
    <row r="16" spans="1:11" ht="24.95" customHeight="1">
      <c r="A16" s="128" t="s">
        <v>1251</v>
      </c>
      <c r="B16" s="70"/>
      <c r="C16" s="70"/>
      <c r="D16" s="70"/>
      <c r="E16" s="70"/>
      <c r="F16" s="389">
        <v>679931164.75999999</v>
      </c>
      <c r="G16" s="89"/>
      <c r="H16" s="389">
        <v>3143629638.48</v>
      </c>
      <c r="J16" s="237">
        <f t="shared" si="0"/>
        <v>3823560803.2399998</v>
      </c>
    </row>
    <row r="17" spans="1:10" ht="24.95" customHeight="1">
      <c r="A17" s="128" t="s">
        <v>1752</v>
      </c>
      <c r="B17" s="70"/>
      <c r="C17" s="70"/>
      <c r="D17" s="70"/>
      <c r="E17" s="70"/>
      <c r="F17" s="389">
        <v>17965079.120000001</v>
      </c>
      <c r="G17" s="89"/>
      <c r="H17" s="389">
        <v>47682915.840000004</v>
      </c>
      <c r="J17" s="237">
        <f t="shared" si="0"/>
        <v>65647994.960000008</v>
      </c>
    </row>
    <row r="18" spans="1:10" ht="24.95" customHeight="1">
      <c r="A18" s="128"/>
      <c r="B18" s="70"/>
      <c r="C18" s="70"/>
      <c r="D18" s="70"/>
      <c r="E18" s="70"/>
      <c r="F18" s="42"/>
      <c r="G18" s="70"/>
      <c r="H18" s="42"/>
      <c r="J18" s="237"/>
    </row>
    <row r="19" spans="1:10" ht="24.95" customHeight="1">
      <c r="A19" s="128"/>
      <c r="B19" s="70"/>
      <c r="C19" s="70"/>
      <c r="D19" s="70"/>
      <c r="E19" s="70"/>
      <c r="F19" s="558" t="s">
        <v>127</v>
      </c>
      <c r="G19" s="558"/>
      <c r="H19" s="558"/>
      <c r="I19" s="558"/>
      <c r="J19" s="558"/>
    </row>
    <row r="20" spans="1:10" ht="24.95" customHeight="1">
      <c r="A20" s="70"/>
      <c r="B20" s="70"/>
      <c r="C20" s="70"/>
      <c r="D20" s="70"/>
      <c r="E20" s="70"/>
      <c r="F20" s="558" t="s">
        <v>129</v>
      </c>
      <c r="G20" s="558"/>
      <c r="H20" s="558"/>
      <c r="I20" s="558"/>
      <c r="J20" s="558"/>
    </row>
    <row r="21" spans="1:10" ht="24.95" customHeight="1">
      <c r="A21" s="70"/>
      <c r="B21" s="70"/>
      <c r="C21" s="70"/>
      <c r="D21" s="70"/>
      <c r="E21" s="70"/>
      <c r="F21" s="180" t="s">
        <v>1261</v>
      </c>
      <c r="G21" s="180"/>
      <c r="H21" s="201" t="s">
        <v>1262</v>
      </c>
      <c r="I21" s="180"/>
      <c r="J21" s="180" t="s">
        <v>1264</v>
      </c>
    </row>
    <row r="22" spans="1:10" ht="24.95" customHeight="1">
      <c r="A22" s="70"/>
      <c r="B22" s="70"/>
      <c r="C22" s="70"/>
      <c r="D22" s="70"/>
      <c r="E22" s="70"/>
      <c r="F22" s="282"/>
      <c r="G22" s="180"/>
      <c r="H22" s="230" t="s">
        <v>1263</v>
      </c>
      <c r="I22" s="180"/>
      <c r="J22" s="282"/>
    </row>
    <row r="23" spans="1:10" ht="24.95" customHeight="1">
      <c r="A23" s="239" t="s">
        <v>1250</v>
      </c>
      <c r="B23" s="280"/>
      <c r="C23" s="70"/>
      <c r="D23" s="70"/>
      <c r="E23" s="70"/>
      <c r="F23" s="128"/>
      <c r="G23" s="128"/>
      <c r="H23" s="128"/>
      <c r="I23" s="128"/>
    </row>
    <row r="24" spans="1:10" ht="24.95" customHeight="1">
      <c r="A24" s="280" t="s">
        <v>1259</v>
      </c>
      <c r="B24" s="280"/>
      <c r="C24" s="70"/>
      <c r="D24" s="70"/>
      <c r="E24" s="70"/>
    </row>
    <row r="25" spans="1:10" ht="24.95" customHeight="1">
      <c r="A25" s="280" t="s">
        <v>1271</v>
      </c>
      <c r="B25" s="280"/>
      <c r="C25" s="70"/>
      <c r="D25" s="70"/>
      <c r="E25" s="70"/>
      <c r="F25" s="389">
        <v>368838394.98000002</v>
      </c>
      <c r="G25" s="89"/>
      <c r="H25" s="389">
        <v>0</v>
      </c>
      <c r="I25" s="128"/>
      <c r="J25" s="237">
        <f>SUM(F25:H25)</f>
        <v>368838394.98000002</v>
      </c>
    </row>
    <row r="26" spans="1:10" ht="24.95" customHeight="1">
      <c r="A26" s="280" t="s">
        <v>1246</v>
      </c>
      <c r="B26" s="280"/>
      <c r="C26" s="70"/>
      <c r="D26" s="70"/>
      <c r="E26" s="70"/>
      <c r="F26" s="389">
        <v>738839084.48000002</v>
      </c>
      <c r="G26" s="89"/>
      <c r="H26" s="389">
        <v>0</v>
      </c>
      <c r="I26" s="128"/>
      <c r="J26" s="237">
        <f t="shared" ref="J26:J30" si="1">SUM(F26:H26)</f>
        <v>738839084.48000002</v>
      </c>
    </row>
    <row r="27" spans="1:10" ht="24.95" customHeight="1">
      <c r="A27" s="128" t="s">
        <v>1247</v>
      </c>
      <c r="B27" s="404"/>
      <c r="C27" s="70"/>
      <c r="D27" s="70"/>
      <c r="E27" s="70"/>
      <c r="F27" s="389">
        <v>180770649.5</v>
      </c>
      <c r="G27" s="89"/>
      <c r="H27" s="389">
        <v>41547515.049999997</v>
      </c>
      <c r="J27" s="237">
        <f t="shared" si="1"/>
        <v>222318164.55000001</v>
      </c>
    </row>
    <row r="28" spans="1:10" ht="24.95" customHeight="1">
      <c r="A28" s="128" t="s">
        <v>1252</v>
      </c>
      <c r="B28" s="399"/>
      <c r="C28" s="70"/>
      <c r="D28" s="70"/>
      <c r="E28" s="70"/>
      <c r="F28" s="389">
        <v>14520466.939999999</v>
      </c>
      <c r="G28" s="89"/>
      <c r="H28" s="389">
        <v>0</v>
      </c>
      <c r="J28" s="237">
        <f t="shared" si="1"/>
        <v>14520466.939999999</v>
      </c>
    </row>
    <row r="29" spans="1:10" ht="24.95" customHeight="1">
      <c r="A29" s="128" t="s">
        <v>1251</v>
      </c>
      <c r="B29" s="70"/>
      <c r="C29" s="70"/>
      <c r="D29" s="70"/>
      <c r="E29" s="70"/>
      <c r="F29" s="389">
        <v>57972850.399999999</v>
      </c>
      <c r="G29" s="89"/>
      <c r="H29" s="389">
        <v>13941533.6</v>
      </c>
      <c r="J29" s="237">
        <f t="shared" si="1"/>
        <v>71914384</v>
      </c>
    </row>
    <row r="30" spans="1:10" ht="24.95" customHeight="1">
      <c r="A30" s="128" t="s">
        <v>1752</v>
      </c>
      <c r="B30" s="70"/>
      <c r="C30" s="70"/>
      <c r="D30" s="70"/>
      <c r="E30" s="70"/>
      <c r="F30" s="389">
        <v>5637377.29</v>
      </c>
      <c r="G30" s="89"/>
      <c r="H30" s="389">
        <v>14147833.380000001</v>
      </c>
      <c r="J30" s="237">
        <f t="shared" si="1"/>
        <v>19785210.670000002</v>
      </c>
    </row>
    <row r="31" spans="1:10" ht="24.95" customHeight="1">
      <c r="B31" s="70"/>
      <c r="C31" s="70"/>
      <c r="D31" s="70"/>
      <c r="E31" s="70"/>
      <c r="F31" s="389"/>
      <c r="G31" s="89"/>
      <c r="H31" s="389"/>
      <c r="J31" s="237"/>
    </row>
    <row r="32" spans="1:10" ht="24.95" customHeight="1">
      <c r="A32" s="70"/>
      <c r="B32" s="70"/>
      <c r="C32" s="70"/>
      <c r="D32" s="70"/>
      <c r="E32" s="70"/>
      <c r="I32" s="70"/>
      <c r="J32" s="70"/>
    </row>
    <row r="33" spans="1:11" ht="24.95" customHeight="1">
      <c r="A33" s="545" t="str">
        <f>+'74'!A28:L28</f>
        <v>(Sign) ……………………………………...........…………………………………. Authorized Director</v>
      </c>
      <c r="B33" s="545"/>
      <c r="C33" s="545"/>
      <c r="D33" s="545"/>
      <c r="E33" s="545"/>
      <c r="F33" s="545"/>
      <c r="G33" s="545"/>
      <c r="H33" s="545"/>
      <c r="I33" s="545"/>
      <c r="J33" s="545"/>
      <c r="K33" s="545"/>
    </row>
    <row r="34" spans="1:11" ht="24.95" customHeight="1">
      <c r="A34" s="128"/>
      <c r="B34" s="557" t="s">
        <v>1496</v>
      </c>
      <c r="C34" s="557"/>
      <c r="D34" s="557"/>
      <c r="E34" s="557"/>
      <c r="F34" s="557"/>
      <c r="G34" s="557"/>
      <c r="H34" s="557"/>
      <c r="I34" s="557"/>
      <c r="J34" s="96"/>
      <c r="K34" s="399"/>
    </row>
    <row r="35" spans="1:11" ht="24" customHeight="1">
      <c r="A35" s="545" t="s">
        <v>1753</v>
      </c>
      <c r="B35" s="545"/>
      <c r="C35" s="545"/>
      <c r="D35" s="545"/>
      <c r="E35" s="545"/>
      <c r="F35" s="545"/>
      <c r="G35" s="545"/>
      <c r="H35" s="545"/>
      <c r="I35" s="545"/>
      <c r="J35" s="545"/>
      <c r="K35" s="545"/>
    </row>
    <row r="36" spans="1:11" ht="24" customHeight="1">
      <c r="A36" s="70"/>
      <c r="B36" s="70"/>
      <c r="C36" s="70"/>
      <c r="D36" s="70"/>
      <c r="E36" s="70"/>
      <c r="I36" s="70"/>
      <c r="J36" s="70"/>
    </row>
    <row r="37" spans="1:11" ht="24" customHeight="1">
      <c r="A37" s="128" t="s">
        <v>1735</v>
      </c>
      <c r="B37" s="70"/>
      <c r="C37" s="70"/>
      <c r="D37" s="70"/>
      <c r="E37" s="70"/>
      <c r="I37" s="70"/>
      <c r="J37" s="70"/>
    </row>
    <row r="38" spans="1:11" ht="24" customHeight="1">
      <c r="A38" s="70" t="s">
        <v>1733</v>
      </c>
      <c r="B38" s="70"/>
      <c r="C38" s="70"/>
      <c r="D38" s="70"/>
      <c r="E38" s="70"/>
      <c r="I38" s="70"/>
      <c r="J38" s="70"/>
    </row>
    <row r="39" spans="1:11" ht="24" customHeight="1">
      <c r="A39" s="70"/>
      <c r="B39" s="70"/>
      <c r="C39" s="70"/>
      <c r="D39" s="70"/>
      <c r="E39" s="70"/>
      <c r="I39" s="70"/>
      <c r="J39" s="70"/>
    </row>
    <row r="40" spans="1:11" ht="24" customHeight="1">
      <c r="A40" s="70"/>
      <c r="B40" s="70"/>
      <c r="C40" s="70"/>
      <c r="D40" s="70"/>
      <c r="E40" s="70"/>
      <c r="F40" s="558" t="s">
        <v>127</v>
      </c>
      <c r="G40" s="558"/>
      <c r="H40" s="558"/>
      <c r="I40" s="558"/>
      <c r="J40" s="558"/>
    </row>
    <row r="41" spans="1:11" ht="24" customHeight="1">
      <c r="A41" s="70"/>
      <c r="B41" s="70"/>
      <c r="C41" s="70"/>
      <c r="D41" s="70"/>
      <c r="E41" s="70"/>
      <c r="F41" s="558" t="s">
        <v>1734</v>
      </c>
      <c r="G41" s="558"/>
      <c r="H41" s="558"/>
      <c r="I41" s="558"/>
      <c r="J41" s="558"/>
    </row>
    <row r="42" spans="1:11" ht="24" customHeight="1">
      <c r="A42" s="128"/>
      <c r="B42" s="70"/>
      <c r="C42" s="70"/>
      <c r="D42" s="70"/>
      <c r="E42" s="70"/>
      <c r="F42" s="180" t="s">
        <v>1261</v>
      </c>
      <c r="G42" s="201"/>
      <c r="H42" s="201" t="s">
        <v>1262</v>
      </c>
      <c r="I42" s="180"/>
      <c r="J42" s="180" t="s">
        <v>1264</v>
      </c>
    </row>
    <row r="43" spans="1:11" ht="24" customHeight="1">
      <c r="A43" s="70"/>
      <c r="B43" s="70"/>
      <c r="C43" s="70"/>
      <c r="D43" s="70"/>
      <c r="E43" s="70"/>
      <c r="F43" s="230"/>
      <c r="G43" s="201"/>
      <c r="H43" s="230" t="s">
        <v>1263</v>
      </c>
      <c r="I43" s="180"/>
      <c r="J43" s="387"/>
    </row>
    <row r="44" spans="1:11" ht="24" customHeight="1">
      <c r="A44" s="70" t="s">
        <v>1250</v>
      </c>
      <c r="B44" s="70"/>
      <c r="C44" s="70"/>
      <c r="D44" s="70"/>
      <c r="E44" s="70"/>
      <c r="F44" s="70"/>
      <c r="G44" s="70"/>
      <c r="H44" s="70"/>
    </row>
    <row r="45" spans="1:11" ht="24" customHeight="1">
      <c r="A45" s="383" t="s">
        <v>1259</v>
      </c>
      <c r="B45" s="70"/>
      <c r="C45" s="70"/>
      <c r="D45" s="70"/>
      <c r="E45" s="70"/>
      <c r="F45" s="70"/>
      <c r="G45" s="70"/>
      <c r="H45" s="70"/>
    </row>
    <row r="46" spans="1:11" ht="24" customHeight="1">
      <c r="A46" s="383" t="s">
        <v>1271</v>
      </c>
      <c r="B46" s="383"/>
      <c r="C46" s="70"/>
      <c r="D46" s="70"/>
      <c r="E46" s="70"/>
      <c r="F46" s="389">
        <v>616087403.07000005</v>
      </c>
      <c r="G46" s="89"/>
      <c r="H46" s="389">
        <v>0</v>
      </c>
      <c r="J46" s="237">
        <f>SUM(F46:H46)</f>
        <v>616087403.07000005</v>
      </c>
    </row>
    <row r="47" spans="1:11" ht="24" customHeight="1">
      <c r="A47" s="383" t="s">
        <v>1246</v>
      </c>
      <c r="B47" s="383"/>
      <c r="C47" s="70"/>
      <c r="D47" s="70"/>
      <c r="E47" s="70"/>
      <c r="F47" s="389">
        <v>866353770.20000005</v>
      </c>
      <c r="G47" s="89"/>
      <c r="H47" s="389">
        <v>0</v>
      </c>
      <c r="J47" s="237">
        <f>SUM(F47:H47)</f>
        <v>866353770.20000005</v>
      </c>
    </row>
    <row r="48" spans="1:11" ht="24" customHeight="1">
      <c r="A48" s="70" t="s">
        <v>1247</v>
      </c>
      <c r="B48" s="70"/>
      <c r="C48" s="70"/>
      <c r="D48" s="70"/>
      <c r="E48" s="70"/>
      <c r="F48" s="389">
        <v>162814481.34999999</v>
      </c>
      <c r="G48" s="89"/>
      <c r="H48" s="389">
        <v>110949253.14</v>
      </c>
      <c r="J48" s="237">
        <f>SUM(F48:H48)</f>
        <v>273763734.49000001</v>
      </c>
    </row>
    <row r="49" spans="1:12" ht="24" customHeight="1">
      <c r="A49" s="128" t="s">
        <v>1251</v>
      </c>
      <c r="B49" s="70"/>
      <c r="C49" s="70"/>
      <c r="D49" s="70"/>
      <c r="E49" s="70"/>
      <c r="F49" s="389">
        <v>598645965.44000006</v>
      </c>
      <c r="G49" s="89"/>
      <c r="H49" s="389">
        <v>3042495913.3000002</v>
      </c>
      <c r="J49" s="237">
        <f t="shared" ref="J49:J50" si="2">SUM(F49:H49)</f>
        <v>3641141878.7400002</v>
      </c>
    </row>
    <row r="50" spans="1:12" ht="24" customHeight="1">
      <c r="A50" s="128" t="s">
        <v>799</v>
      </c>
      <c r="B50" s="70"/>
      <c r="F50" s="389">
        <v>17333548.449999999</v>
      </c>
      <c r="G50" s="89"/>
      <c r="H50" s="389">
        <v>52907487.079999998</v>
      </c>
      <c r="J50" s="237">
        <f t="shared" si="2"/>
        <v>70241035.530000001</v>
      </c>
    </row>
    <row r="51" spans="1:12" ht="24" customHeight="1">
      <c r="A51" s="128"/>
      <c r="B51" s="70"/>
      <c r="F51" s="389"/>
      <c r="G51" s="89"/>
      <c r="H51" s="389"/>
      <c r="J51" s="237"/>
    </row>
    <row r="52" spans="1:12" ht="24" customHeight="1">
      <c r="A52" s="128"/>
      <c r="B52" s="70"/>
      <c r="F52" s="558" t="s">
        <v>127</v>
      </c>
      <c r="G52" s="558"/>
      <c r="H52" s="558"/>
      <c r="I52" s="558"/>
      <c r="J52" s="558"/>
    </row>
    <row r="53" spans="1:12" ht="24" customHeight="1">
      <c r="A53" s="128"/>
      <c r="B53" s="70"/>
      <c r="F53" s="558" t="s">
        <v>129</v>
      </c>
      <c r="G53" s="558"/>
      <c r="H53" s="558"/>
      <c r="I53" s="558"/>
      <c r="J53" s="558"/>
    </row>
    <row r="54" spans="1:12" ht="24" customHeight="1">
      <c r="A54" s="128"/>
      <c r="B54" s="70"/>
      <c r="F54" s="180" t="s">
        <v>1261</v>
      </c>
      <c r="G54" s="201"/>
      <c r="H54" s="201" t="s">
        <v>1262</v>
      </c>
      <c r="I54" s="180"/>
      <c r="J54" s="180" t="s">
        <v>1264</v>
      </c>
    </row>
    <row r="55" spans="1:12" ht="24" customHeight="1">
      <c r="A55" s="128"/>
      <c r="B55" s="70"/>
      <c r="F55" s="230"/>
      <c r="G55" s="201"/>
      <c r="H55" s="230" t="s">
        <v>1263</v>
      </c>
      <c r="I55" s="180"/>
      <c r="J55" s="387"/>
    </row>
    <row r="56" spans="1:12" ht="24" customHeight="1">
      <c r="A56" s="70" t="s">
        <v>1250</v>
      </c>
      <c r="B56" s="70"/>
      <c r="F56" s="70"/>
      <c r="G56" s="70"/>
      <c r="H56" s="70"/>
    </row>
    <row r="57" spans="1:12" ht="24" customHeight="1">
      <c r="A57" s="383" t="s">
        <v>1259</v>
      </c>
      <c r="B57" s="70"/>
      <c r="F57" s="70"/>
      <c r="G57" s="70"/>
      <c r="H57" s="70"/>
    </row>
    <row r="58" spans="1:12" ht="24" customHeight="1">
      <c r="A58" s="383" t="s">
        <v>1271</v>
      </c>
      <c r="B58" s="383"/>
      <c r="F58" s="42">
        <v>363041639.69999999</v>
      </c>
      <c r="G58" s="70"/>
      <c r="H58" s="52">
        <v>0</v>
      </c>
      <c r="J58" s="237">
        <f t="shared" ref="J58:J63" si="3">SUM(F58:H58)</f>
        <v>363041639.69999999</v>
      </c>
      <c r="L58" s="52"/>
    </row>
    <row r="59" spans="1:12" ht="24" customHeight="1">
      <c r="A59" s="383" t="s">
        <v>1246</v>
      </c>
      <c r="B59" s="383"/>
      <c r="F59" s="389">
        <v>393899969.29000002</v>
      </c>
      <c r="G59" s="70"/>
      <c r="H59" s="52">
        <v>0</v>
      </c>
      <c r="J59" s="237">
        <f t="shared" si="3"/>
        <v>393899969.29000002</v>
      </c>
    </row>
    <row r="60" spans="1:12" ht="24" customHeight="1">
      <c r="A60" s="70" t="s">
        <v>1247</v>
      </c>
      <c r="B60" s="70"/>
      <c r="F60" s="42">
        <v>158705031.68000001</v>
      </c>
      <c r="H60" s="52">
        <v>67739243.790000007</v>
      </c>
      <c r="J60" s="237">
        <f t="shared" si="3"/>
        <v>226444275.47000003</v>
      </c>
    </row>
    <row r="61" spans="1:12" ht="24" customHeight="1">
      <c r="A61" s="128" t="s">
        <v>1252</v>
      </c>
      <c r="B61" s="70"/>
      <c r="F61" s="42">
        <v>45000000</v>
      </c>
      <c r="H61" s="52">
        <v>0</v>
      </c>
      <c r="J61" s="237">
        <f t="shared" si="3"/>
        <v>45000000</v>
      </c>
    </row>
    <row r="62" spans="1:12" ht="24" customHeight="1">
      <c r="A62" s="128" t="s">
        <v>1251</v>
      </c>
      <c r="B62" s="70"/>
      <c r="F62" s="42">
        <v>51208161.009999998</v>
      </c>
      <c r="H62" s="52">
        <v>46060429.520000003</v>
      </c>
      <c r="J62" s="237">
        <f t="shared" si="3"/>
        <v>97268590.530000001</v>
      </c>
    </row>
    <row r="63" spans="1:12" ht="24" customHeight="1">
      <c r="A63" s="128" t="s">
        <v>799</v>
      </c>
      <c r="B63" s="70"/>
      <c r="F63" s="42">
        <v>5104929.74</v>
      </c>
      <c r="H63" s="52">
        <v>14922057.07</v>
      </c>
      <c r="J63" s="237">
        <f t="shared" si="3"/>
        <v>20026986.810000002</v>
      </c>
    </row>
    <row r="64" spans="1:12" ht="24" customHeight="1">
      <c r="F64" s="389"/>
      <c r="G64" s="89"/>
      <c r="H64" s="389"/>
      <c r="J64" s="237"/>
    </row>
    <row r="65" spans="1:11" ht="24" customHeight="1">
      <c r="F65" s="389"/>
      <c r="G65" s="89"/>
      <c r="H65" s="389"/>
      <c r="J65" s="237"/>
    </row>
    <row r="66" spans="1:11" ht="24" customHeight="1">
      <c r="A66" s="128"/>
      <c r="B66" s="70"/>
      <c r="F66" s="42"/>
      <c r="H66" s="52"/>
      <c r="J66" s="237"/>
    </row>
    <row r="67" spans="1:11" ht="24" customHeight="1">
      <c r="A67" s="128"/>
      <c r="B67" s="70"/>
      <c r="F67" s="389"/>
      <c r="G67" s="89"/>
      <c r="H67" s="389"/>
      <c r="J67" s="237"/>
    </row>
    <row r="68" spans="1:11" ht="24" customHeight="1">
      <c r="A68" s="545" t="str">
        <f>+'74'!A28:L28</f>
        <v>(Sign) ……………………………………...........…………………………………. Authorized Director</v>
      </c>
      <c r="B68" s="545"/>
      <c r="C68" s="545"/>
      <c r="D68" s="545"/>
      <c r="E68" s="545"/>
      <c r="F68" s="545"/>
      <c r="G68" s="545"/>
      <c r="H68" s="545"/>
      <c r="I68" s="545"/>
      <c r="J68" s="545"/>
      <c r="K68" s="545"/>
    </row>
    <row r="69" spans="1:11" ht="24" customHeight="1">
      <c r="A69" s="128"/>
      <c r="B69" s="557" t="s">
        <v>1496</v>
      </c>
      <c r="C69" s="557"/>
      <c r="D69" s="557"/>
      <c r="E69" s="557"/>
      <c r="F69" s="557"/>
      <c r="G69" s="557"/>
      <c r="H69" s="557"/>
      <c r="I69" s="557"/>
      <c r="J69" s="96"/>
      <c r="K69" s="383"/>
    </row>
  </sheetData>
  <mergeCells count="14">
    <mergeCell ref="B69:I69"/>
    <mergeCell ref="A1:K1"/>
    <mergeCell ref="F20:J20"/>
    <mergeCell ref="F7:J7"/>
    <mergeCell ref="F41:J41"/>
    <mergeCell ref="A68:K68"/>
    <mergeCell ref="F6:J6"/>
    <mergeCell ref="F40:J40"/>
    <mergeCell ref="F19:J19"/>
    <mergeCell ref="A33:K33"/>
    <mergeCell ref="B34:I34"/>
    <mergeCell ref="A35:K35"/>
    <mergeCell ref="F53:J53"/>
    <mergeCell ref="F52:J52"/>
  </mergeCells>
  <pageMargins left="0.78740157480314965" right="0.19685039370078741" top="0.59055118110236227" bottom="0.39370078740157483" header="0.39370078740157483" footer="0.19685039370078741"/>
  <pageSetup paperSize="9" scale="90" orientation="portrait" r:id="rId1"/>
  <headerFooter scaleWithDoc="0">
    <oddHeader>&amp;L&amp;"Angsana New,Regular"&amp;12THAI POLYCONS PUBLIC COMPANY LIMITED</oddHeader>
  </headerFooter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96"/>
  <sheetViews>
    <sheetView zoomScaleNormal="100" zoomScaleSheetLayoutView="100" workbookViewId="0">
      <selection sqref="A1:L1"/>
    </sheetView>
  </sheetViews>
  <sheetFormatPr defaultRowHeight="27" customHeight="1"/>
  <cols>
    <col min="1" max="1" width="2.75" style="112" customWidth="1"/>
    <col min="2" max="2" width="34.375" style="112" customWidth="1"/>
    <col min="3" max="3" width="0.875" style="112" customWidth="1"/>
    <col min="4" max="4" width="12.625" style="112" customWidth="1"/>
    <col min="5" max="5" width="0.875" style="112" customWidth="1"/>
    <col min="6" max="6" width="12.625" style="112" customWidth="1"/>
    <col min="7" max="7" width="0.875" style="112" customWidth="1"/>
    <col min="8" max="8" width="13.625" style="112" customWidth="1"/>
    <col min="9" max="9" width="0.875" style="112" customWidth="1"/>
    <col min="10" max="10" width="13.625" style="112" customWidth="1"/>
    <col min="11" max="11" width="0.875" style="112" customWidth="1"/>
    <col min="12" max="12" width="14.375" style="112" customWidth="1"/>
    <col min="13" max="14" width="15.75" style="112" customWidth="1"/>
    <col min="15" max="15" width="8.625" style="112" customWidth="1"/>
    <col min="16" max="16384" width="9" style="112"/>
  </cols>
  <sheetData>
    <row r="1" spans="1:12" ht="20.100000000000001" customHeight="1">
      <c r="A1" s="545" t="s">
        <v>1897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2" ht="20.100000000000001" customHeight="1">
      <c r="A2" s="385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1:12" ht="20.100000000000001" customHeight="1">
      <c r="A3" s="128" t="s">
        <v>1615</v>
      </c>
      <c r="B3" s="70"/>
      <c r="C3" s="385"/>
      <c r="D3" s="385"/>
      <c r="E3" s="385"/>
      <c r="F3" s="385"/>
      <c r="G3" s="385"/>
      <c r="H3" s="385"/>
      <c r="I3" s="385"/>
      <c r="J3" s="385"/>
      <c r="K3" s="385"/>
      <c r="L3" s="385"/>
    </row>
    <row r="4" spans="1:12" ht="20.100000000000001" customHeight="1">
      <c r="A4" s="128" t="s">
        <v>1758</v>
      </c>
      <c r="B4" s="70"/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1:12" ht="20.100000000000001" customHeight="1">
      <c r="A5" s="70" t="s">
        <v>1757</v>
      </c>
      <c r="B5" s="70"/>
      <c r="C5" s="385"/>
      <c r="D5" s="385"/>
      <c r="E5" s="385"/>
      <c r="F5" s="385"/>
      <c r="G5" s="385"/>
      <c r="H5" s="385"/>
      <c r="I5" s="385"/>
      <c r="J5" s="385"/>
      <c r="K5" s="385"/>
      <c r="L5" s="385"/>
    </row>
    <row r="6" spans="1:12" ht="20.100000000000001" customHeight="1">
      <c r="A6" s="70" t="s">
        <v>1760</v>
      </c>
      <c r="B6" s="70"/>
      <c r="C6" s="385"/>
      <c r="D6" s="385"/>
      <c r="E6" s="385"/>
      <c r="F6" s="385"/>
      <c r="G6" s="385"/>
      <c r="H6" s="385"/>
      <c r="I6" s="385"/>
      <c r="J6" s="385"/>
      <c r="K6" s="385"/>
      <c r="L6" s="385"/>
    </row>
    <row r="7" spans="1:12" ht="20.100000000000001" customHeight="1">
      <c r="A7" s="70" t="s">
        <v>1759</v>
      </c>
      <c r="B7" s="70"/>
      <c r="C7" s="385"/>
      <c r="D7" s="385"/>
      <c r="E7" s="385"/>
      <c r="F7" s="385"/>
      <c r="G7" s="385"/>
      <c r="H7" s="385"/>
      <c r="I7" s="385"/>
      <c r="J7" s="385"/>
      <c r="K7" s="385"/>
      <c r="L7" s="385"/>
    </row>
    <row r="8" spans="1:12" ht="20.100000000000001" customHeight="1">
      <c r="A8" s="224" t="s">
        <v>1841</v>
      </c>
      <c r="B8" s="224"/>
      <c r="J8" s="108"/>
      <c r="K8" s="89"/>
      <c r="L8" s="219"/>
    </row>
    <row r="9" spans="1:12" ht="20.100000000000001" customHeight="1">
      <c r="A9" s="224" t="s">
        <v>1761</v>
      </c>
      <c r="B9" s="224"/>
      <c r="J9" s="108"/>
      <c r="K9" s="89"/>
      <c r="L9" s="219"/>
    </row>
    <row r="10" spans="1:12" ht="20.100000000000001" customHeight="1">
      <c r="C10" s="227"/>
      <c r="D10" s="227"/>
      <c r="E10" s="227"/>
      <c r="F10" s="227"/>
      <c r="G10" s="227"/>
      <c r="H10" s="227"/>
      <c r="I10" s="227"/>
      <c r="J10" s="214"/>
      <c r="K10" s="214"/>
      <c r="L10" s="214"/>
    </row>
    <row r="11" spans="1:12" ht="20.100000000000001" customHeight="1">
      <c r="A11" s="224"/>
      <c r="B11" s="227"/>
      <c r="C11" s="227"/>
      <c r="D11" s="559" t="s">
        <v>127</v>
      </c>
      <c r="E11" s="559"/>
      <c r="F11" s="559"/>
      <c r="G11" s="559"/>
      <c r="H11" s="559"/>
      <c r="I11" s="559"/>
      <c r="J11" s="559"/>
      <c r="K11" s="559"/>
      <c r="L11" s="559"/>
    </row>
    <row r="12" spans="1:12" ht="20.100000000000001" customHeight="1">
      <c r="A12" s="224"/>
      <c r="B12" s="228"/>
      <c r="C12" s="228"/>
      <c r="D12" s="560" t="s">
        <v>1734</v>
      </c>
      <c r="E12" s="560"/>
      <c r="F12" s="560"/>
      <c r="G12" s="560"/>
      <c r="H12" s="560"/>
      <c r="I12" s="560"/>
      <c r="J12" s="560"/>
      <c r="K12" s="560"/>
      <c r="L12" s="560"/>
    </row>
    <row r="13" spans="1:12" ht="20.100000000000001" customHeight="1">
      <c r="A13" s="224"/>
      <c r="B13" s="388"/>
      <c r="C13" s="388"/>
      <c r="D13" s="548" t="s">
        <v>1267</v>
      </c>
      <c r="E13" s="548"/>
      <c r="F13" s="548"/>
      <c r="G13" s="388"/>
      <c r="H13" s="388" t="s">
        <v>1278</v>
      </c>
      <c r="I13" s="227"/>
      <c r="J13" s="388" t="s">
        <v>1268</v>
      </c>
      <c r="K13" s="225"/>
      <c r="L13" s="388"/>
    </row>
    <row r="14" spans="1:12" ht="20.100000000000001" customHeight="1">
      <c r="A14" s="224"/>
      <c r="B14" s="214"/>
      <c r="C14" s="214"/>
      <c r="D14" s="388" t="s">
        <v>1261</v>
      </c>
      <c r="E14" s="224"/>
      <c r="F14" s="244" t="s">
        <v>1265</v>
      </c>
      <c r="G14" s="224"/>
      <c r="H14" s="244" t="s">
        <v>1270</v>
      </c>
      <c r="I14" s="224"/>
      <c r="J14" s="244" t="s">
        <v>1269</v>
      </c>
      <c r="K14" s="224"/>
      <c r="L14" s="388" t="s">
        <v>134</v>
      </c>
    </row>
    <row r="15" spans="1:12" ht="20.100000000000001" customHeight="1">
      <c r="A15" s="224"/>
      <c r="B15" s="214"/>
      <c r="C15" s="214"/>
      <c r="D15" s="384"/>
      <c r="E15" s="224"/>
      <c r="F15" s="229" t="s">
        <v>1266</v>
      </c>
      <c r="G15" s="224"/>
      <c r="H15" s="229"/>
      <c r="I15" s="224"/>
      <c r="J15" s="229"/>
      <c r="K15" s="224"/>
      <c r="L15" s="384"/>
    </row>
    <row r="16" spans="1:12" ht="20.100000000000001" customHeight="1">
      <c r="A16" s="19" t="s">
        <v>855</v>
      </c>
      <c r="B16" s="108"/>
      <c r="C16" s="108"/>
      <c r="D16" s="108"/>
      <c r="E16" s="89"/>
      <c r="F16" s="108"/>
      <c r="G16" s="89"/>
      <c r="H16" s="108"/>
      <c r="I16" s="108"/>
      <c r="J16" s="108"/>
      <c r="K16" s="108"/>
      <c r="L16" s="108"/>
    </row>
    <row r="17" spans="1:13" ht="20.100000000000001" customHeight="1">
      <c r="A17" s="112" t="s">
        <v>818</v>
      </c>
      <c r="B17" s="108"/>
      <c r="C17" s="108"/>
      <c r="D17" s="389">
        <v>0</v>
      </c>
      <c r="E17" s="89"/>
      <c r="F17" s="389">
        <v>0</v>
      </c>
      <c r="G17" s="89"/>
      <c r="H17" s="389">
        <v>83373283.099999994</v>
      </c>
      <c r="I17" s="108"/>
      <c r="J17" s="389">
        <v>1232560.25</v>
      </c>
      <c r="K17" s="108"/>
      <c r="L17" s="389">
        <f>SUM(D17:J17)</f>
        <v>84605843.349999994</v>
      </c>
    </row>
    <row r="18" spans="1:13" ht="20.100000000000001" customHeight="1">
      <c r="A18" s="112" t="s">
        <v>1762</v>
      </c>
      <c r="B18" s="108"/>
      <c r="C18" s="108"/>
      <c r="D18" s="389">
        <v>0</v>
      </c>
      <c r="E18" s="89"/>
      <c r="F18" s="389">
        <v>0</v>
      </c>
      <c r="G18" s="89"/>
      <c r="H18" s="389">
        <v>0</v>
      </c>
      <c r="I18" s="108"/>
      <c r="J18" s="389">
        <v>982258480.09000003</v>
      </c>
      <c r="K18" s="108"/>
      <c r="L18" s="389">
        <f>SUM(D18:J18)</f>
        <v>982258480.09000003</v>
      </c>
    </row>
    <row r="19" spans="1:13" ht="20.100000000000001" customHeight="1">
      <c r="A19" s="112" t="s">
        <v>851</v>
      </c>
      <c r="B19" s="108"/>
      <c r="C19" s="108"/>
      <c r="D19" s="389">
        <v>141755418.75</v>
      </c>
      <c r="E19" s="89"/>
      <c r="F19" s="389">
        <v>0</v>
      </c>
      <c r="G19" s="89"/>
      <c r="H19" s="389">
        <v>0</v>
      </c>
      <c r="I19" s="108"/>
      <c r="J19" s="389">
        <v>0</v>
      </c>
      <c r="K19" s="108"/>
      <c r="L19" s="389">
        <f>SUM(D19:J19)</f>
        <v>141755418.75</v>
      </c>
    </row>
    <row r="20" spans="1:13" ht="20.100000000000001" customHeight="1">
      <c r="A20" s="19" t="s">
        <v>856</v>
      </c>
      <c r="B20" s="89"/>
      <c r="C20" s="89"/>
      <c r="D20" s="108"/>
      <c r="E20" s="89"/>
      <c r="F20" s="108"/>
      <c r="G20" s="89"/>
      <c r="H20" s="108"/>
      <c r="I20" s="89"/>
      <c r="J20" s="89"/>
      <c r="K20" s="89"/>
      <c r="L20" s="414"/>
    </row>
    <row r="21" spans="1:13" ht="20.100000000000001" customHeight="1">
      <c r="A21" s="112" t="s">
        <v>858</v>
      </c>
      <c r="B21" s="89"/>
      <c r="C21" s="89"/>
      <c r="D21" s="401"/>
      <c r="E21" s="401"/>
      <c r="F21" s="401"/>
      <c r="G21" s="401"/>
      <c r="H21" s="401"/>
      <c r="I21" s="401"/>
      <c r="J21" s="401"/>
      <c r="K21" s="401"/>
      <c r="L21" s="401"/>
    </row>
    <row r="22" spans="1:13" ht="20.100000000000001" customHeight="1">
      <c r="A22" s="89" t="s">
        <v>1763</v>
      </c>
      <c r="B22" s="89"/>
      <c r="C22" s="89"/>
      <c r="D22" s="389">
        <v>668290620.42999995</v>
      </c>
      <c r="E22" s="89"/>
      <c r="F22" s="389">
        <v>0</v>
      </c>
      <c r="G22" s="89"/>
      <c r="H22" s="390">
        <v>121983158.05</v>
      </c>
      <c r="I22" s="89"/>
      <c r="J22" s="389">
        <v>0</v>
      </c>
      <c r="K22" s="89"/>
      <c r="L22" s="389">
        <f>SUM(D22:J22)</f>
        <v>790273778.4799999</v>
      </c>
      <c r="M22" s="112" t="s">
        <v>1764</v>
      </c>
    </row>
    <row r="23" spans="1:13" ht="20.100000000000001" customHeight="1">
      <c r="A23" s="89" t="s">
        <v>1765</v>
      </c>
      <c r="B23" s="89"/>
      <c r="C23" s="89"/>
      <c r="L23" s="389"/>
    </row>
    <row r="24" spans="1:13" ht="20.100000000000001" customHeight="1">
      <c r="A24" s="89" t="s">
        <v>1766</v>
      </c>
      <c r="B24" s="89"/>
      <c r="C24" s="89"/>
      <c r="D24" s="389">
        <v>0</v>
      </c>
      <c r="E24" s="89"/>
      <c r="F24" s="389">
        <v>0</v>
      </c>
      <c r="G24" s="89"/>
      <c r="H24" s="389">
        <v>0</v>
      </c>
      <c r="I24" s="108"/>
      <c r="J24" s="389">
        <v>1094014159.51</v>
      </c>
      <c r="K24" s="89"/>
      <c r="L24" s="389">
        <f>SUM(D24:J24)</f>
        <v>1094014159.51</v>
      </c>
    </row>
    <row r="25" spans="1:13" ht="20.100000000000001" customHeight="1">
      <c r="A25" s="89" t="s">
        <v>1252</v>
      </c>
      <c r="B25" s="89"/>
      <c r="C25" s="89"/>
      <c r="D25" s="389">
        <v>5000000</v>
      </c>
      <c r="E25" s="89"/>
      <c r="F25" s="389">
        <v>0</v>
      </c>
      <c r="G25" s="89"/>
      <c r="H25" s="389">
        <v>0</v>
      </c>
      <c r="I25" s="108"/>
      <c r="J25" s="389">
        <v>0</v>
      </c>
      <c r="K25" s="89"/>
      <c r="L25" s="389">
        <f>SUM(D25:J25)</f>
        <v>5000000</v>
      </c>
    </row>
    <row r="26" spans="1:13" ht="20.100000000000001" customHeight="1">
      <c r="A26" s="112" t="s">
        <v>862</v>
      </c>
      <c r="C26" s="89"/>
      <c r="D26" s="389">
        <v>0</v>
      </c>
      <c r="E26" s="89"/>
      <c r="F26" s="389">
        <v>0</v>
      </c>
      <c r="G26" s="89"/>
      <c r="H26" s="389">
        <v>3823560803.2399998</v>
      </c>
      <c r="I26" s="89"/>
      <c r="J26" s="389">
        <v>0</v>
      </c>
      <c r="K26" s="89"/>
      <c r="L26" s="389">
        <f t="shared" ref="L26:L27" si="0">SUM(D26:J26)</f>
        <v>3823560803.2399998</v>
      </c>
    </row>
    <row r="27" spans="1:13" ht="20.100000000000001" customHeight="1">
      <c r="A27" s="112" t="s">
        <v>863</v>
      </c>
      <c r="C27" s="89"/>
      <c r="D27" s="389">
        <v>17965079.120000001</v>
      </c>
      <c r="E27" s="89"/>
      <c r="F27" s="389">
        <v>47682915.840000004</v>
      </c>
      <c r="G27" s="108"/>
      <c r="H27" s="390">
        <v>0</v>
      </c>
      <c r="I27" s="108"/>
      <c r="J27" s="389">
        <v>0</v>
      </c>
      <c r="K27" s="108"/>
      <c r="L27" s="389">
        <f t="shared" si="0"/>
        <v>65647994.960000008</v>
      </c>
    </row>
    <row r="28" spans="1:13" ht="15" customHeight="1">
      <c r="A28" s="89"/>
      <c r="B28" s="89"/>
      <c r="C28" s="89"/>
      <c r="D28" s="389"/>
      <c r="E28" s="89"/>
      <c r="F28" s="389"/>
      <c r="G28" s="108"/>
      <c r="H28" s="390"/>
      <c r="I28" s="108"/>
      <c r="J28" s="389"/>
      <c r="K28" s="108"/>
      <c r="L28" s="389"/>
    </row>
    <row r="29" spans="1:13" ht="20.100000000000001" customHeight="1">
      <c r="A29" s="224"/>
      <c r="B29" s="227"/>
      <c r="C29" s="227"/>
      <c r="D29" s="559" t="s">
        <v>127</v>
      </c>
      <c r="E29" s="559"/>
      <c r="F29" s="559"/>
      <c r="G29" s="559"/>
      <c r="H29" s="559"/>
      <c r="I29" s="559"/>
      <c r="J29" s="559"/>
      <c r="K29" s="559"/>
      <c r="L29" s="559"/>
    </row>
    <row r="30" spans="1:13" ht="20.100000000000001" customHeight="1">
      <c r="A30" s="224"/>
      <c r="B30" s="228"/>
      <c r="C30" s="228"/>
      <c r="D30" s="560" t="s">
        <v>129</v>
      </c>
      <c r="E30" s="560"/>
      <c r="F30" s="560"/>
      <c r="G30" s="560"/>
      <c r="H30" s="560"/>
      <c r="I30" s="560"/>
      <c r="J30" s="560"/>
      <c r="K30" s="560"/>
      <c r="L30" s="560"/>
    </row>
    <row r="31" spans="1:13" ht="20.100000000000001" customHeight="1">
      <c r="A31" s="224"/>
      <c r="B31" s="388"/>
      <c r="C31" s="388"/>
      <c r="D31" s="548" t="s">
        <v>1267</v>
      </c>
      <c r="E31" s="548"/>
      <c r="F31" s="548"/>
      <c r="G31" s="388"/>
      <c r="H31" s="388" t="s">
        <v>1278</v>
      </c>
      <c r="I31" s="227"/>
      <c r="J31" s="388" t="s">
        <v>1268</v>
      </c>
      <c r="K31" s="225"/>
      <c r="L31" s="388"/>
    </row>
    <row r="32" spans="1:13" ht="20.100000000000001" customHeight="1">
      <c r="A32" s="224"/>
      <c r="B32" s="214"/>
      <c r="C32" s="214"/>
      <c r="D32" s="388" t="s">
        <v>1261</v>
      </c>
      <c r="E32" s="224"/>
      <c r="F32" s="244" t="s">
        <v>1265</v>
      </c>
      <c r="G32" s="224"/>
      <c r="H32" s="244" t="s">
        <v>1270</v>
      </c>
      <c r="I32" s="224"/>
      <c r="J32" s="244" t="s">
        <v>1269</v>
      </c>
      <c r="K32" s="224"/>
      <c r="L32" s="388" t="s">
        <v>134</v>
      </c>
    </row>
    <row r="33" spans="1:16" ht="20.100000000000001" customHeight="1">
      <c r="A33" s="224"/>
      <c r="B33" s="214"/>
      <c r="C33" s="214"/>
      <c r="D33" s="409"/>
      <c r="E33" s="224"/>
      <c r="F33" s="229" t="s">
        <v>1266</v>
      </c>
      <c r="G33" s="224"/>
      <c r="H33" s="229"/>
      <c r="I33" s="224"/>
      <c r="J33" s="229"/>
      <c r="K33" s="224"/>
      <c r="L33" s="409"/>
    </row>
    <row r="34" spans="1:16" ht="20.100000000000001" customHeight="1">
      <c r="A34" s="19" t="s">
        <v>855</v>
      </c>
      <c r="B34" s="108"/>
      <c r="C34" s="108"/>
      <c r="D34" s="108"/>
      <c r="E34" s="89"/>
      <c r="F34" s="108"/>
      <c r="G34" s="89"/>
      <c r="H34" s="108"/>
      <c r="I34" s="108"/>
      <c r="J34" s="108"/>
      <c r="K34" s="108"/>
      <c r="L34" s="108"/>
    </row>
    <row r="35" spans="1:16" ht="20.100000000000001" customHeight="1">
      <c r="A35" s="112" t="s">
        <v>818</v>
      </c>
      <c r="B35" s="108"/>
      <c r="C35" s="108"/>
      <c r="D35" s="389">
        <v>0</v>
      </c>
      <c r="E35" s="89"/>
      <c r="F35" s="389">
        <v>0</v>
      </c>
      <c r="G35" s="89"/>
      <c r="H35" s="389">
        <v>5116252.51</v>
      </c>
      <c r="I35" s="108"/>
      <c r="J35" s="389">
        <v>818480.75</v>
      </c>
      <c r="K35" s="108"/>
      <c r="L35" s="389">
        <f>SUM(D35:J35)</f>
        <v>5934733.2599999998</v>
      </c>
    </row>
    <row r="36" spans="1:16" ht="20.100000000000001" customHeight="1">
      <c r="A36" s="112" t="s">
        <v>1762</v>
      </c>
      <c r="B36" s="108"/>
      <c r="C36" s="108"/>
      <c r="D36" s="389">
        <v>0</v>
      </c>
      <c r="E36" s="89"/>
      <c r="F36" s="389">
        <v>0</v>
      </c>
      <c r="G36" s="89"/>
      <c r="H36" s="389">
        <v>0</v>
      </c>
      <c r="I36" s="108"/>
      <c r="J36" s="389">
        <v>490456795.83999997</v>
      </c>
      <c r="K36" s="108"/>
      <c r="L36" s="389">
        <f>SUM(D36:J36)</f>
        <v>490456795.83999997</v>
      </c>
    </row>
    <row r="37" spans="1:16" ht="20.100000000000001" customHeight="1">
      <c r="A37" s="112" t="s">
        <v>851</v>
      </c>
      <c r="B37" s="108"/>
      <c r="C37" s="108"/>
      <c r="D37" s="389">
        <v>29152098</v>
      </c>
      <c r="E37" s="89"/>
      <c r="F37" s="389">
        <v>0</v>
      </c>
      <c r="G37" s="89"/>
      <c r="H37" s="389">
        <v>0</v>
      </c>
      <c r="I37" s="108"/>
      <c r="J37" s="389">
        <v>0</v>
      </c>
      <c r="K37" s="108"/>
      <c r="L37" s="389">
        <f>SUM(D37:J37)</f>
        <v>29152098</v>
      </c>
    </row>
    <row r="38" spans="1:16" ht="20.100000000000001" customHeight="1">
      <c r="A38" s="19" t="s">
        <v>856</v>
      </c>
      <c r="B38" s="89"/>
      <c r="C38" s="89"/>
      <c r="D38" s="108"/>
      <c r="E38" s="89"/>
      <c r="F38" s="108"/>
      <c r="G38" s="89"/>
      <c r="H38" s="108"/>
      <c r="I38" s="89"/>
      <c r="J38" s="89"/>
      <c r="K38" s="89"/>
      <c r="L38" s="414"/>
    </row>
    <row r="39" spans="1:16" ht="20.100000000000001" customHeight="1">
      <c r="A39" s="112" t="s">
        <v>858</v>
      </c>
      <c r="B39" s="89"/>
      <c r="C39" s="89"/>
      <c r="D39" s="401"/>
      <c r="E39" s="401"/>
      <c r="F39" s="401"/>
      <c r="G39" s="401"/>
      <c r="H39" s="401"/>
      <c r="I39" s="401"/>
      <c r="J39" s="401"/>
      <c r="K39" s="401"/>
      <c r="L39" s="401"/>
      <c r="M39" s="140"/>
      <c r="N39" s="213"/>
      <c r="O39" s="213"/>
    </row>
    <row r="40" spans="1:16" ht="20.100000000000001" customHeight="1">
      <c r="A40" s="89" t="s">
        <v>1763</v>
      </c>
      <c r="B40" s="89"/>
      <c r="C40" s="89"/>
      <c r="D40" s="389">
        <v>248499500</v>
      </c>
      <c r="E40" s="89"/>
      <c r="F40" s="389">
        <v>0</v>
      </c>
      <c r="G40" s="89"/>
      <c r="H40" s="390">
        <v>120338894.98</v>
      </c>
      <c r="I40" s="89"/>
      <c r="J40" s="389">
        <v>0</v>
      </c>
      <c r="K40" s="89"/>
      <c r="L40" s="389">
        <f>SUM(D40:J40)</f>
        <v>368838394.98000002</v>
      </c>
      <c r="M40" s="140"/>
      <c r="N40" s="213"/>
      <c r="O40" s="213"/>
    </row>
    <row r="41" spans="1:16" ht="20.100000000000001" customHeight="1">
      <c r="A41" s="89" t="s">
        <v>1783</v>
      </c>
      <c r="B41" s="89"/>
      <c r="C41" s="89"/>
      <c r="K41" s="89"/>
      <c r="L41" s="389"/>
      <c r="M41" s="140"/>
      <c r="N41" s="213"/>
      <c r="O41" s="213"/>
      <c r="P41" s="89"/>
    </row>
    <row r="42" spans="1:16" ht="20.100000000000001" customHeight="1">
      <c r="A42" s="89" t="s">
        <v>1784</v>
      </c>
      <c r="B42" s="89"/>
      <c r="C42" s="89"/>
      <c r="D42" s="389">
        <v>0</v>
      </c>
      <c r="E42" s="89"/>
      <c r="F42" s="389">
        <v>0</v>
      </c>
      <c r="G42" s="89"/>
      <c r="H42" s="389">
        <v>0</v>
      </c>
      <c r="I42" s="108"/>
      <c r="J42" s="389">
        <v>738839084.48000002</v>
      </c>
      <c r="K42" s="89"/>
      <c r="L42" s="389">
        <f>SUM(D42:J42)</f>
        <v>738839084.48000002</v>
      </c>
      <c r="M42" s="140"/>
      <c r="N42" s="413"/>
      <c r="O42" s="413"/>
      <c r="P42" s="89"/>
    </row>
    <row r="43" spans="1:16" ht="20.100000000000001" customHeight="1">
      <c r="A43" s="89" t="s">
        <v>1252</v>
      </c>
      <c r="B43" s="89"/>
      <c r="C43" s="89"/>
      <c r="D43" s="389">
        <v>14520466.939999999</v>
      </c>
      <c r="E43" s="89"/>
      <c r="F43" s="389">
        <v>0</v>
      </c>
      <c r="G43" s="89"/>
      <c r="H43" s="389">
        <v>0</v>
      </c>
      <c r="I43" s="108"/>
      <c r="J43" s="389">
        <v>0</v>
      </c>
      <c r="K43" s="89"/>
      <c r="L43" s="389">
        <f t="shared" ref="L43:L44" si="1">SUM(D43:J43)</f>
        <v>14520466.939999999</v>
      </c>
      <c r="M43" s="140"/>
      <c r="N43" s="410"/>
      <c r="O43" s="410"/>
      <c r="P43" s="89"/>
    </row>
    <row r="44" spans="1:16" ht="20.100000000000001" customHeight="1">
      <c r="A44" s="112" t="s">
        <v>862</v>
      </c>
      <c r="C44" s="89"/>
      <c r="D44" s="389">
        <v>0</v>
      </c>
      <c r="E44" s="89"/>
      <c r="F44" s="389">
        <v>0</v>
      </c>
      <c r="G44" s="89"/>
      <c r="H44" s="389">
        <v>71914384</v>
      </c>
      <c r="I44" s="89"/>
      <c r="J44" s="389">
        <v>0</v>
      </c>
      <c r="K44" s="89"/>
      <c r="L44" s="389">
        <f t="shared" si="1"/>
        <v>71914384</v>
      </c>
      <c r="M44" s="140"/>
      <c r="N44" s="400"/>
      <c r="O44" s="400"/>
      <c r="P44" s="89"/>
    </row>
    <row r="45" spans="1:16" ht="20.100000000000001" customHeight="1">
      <c r="A45" s="112" t="s">
        <v>863</v>
      </c>
      <c r="C45" s="89"/>
      <c r="D45" s="389">
        <v>5637377.29</v>
      </c>
      <c r="E45" s="89"/>
      <c r="F45" s="389">
        <v>14147833.380000001</v>
      </c>
      <c r="G45" s="108"/>
      <c r="H45" s="390">
        <v>0</v>
      </c>
      <c r="I45" s="108"/>
      <c r="J45" s="389">
        <v>0</v>
      </c>
      <c r="K45" s="108"/>
      <c r="L45" s="389">
        <f>SUM(D45:J45)</f>
        <v>19785210.670000002</v>
      </c>
      <c r="M45" s="140"/>
      <c r="N45" s="400"/>
      <c r="O45" s="400"/>
      <c r="P45" s="89"/>
    </row>
    <row r="46" spans="1:16" ht="20.100000000000001" customHeight="1">
      <c r="A46" s="89"/>
      <c r="B46" s="89"/>
      <c r="C46" s="89"/>
      <c r="D46" s="389"/>
      <c r="E46" s="89"/>
      <c r="F46" s="389"/>
      <c r="G46" s="108"/>
      <c r="H46" s="390"/>
      <c r="I46" s="108"/>
      <c r="J46" s="389"/>
      <c r="K46" s="108"/>
      <c r="L46" s="389"/>
    </row>
    <row r="47" spans="1:16" ht="20.100000000000001" customHeight="1">
      <c r="A47" s="545" t="str">
        <f>+'75-76'!A68:K68</f>
        <v>(Sign) ……………………………………...........…………………………………. Authorized Director</v>
      </c>
      <c r="B47" s="545"/>
      <c r="C47" s="545"/>
      <c r="D47" s="545"/>
      <c r="E47" s="545"/>
      <c r="F47" s="545"/>
      <c r="G47" s="545"/>
      <c r="H47" s="545"/>
      <c r="I47" s="545"/>
      <c r="J47" s="545"/>
      <c r="K47" s="545"/>
      <c r="L47" s="545"/>
    </row>
    <row r="48" spans="1:16" ht="20.100000000000001" customHeight="1">
      <c r="A48" s="128"/>
      <c r="B48" s="557" t="s">
        <v>1386</v>
      </c>
      <c r="C48" s="557"/>
      <c r="D48" s="557"/>
      <c r="E48" s="557"/>
      <c r="F48" s="557"/>
      <c r="G48" s="557"/>
      <c r="H48" s="557"/>
      <c r="I48" s="96"/>
      <c r="J48" s="96"/>
      <c r="K48" s="383"/>
      <c r="L48" s="83"/>
    </row>
    <row r="49" spans="1:16" ht="21" customHeight="1">
      <c r="A49" s="545" t="s">
        <v>1898</v>
      </c>
      <c r="B49" s="545"/>
      <c r="C49" s="545"/>
      <c r="D49" s="545"/>
      <c r="E49" s="545"/>
      <c r="F49" s="545"/>
      <c r="G49" s="545"/>
      <c r="H49" s="545"/>
      <c r="I49" s="545"/>
      <c r="J49" s="545"/>
      <c r="K49" s="545"/>
      <c r="L49" s="545"/>
    </row>
    <row r="50" spans="1:16" ht="9.9499999999999993" customHeight="1">
      <c r="D50" s="214"/>
      <c r="E50" s="214"/>
      <c r="F50" s="214"/>
      <c r="G50" s="214"/>
      <c r="H50" s="214"/>
      <c r="I50" s="214"/>
      <c r="J50" s="214"/>
      <c r="K50" s="214"/>
      <c r="L50" s="214"/>
      <c r="M50" s="213"/>
      <c r="N50" s="213"/>
      <c r="O50" s="213"/>
      <c r="P50" s="89"/>
    </row>
    <row r="51" spans="1:16" ht="21" customHeight="1">
      <c r="A51" s="128" t="s">
        <v>1773</v>
      </c>
      <c r="B51" s="70"/>
      <c r="D51" s="214"/>
      <c r="E51" s="214"/>
      <c r="F51" s="214"/>
      <c r="G51" s="214"/>
      <c r="H51" s="214"/>
      <c r="I51" s="214"/>
      <c r="J51" s="214"/>
      <c r="K51" s="214"/>
      <c r="L51" s="214"/>
      <c r="M51" s="407"/>
      <c r="N51" s="407"/>
      <c r="O51" s="407"/>
      <c r="P51" s="89"/>
    </row>
    <row r="52" spans="1:16" ht="21" customHeight="1">
      <c r="A52" s="70" t="s">
        <v>1772</v>
      </c>
      <c r="B52" s="70"/>
      <c r="D52" s="214"/>
      <c r="E52" s="214"/>
      <c r="F52" s="214"/>
      <c r="G52" s="214"/>
      <c r="H52" s="214"/>
      <c r="I52" s="214"/>
      <c r="J52" s="214"/>
      <c r="K52" s="214"/>
      <c r="L52" s="214"/>
      <c r="M52" s="407"/>
      <c r="N52" s="407"/>
      <c r="O52" s="407"/>
      <c r="P52" s="89"/>
    </row>
    <row r="53" spans="1:16" ht="9.9499999999999993" customHeight="1">
      <c r="D53" s="214"/>
      <c r="E53" s="214"/>
      <c r="F53" s="214"/>
      <c r="G53" s="214"/>
      <c r="H53" s="214"/>
      <c r="I53" s="214"/>
      <c r="J53" s="214"/>
      <c r="K53" s="214"/>
      <c r="L53" s="214"/>
      <c r="M53" s="407"/>
      <c r="N53" s="407"/>
      <c r="O53" s="407"/>
      <c r="P53" s="89"/>
    </row>
    <row r="54" spans="1:16" ht="20.100000000000001" customHeight="1">
      <c r="A54" s="224"/>
      <c r="B54" s="227"/>
      <c r="C54" s="227"/>
      <c r="D54" s="559" t="s">
        <v>127</v>
      </c>
      <c r="E54" s="559"/>
      <c r="F54" s="559"/>
      <c r="G54" s="559"/>
      <c r="H54" s="559"/>
      <c r="I54" s="559"/>
      <c r="J54" s="559"/>
      <c r="K54" s="559"/>
      <c r="L54" s="559"/>
      <c r="M54" s="386"/>
      <c r="N54" s="386"/>
      <c r="O54" s="386"/>
      <c r="P54" s="89"/>
    </row>
    <row r="55" spans="1:16" ht="21" customHeight="1">
      <c r="A55" s="224"/>
      <c r="B55" s="228"/>
      <c r="C55" s="228"/>
      <c r="D55" s="560" t="s">
        <v>1734</v>
      </c>
      <c r="E55" s="560"/>
      <c r="F55" s="560"/>
      <c r="G55" s="560"/>
      <c r="H55" s="560"/>
      <c r="I55" s="560"/>
      <c r="J55" s="560"/>
      <c r="K55" s="560"/>
      <c r="L55" s="560"/>
      <c r="M55" s="386"/>
      <c r="N55" s="386"/>
      <c r="O55" s="386"/>
      <c r="P55" s="89"/>
    </row>
    <row r="56" spans="1:16" ht="21" customHeight="1">
      <c r="A56" s="224"/>
      <c r="B56" s="388"/>
      <c r="C56" s="388"/>
      <c r="D56" s="548" t="s">
        <v>1267</v>
      </c>
      <c r="E56" s="548"/>
      <c r="F56" s="548"/>
      <c r="G56" s="388"/>
      <c r="H56" s="388" t="s">
        <v>1278</v>
      </c>
      <c r="I56" s="227"/>
      <c r="J56" s="388" t="s">
        <v>1268</v>
      </c>
      <c r="K56" s="225"/>
      <c r="L56" s="388"/>
      <c r="M56" s="386"/>
      <c r="N56" s="386"/>
      <c r="O56" s="386"/>
      <c r="P56" s="89"/>
    </row>
    <row r="57" spans="1:16" ht="21" customHeight="1">
      <c r="A57" s="224"/>
      <c r="B57" s="214"/>
      <c r="C57" s="214"/>
      <c r="D57" s="388" t="s">
        <v>1261</v>
      </c>
      <c r="E57" s="224"/>
      <c r="F57" s="244" t="s">
        <v>1265</v>
      </c>
      <c r="G57" s="224"/>
      <c r="H57" s="244" t="s">
        <v>1270</v>
      </c>
      <c r="I57" s="224"/>
      <c r="J57" s="244" t="s">
        <v>1269</v>
      </c>
      <c r="K57" s="224"/>
      <c r="L57" s="388" t="s">
        <v>134</v>
      </c>
      <c r="M57" s="386"/>
      <c r="N57" s="386"/>
      <c r="O57" s="386"/>
      <c r="P57" s="89"/>
    </row>
    <row r="58" spans="1:16" ht="21" customHeight="1">
      <c r="A58" s="224"/>
      <c r="B58" s="214"/>
      <c r="C58" s="214"/>
      <c r="D58" s="409"/>
      <c r="E58" s="224"/>
      <c r="F58" s="229" t="s">
        <v>1266</v>
      </c>
      <c r="G58" s="224"/>
      <c r="H58" s="229"/>
      <c r="I58" s="224"/>
      <c r="J58" s="229"/>
      <c r="K58" s="224"/>
      <c r="L58" s="409"/>
      <c r="M58" s="386"/>
      <c r="N58" s="386"/>
      <c r="O58" s="386"/>
      <c r="P58" s="89"/>
    </row>
    <row r="59" spans="1:16" ht="21" customHeight="1">
      <c r="A59" s="19" t="s">
        <v>855</v>
      </c>
      <c r="B59" s="108"/>
      <c r="C59" s="108"/>
      <c r="D59" s="108"/>
      <c r="E59" s="89"/>
      <c r="F59" s="108"/>
      <c r="G59" s="89"/>
      <c r="H59" s="108"/>
      <c r="I59" s="108"/>
      <c r="J59" s="108"/>
      <c r="K59" s="108"/>
      <c r="L59" s="108"/>
      <c r="M59" s="386"/>
      <c r="N59" s="386"/>
      <c r="O59" s="386"/>
      <c r="P59" s="89"/>
    </row>
    <row r="60" spans="1:16" ht="21" customHeight="1">
      <c r="A60" s="112" t="s">
        <v>818</v>
      </c>
      <c r="B60" s="108"/>
      <c r="C60" s="108"/>
      <c r="D60" s="389">
        <v>0</v>
      </c>
      <c r="E60" s="89"/>
      <c r="F60" s="389">
        <v>0</v>
      </c>
      <c r="G60" s="89"/>
      <c r="H60" s="389">
        <v>164994820.15000001</v>
      </c>
      <c r="I60" s="108"/>
      <c r="J60" s="389">
        <v>829098.75</v>
      </c>
      <c r="K60" s="108"/>
      <c r="L60" s="389">
        <f>SUM(D60:J60)</f>
        <v>165823918.90000001</v>
      </c>
      <c r="M60" s="386"/>
      <c r="N60" s="386"/>
      <c r="O60" s="386"/>
      <c r="P60" s="89"/>
    </row>
    <row r="61" spans="1:16" ht="21" customHeight="1">
      <c r="A61" s="112" t="s">
        <v>1762</v>
      </c>
      <c r="B61" s="108"/>
      <c r="C61" s="108"/>
      <c r="D61" s="389">
        <v>0</v>
      </c>
      <c r="E61" s="89"/>
      <c r="F61" s="389">
        <v>0</v>
      </c>
      <c r="G61" s="89"/>
      <c r="H61" s="389">
        <v>0</v>
      </c>
      <c r="I61" s="108"/>
      <c r="J61" s="389">
        <v>867536994.57000005</v>
      </c>
      <c r="K61" s="108"/>
      <c r="L61" s="389">
        <f>SUM(D61:J61)</f>
        <v>867536994.57000005</v>
      </c>
      <c r="M61" s="386"/>
      <c r="N61" s="386"/>
      <c r="O61" s="386"/>
      <c r="P61" s="89"/>
    </row>
    <row r="62" spans="1:16" ht="21" customHeight="1">
      <c r="A62" s="112" t="s">
        <v>851</v>
      </c>
      <c r="B62" s="108"/>
      <c r="C62" s="108"/>
      <c r="D62" s="389">
        <v>72749315.640000001</v>
      </c>
      <c r="E62" s="89"/>
      <c r="F62" s="389">
        <v>0</v>
      </c>
      <c r="G62" s="89"/>
      <c r="H62" s="389">
        <v>0</v>
      </c>
      <c r="I62" s="108"/>
      <c r="J62" s="389">
        <v>0</v>
      </c>
      <c r="K62" s="108"/>
      <c r="L62" s="389">
        <f>SUM(D62:J62)</f>
        <v>72749315.640000001</v>
      </c>
      <c r="M62" s="386"/>
      <c r="N62" s="386"/>
      <c r="O62" s="386"/>
      <c r="P62" s="89"/>
    </row>
    <row r="63" spans="1:16" ht="21" customHeight="1">
      <c r="A63" s="19" t="s">
        <v>856</v>
      </c>
      <c r="B63" s="89"/>
      <c r="C63" s="89"/>
      <c r="D63" s="108"/>
      <c r="E63" s="89"/>
      <c r="F63" s="108"/>
      <c r="G63" s="89"/>
      <c r="H63" s="108"/>
      <c r="I63" s="89"/>
      <c r="J63" s="89"/>
      <c r="K63" s="89"/>
      <c r="L63" s="414"/>
      <c r="M63" s="386"/>
      <c r="N63" s="386"/>
      <c r="O63" s="386"/>
      <c r="P63" s="89"/>
    </row>
    <row r="64" spans="1:16" ht="21" customHeight="1">
      <c r="A64" s="112" t="s">
        <v>858</v>
      </c>
      <c r="B64" s="89"/>
      <c r="C64" s="89"/>
      <c r="D64" s="401"/>
      <c r="E64" s="401"/>
      <c r="F64" s="401"/>
      <c r="G64" s="401"/>
      <c r="H64" s="401"/>
      <c r="I64" s="401"/>
      <c r="J64" s="108"/>
      <c r="K64" s="401"/>
      <c r="L64" s="401"/>
      <c r="M64" s="386"/>
      <c r="N64" s="386"/>
      <c r="O64" s="386"/>
      <c r="P64" s="89"/>
    </row>
    <row r="65" spans="1:16" ht="21" customHeight="1">
      <c r="A65" s="89" t="s">
        <v>1763</v>
      </c>
      <c r="B65" s="89"/>
      <c r="C65" s="89"/>
      <c r="D65" s="389">
        <v>552645764.16999996</v>
      </c>
      <c r="E65" s="89"/>
      <c r="F65" s="389">
        <v>0</v>
      </c>
      <c r="G65" s="89"/>
      <c r="H65" s="390">
        <v>63441638.899999999</v>
      </c>
      <c r="I65" s="89"/>
      <c r="J65" s="389">
        <v>0</v>
      </c>
      <c r="K65" s="89"/>
      <c r="L65" s="389">
        <f>SUM(D65:J65)</f>
        <v>616087403.06999993</v>
      </c>
      <c r="M65" s="386"/>
      <c r="N65" s="386"/>
      <c r="O65" s="386"/>
      <c r="P65" s="89"/>
    </row>
    <row r="66" spans="1:16" ht="21" customHeight="1">
      <c r="A66" s="89" t="s">
        <v>1765</v>
      </c>
      <c r="B66" s="89"/>
      <c r="C66" s="89"/>
      <c r="L66" s="389"/>
      <c r="M66" s="89"/>
      <c r="N66" s="89"/>
      <c r="O66" s="89"/>
      <c r="P66" s="89"/>
    </row>
    <row r="67" spans="1:16" ht="21" customHeight="1">
      <c r="A67" s="89" t="s">
        <v>1766</v>
      </c>
      <c r="B67" s="89"/>
      <c r="C67" s="89"/>
      <c r="D67" s="389">
        <v>0</v>
      </c>
      <c r="E67" s="89"/>
      <c r="F67" s="389">
        <v>0</v>
      </c>
      <c r="G67" s="89"/>
      <c r="H67" s="389">
        <v>0</v>
      </c>
      <c r="I67" s="89"/>
      <c r="J67" s="389">
        <v>866353770.20000005</v>
      </c>
      <c r="K67" s="89"/>
      <c r="L67" s="389">
        <f t="shared" ref="L67:L69" si="2">SUM(D67:J67)</f>
        <v>866353770.20000005</v>
      </c>
      <c r="M67" s="89"/>
      <c r="N67" s="89"/>
      <c r="O67" s="89"/>
      <c r="P67" s="89"/>
    </row>
    <row r="68" spans="1:16" ht="21" customHeight="1">
      <c r="A68" s="112" t="s">
        <v>862</v>
      </c>
      <c r="C68" s="89"/>
      <c r="D68" s="389">
        <v>0</v>
      </c>
      <c r="E68" s="89"/>
      <c r="F68" s="389">
        <v>0</v>
      </c>
      <c r="G68" s="108"/>
      <c r="H68" s="390">
        <v>3641141878.7399998</v>
      </c>
      <c r="I68" s="108"/>
      <c r="J68" s="389">
        <v>0</v>
      </c>
      <c r="K68" s="108"/>
      <c r="L68" s="389">
        <f t="shared" si="2"/>
        <v>3641141878.7399998</v>
      </c>
      <c r="M68" s="89"/>
      <c r="N68" s="89"/>
      <c r="O68" s="89"/>
      <c r="P68" s="89"/>
    </row>
    <row r="69" spans="1:16" ht="21" customHeight="1">
      <c r="A69" s="112" t="s">
        <v>863</v>
      </c>
      <c r="C69" s="89"/>
      <c r="D69" s="389">
        <v>17333548.449999999</v>
      </c>
      <c r="E69" s="89"/>
      <c r="F69" s="389">
        <v>52907487.079999998</v>
      </c>
      <c r="G69" s="108"/>
      <c r="H69" s="389">
        <v>0</v>
      </c>
      <c r="I69" s="108"/>
      <c r="J69" s="389">
        <v>0</v>
      </c>
      <c r="K69" s="108"/>
      <c r="L69" s="389">
        <f t="shared" si="2"/>
        <v>70241035.530000001</v>
      </c>
      <c r="M69" s="89"/>
      <c r="N69" s="89"/>
      <c r="O69" s="89"/>
      <c r="P69" s="89"/>
    </row>
    <row r="70" spans="1:16" ht="9.9499999999999993" customHeight="1">
      <c r="A70" s="89"/>
      <c r="B70" s="89"/>
      <c r="C70" s="89"/>
      <c r="D70" s="389"/>
      <c r="E70" s="89"/>
      <c r="F70" s="389"/>
      <c r="G70" s="108"/>
      <c r="H70" s="390"/>
      <c r="I70" s="108"/>
      <c r="J70" s="389"/>
      <c r="K70" s="108"/>
      <c r="L70" s="389"/>
      <c r="M70" s="89"/>
      <c r="N70" s="89"/>
      <c r="O70" s="89"/>
      <c r="P70" s="89"/>
    </row>
    <row r="71" spans="1:16" ht="21" customHeight="1">
      <c r="A71" s="224"/>
      <c r="B71" s="227"/>
      <c r="C71" s="227"/>
      <c r="D71" s="559" t="s">
        <v>127</v>
      </c>
      <c r="E71" s="559"/>
      <c r="F71" s="559"/>
      <c r="G71" s="559"/>
      <c r="H71" s="559"/>
      <c r="I71" s="559"/>
      <c r="J71" s="559"/>
      <c r="K71" s="559"/>
      <c r="L71" s="559"/>
      <c r="M71" s="89"/>
      <c r="N71" s="89"/>
      <c r="O71" s="89"/>
      <c r="P71" s="89"/>
    </row>
    <row r="72" spans="1:16" ht="21" customHeight="1">
      <c r="A72" s="224"/>
      <c r="B72" s="228"/>
      <c r="C72" s="228"/>
      <c r="D72" s="560" t="s">
        <v>1734</v>
      </c>
      <c r="E72" s="560"/>
      <c r="F72" s="560"/>
      <c r="G72" s="560"/>
      <c r="H72" s="560"/>
      <c r="I72" s="560"/>
      <c r="J72" s="560"/>
      <c r="K72" s="560"/>
      <c r="L72" s="560"/>
      <c r="M72" s="89"/>
      <c r="N72" s="89"/>
      <c r="O72" s="89"/>
      <c r="P72" s="89"/>
    </row>
    <row r="73" spans="1:16" ht="21" customHeight="1">
      <c r="A73" s="224"/>
      <c r="B73" s="388"/>
      <c r="C73" s="388"/>
      <c r="D73" s="548" t="s">
        <v>1267</v>
      </c>
      <c r="E73" s="548"/>
      <c r="F73" s="548"/>
      <c r="G73" s="388"/>
      <c r="H73" s="388" t="s">
        <v>1278</v>
      </c>
      <c r="I73" s="227"/>
      <c r="J73" s="388" t="s">
        <v>1268</v>
      </c>
      <c r="K73" s="225"/>
      <c r="L73" s="388"/>
      <c r="M73" s="89"/>
      <c r="N73" s="89"/>
      <c r="O73" s="89"/>
      <c r="P73" s="89"/>
    </row>
    <row r="74" spans="1:16" ht="21" customHeight="1">
      <c r="A74" s="224"/>
      <c r="B74" s="214"/>
      <c r="C74" s="214"/>
      <c r="D74" s="388" t="s">
        <v>1261</v>
      </c>
      <c r="E74" s="224"/>
      <c r="F74" s="244" t="s">
        <v>1265</v>
      </c>
      <c r="G74" s="224"/>
      <c r="H74" s="244" t="s">
        <v>1270</v>
      </c>
      <c r="I74" s="224"/>
      <c r="J74" s="244" t="s">
        <v>1269</v>
      </c>
      <c r="K74" s="224"/>
      <c r="L74" s="388" t="s">
        <v>134</v>
      </c>
      <c r="M74" s="89"/>
      <c r="N74" s="89"/>
      <c r="O74" s="89"/>
      <c r="P74" s="89"/>
    </row>
    <row r="75" spans="1:16" ht="21" customHeight="1">
      <c r="A75" s="224"/>
      <c r="B75" s="214"/>
      <c r="C75" s="214"/>
      <c r="D75" s="409"/>
      <c r="E75" s="224"/>
      <c r="F75" s="229" t="s">
        <v>1266</v>
      </c>
      <c r="G75" s="224"/>
      <c r="H75" s="229"/>
      <c r="I75" s="224"/>
      <c r="J75" s="229"/>
      <c r="K75" s="224"/>
      <c r="L75" s="409"/>
      <c r="M75" s="89"/>
      <c r="N75" s="89"/>
      <c r="O75" s="89"/>
      <c r="P75" s="89"/>
    </row>
    <row r="76" spans="1:16" ht="21" customHeight="1">
      <c r="A76" s="19" t="s">
        <v>855</v>
      </c>
      <c r="B76" s="108"/>
      <c r="C76" s="108"/>
      <c r="D76" s="108"/>
      <c r="E76" s="89"/>
      <c r="F76" s="108"/>
      <c r="G76" s="89"/>
      <c r="H76" s="108"/>
      <c r="I76" s="108"/>
      <c r="J76" s="108"/>
      <c r="K76" s="108"/>
      <c r="L76" s="108"/>
      <c r="M76" s="89"/>
      <c r="N76" s="89"/>
      <c r="O76" s="89"/>
      <c r="P76" s="89"/>
    </row>
    <row r="77" spans="1:16" ht="21" customHeight="1">
      <c r="A77" s="112" t="s">
        <v>818</v>
      </c>
      <c r="B77" s="108"/>
      <c r="C77" s="108"/>
      <c r="D77" s="389">
        <v>0</v>
      </c>
      <c r="E77" s="89"/>
      <c r="F77" s="389">
        <v>0</v>
      </c>
      <c r="G77" s="89"/>
      <c r="H77" s="389">
        <v>66209548.659999996</v>
      </c>
      <c r="I77" s="108"/>
      <c r="J77" s="389">
        <v>567100.5</v>
      </c>
      <c r="K77" s="108"/>
      <c r="L77" s="389">
        <f>SUM(D77:J77)</f>
        <v>66776649.159999996</v>
      </c>
      <c r="M77" s="89"/>
      <c r="N77" s="89"/>
      <c r="O77" s="89"/>
      <c r="P77" s="89"/>
    </row>
    <row r="78" spans="1:16" ht="21" customHeight="1">
      <c r="A78" s="112" t="s">
        <v>1762</v>
      </c>
      <c r="B78" s="108"/>
      <c r="C78" s="108"/>
      <c r="D78" s="389">
        <v>0</v>
      </c>
      <c r="E78" s="89"/>
      <c r="F78" s="389">
        <v>0</v>
      </c>
      <c r="G78" s="89"/>
      <c r="H78" s="389">
        <v>0</v>
      </c>
      <c r="I78" s="108"/>
      <c r="J78" s="389">
        <v>415659675.13</v>
      </c>
      <c r="K78" s="108"/>
      <c r="L78" s="389">
        <f>SUM(D78:J78)</f>
        <v>415659675.13</v>
      </c>
      <c r="M78" s="89"/>
      <c r="N78" s="89"/>
      <c r="O78" s="89"/>
      <c r="P78" s="89"/>
    </row>
    <row r="79" spans="1:16" ht="21" customHeight="1">
      <c r="A79" s="112" t="s">
        <v>851</v>
      </c>
      <c r="B79" s="108"/>
      <c r="C79" s="108"/>
      <c r="D79" s="389">
        <v>26211409.34</v>
      </c>
      <c r="E79" s="89"/>
      <c r="F79" s="389">
        <v>0</v>
      </c>
      <c r="G79" s="89"/>
      <c r="H79" s="389">
        <v>0</v>
      </c>
      <c r="I79" s="108"/>
      <c r="J79" s="389">
        <v>0</v>
      </c>
      <c r="K79" s="108"/>
      <c r="L79" s="389">
        <f>SUM(D79:J79)</f>
        <v>26211409.34</v>
      </c>
      <c r="M79" s="89"/>
      <c r="N79" s="89"/>
      <c r="O79" s="89"/>
      <c r="P79" s="89"/>
    </row>
    <row r="80" spans="1:16" ht="21" customHeight="1">
      <c r="A80" s="19" t="s">
        <v>856</v>
      </c>
      <c r="B80" s="89"/>
      <c r="C80" s="89"/>
      <c r="D80" s="108"/>
      <c r="E80" s="89"/>
      <c r="F80" s="108"/>
      <c r="G80" s="89"/>
      <c r="H80" s="108"/>
      <c r="I80" s="89"/>
      <c r="J80" s="89"/>
      <c r="K80" s="89"/>
      <c r="L80" s="414"/>
      <c r="M80" s="89"/>
      <c r="N80" s="89"/>
      <c r="O80" s="89"/>
      <c r="P80" s="89"/>
    </row>
    <row r="81" spans="1:16" ht="21" customHeight="1">
      <c r="A81" s="112" t="s">
        <v>858</v>
      </c>
      <c r="B81" s="89"/>
      <c r="C81" s="89"/>
      <c r="D81" s="401"/>
      <c r="E81" s="401"/>
      <c r="F81" s="401"/>
      <c r="G81" s="401"/>
      <c r="H81" s="401"/>
      <c r="I81" s="401"/>
      <c r="J81" s="401"/>
      <c r="K81" s="401"/>
      <c r="L81" s="401"/>
      <c r="M81" s="89"/>
      <c r="N81" s="89"/>
      <c r="O81" s="89"/>
      <c r="P81" s="89"/>
    </row>
    <row r="82" spans="1:16" ht="21" customHeight="1">
      <c r="A82" s="89" t="s">
        <v>1763</v>
      </c>
      <c r="B82" s="89"/>
      <c r="C82" s="89"/>
      <c r="D82" s="389">
        <v>299600000.80000001</v>
      </c>
      <c r="E82" s="89"/>
      <c r="F82" s="389">
        <v>0</v>
      </c>
      <c r="G82" s="89"/>
      <c r="H82" s="390">
        <v>63441638.899999999</v>
      </c>
      <c r="I82" s="89"/>
      <c r="J82" s="389">
        <v>0</v>
      </c>
      <c r="K82" s="89"/>
      <c r="L82" s="389">
        <f>SUM(D82:J82)</f>
        <v>363041639.69999999</v>
      </c>
      <c r="M82" s="89"/>
      <c r="N82" s="89"/>
      <c r="O82" s="89"/>
      <c r="P82" s="89"/>
    </row>
    <row r="83" spans="1:16" ht="21" customHeight="1">
      <c r="A83" s="89" t="s">
        <v>1783</v>
      </c>
      <c r="B83" s="89"/>
      <c r="C83" s="89"/>
      <c r="M83" s="89"/>
      <c r="N83" s="89"/>
      <c r="O83" s="89"/>
      <c r="P83" s="89"/>
    </row>
    <row r="84" spans="1:16" ht="21" customHeight="1">
      <c r="A84" s="89" t="s">
        <v>1784</v>
      </c>
      <c r="B84" s="89"/>
      <c r="C84" s="89"/>
      <c r="D84" s="389">
        <v>0</v>
      </c>
      <c r="E84" s="89"/>
      <c r="F84" s="389">
        <v>0</v>
      </c>
      <c r="G84" s="89"/>
      <c r="H84" s="389">
        <v>0</v>
      </c>
      <c r="I84" s="89"/>
      <c r="J84" s="389">
        <v>393899969.29000002</v>
      </c>
      <c r="K84" s="89"/>
      <c r="L84" s="389">
        <f>SUM(D84:J84)</f>
        <v>393899969.29000002</v>
      </c>
      <c r="M84" s="89"/>
      <c r="N84" s="89"/>
      <c r="O84" s="89"/>
      <c r="P84" s="89"/>
    </row>
    <row r="85" spans="1:16" ht="21" customHeight="1">
      <c r="A85" s="89" t="s">
        <v>1252</v>
      </c>
      <c r="B85" s="89"/>
      <c r="C85" s="89"/>
      <c r="D85" s="389">
        <v>45000000</v>
      </c>
      <c r="E85" s="89"/>
      <c r="F85" s="389">
        <v>0</v>
      </c>
      <c r="G85" s="89"/>
      <c r="H85" s="389">
        <v>0</v>
      </c>
      <c r="I85" s="89"/>
      <c r="J85" s="389">
        <v>0</v>
      </c>
      <c r="K85" s="89"/>
      <c r="L85" s="389">
        <f>SUM(D85:J85)</f>
        <v>45000000</v>
      </c>
      <c r="M85" s="89"/>
      <c r="N85" s="89"/>
      <c r="O85" s="89"/>
      <c r="P85" s="89"/>
    </row>
    <row r="86" spans="1:16" ht="21" customHeight="1">
      <c r="A86" s="112" t="s">
        <v>862</v>
      </c>
      <c r="C86" s="89"/>
      <c r="D86" s="389">
        <v>0</v>
      </c>
      <c r="E86" s="89"/>
      <c r="F86" s="389">
        <v>0</v>
      </c>
      <c r="G86" s="108"/>
      <c r="H86" s="390">
        <v>97268590.530000001</v>
      </c>
      <c r="I86" s="108"/>
      <c r="J86" s="389">
        <v>0</v>
      </c>
      <c r="K86" s="108"/>
      <c r="L86" s="389">
        <f>SUM(D86:J86)</f>
        <v>97268590.530000001</v>
      </c>
      <c r="M86" s="89"/>
      <c r="N86" s="89"/>
      <c r="O86" s="89"/>
      <c r="P86" s="89"/>
    </row>
    <row r="87" spans="1:16" ht="21" customHeight="1">
      <c r="A87" s="112" t="s">
        <v>863</v>
      </c>
      <c r="C87" s="89"/>
      <c r="D87" s="389">
        <v>5104929.74</v>
      </c>
      <c r="E87" s="89"/>
      <c r="F87" s="389">
        <v>14922057.07</v>
      </c>
      <c r="G87" s="108"/>
      <c r="H87" s="389">
        <v>0</v>
      </c>
      <c r="I87" s="108"/>
      <c r="J87" s="389">
        <v>0</v>
      </c>
      <c r="K87" s="108"/>
      <c r="L87" s="389">
        <f>SUM(D87:J87)</f>
        <v>20026986.810000002</v>
      </c>
      <c r="M87" s="89"/>
      <c r="N87" s="89"/>
      <c r="O87" s="89"/>
      <c r="P87" s="89"/>
    </row>
    <row r="88" spans="1:16" ht="9.9499999999999993" customHeight="1">
      <c r="A88" s="128"/>
      <c r="B88" s="224"/>
      <c r="C88" s="224"/>
      <c r="D88" s="389"/>
      <c r="E88" s="89"/>
      <c r="F88" s="389"/>
      <c r="G88" s="108"/>
      <c r="H88" s="389"/>
      <c r="I88" s="108"/>
      <c r="J88" s="389"/>
      <c r="K88" s="108"/>
      <c r="L88" s="389"/>
      <c r="M88" s="89"/>
      <c r="N88" s="89"/>
      <c r="O88" s="89"/>
      <c r="P88" s="89"/>
    </row>
    <row r="89" spans="1:16" ht="21" customHeight="1">
      <c r="A89" s="128" t="s">
        <v>1767</v>
      </c>
      <c r="B89" s="70"/>
      <c r="C89" s="224"/>
      <c r="D89" s="238"/>
      <c r="E89" s="224"/>
      <c r="F89" s="238"/>
      <c r="G89" s="224"/>
      <c r="H89" s="73"/>
      <c r="I89" s="73"/>
      <c r="J89" s="73"/>
      <c r="K89" s="224"/>
      <c r="L89" s="238"/>
      <c r="M89" s="89"/>
      <c r="N89" s="89"/>
      <c r="O89" s="89"/>
      <c r="P89" s="89"/>
    </row>
    <row r="90" spans="1:16" ht="21" customHeight="1">
      <c r="A90" s="128" t="s">
        <v>1768</v>
      </c>
      <c r="B90" s="70"/>
      <c r="C90" s="224"/>
      <c r="D90" s="238"/>
      <c r="E90" s="224"/>
      <c r="F90" s="238"/>
      <c r="G90" s="224"/>
      <c r="H90" s="73"/>
      <c r="I90" s="73"/>
      <c r="J90" s="73"/>
      <c r="K90" s="224"/>
      <c r="L90" s="238"/>
      <c r="M90" s="89"/>
      <c r="N90" s="89"/>
      <c r="O90" s="89"/>
      <c r="P90" s="89"/>
    </row>
    <row r="91" spans="1:16" ht="21" customHeight="1">
      <c r="A91" s="70" t="s">
        <v>1769</v>
      </c>
      <c r="B91" s="70"/>
      <c r="D91" s="408"/>
      <c r="E91" s="408"/>
      <c r="F91" s="408"/>
      <c r="G91" s="408"/>
      <c r="H91" s="408"/>
      <c r="I91" s="408"/>
      <c r="J91" s="408"/>
      <c r="K91" s="89"/>
      <c r="L91" s="408"/>
      <c r="M91" s="213"/>
      <c r="N91" s="213"/>
      <c r="O91" s="213"/>
      <c r="P91" s="89"/>
    </row>
    <row r="92" spans="1:16" ht="21" customHeight="1">
      <c r="A92" s="70" t="s">
        <v>1771</v>
      </c>
      <c r="B92" s="70"/>
      <c r="D92" s="408"/>
      <c r="E92" s="408"/>
      <c r="F92" s="408"/>
      <c r="G92" s="408"/>
      <c r="H92" s="408"/>
      <c r="I92" s="408"/>
      <c r="J92" s="408"/>
      <c r="K92" s="89"/>
      <c r="L92" s="408"/>
      <c r="M92" s="247"/>
      <c r="N92" s="247"/>
      <c r="O92" s="247"/>
      <c r="P92" s="89"/>
    </row>
    <row r="93" spans="1:16" ht="21" customHeight="1">
      <c r="A93" s="70" t="s">
        <v>1770</v>
      </c>
      <c r="B93" s="70"/>
      <c r="D93" s="408"/>
      <c r="E93" s="408"/>
      <c r="F93" s="408"/>
      <c r="G93" s="408"/>
      <c r="H93" s="408"/>
      <c r="I93" s="408"/>
      <c r="J93" s="408"/>
      <c r="K93" s="89"/>
      <c r="L93" s="408"/>
      <c r="M93" s="213"/>
      <c r="N93" s="213"/>
      <c r="O93" s="213"/>
      <c r="P93" s="89"/>
    </row>
    <row r="94" spans="1:16" ht="21" customHeight="1">
      <c r="A94" s="70"/>
      <c r="B94" s="70"/>
      <c r="D94" s="408"/>
      <c r="E94" s="408"/>
      <c r="F94" s="408"/>
      <c r="G94" s="408"/>
      <c r="H94" s="408"/>
      <c r="I94" s="408"/>
      <c r="J94" s="408"/>
      <c r="K94" s="89"/>
      <c r="L94" s="408"/>
      <c r="M94" s="336"/>
      <c r="N94" s="336"/>
      <c r="O94" s="336"/>
      <c r="P94" s="89"/>
    </row>
    <row r="95" spans="1:16" ht="21" customHeight="1">
      <c r="A95" s="545" t="str">
        <f>+'74'!A28:L28</f>
        <v>(Sign) ……………………………………...........…………………………………. Authorized Director</v>
      </c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213"/>
      <c r="N95" s="213"/>
      <c r="O95" s="213"/>
      <c r="P95" s="89"/>
    </row>
    <row r="96" spans="1:16" ht="21" customHeight="1">
      <c r="A96" s="128"/>
      <c r="B96" s="557" t="s">
        <v>1386</v>
      </c>
      <c r="C96" s="557"/>
      <c r="D96" s="557"/>
      <c r="E96" s="557"/>
      <c r="F96" s="557"/>
      <c r="G96" s="557"/>
      <c r="H96" s="557"/>
      <c r="I96" s="96"/>
      <c r="J96" s="96"/>
      <c r="K96" s="408"/>
      <c r="L96" s="83"/>
      <c r="M96" s="213"/>
      <c r="N96" s="213"/>
      <c r="O96" s="213"/>
      <c r="P96" s="89"/>
    </row>
  </sheetData>
  <mergeCells count="18">
    <mergeCell ref="D30:L30"/>
    <mergeCell ref="D31:F31"/>
    <mergeCell ref="D55:L55"/>
    <mergeCell ref="D56:F56"/>
    <mergeCell ref="A1:L1"/>
    <mergeCell ref="D11:L11"/>
    <mergeCell ref="D12:L12"/>
    <mergeCell ref="D13:F13"/>
    <mergeCell ref="D29:L29"/>
    <mergeCell ref="B96:H96"/>
    <mergeCell ref="A95:L95"/>
    <mergeCell ref="A47:L47"/>
    <mergeCell ref="B48:H48"/>
    <mergeCell ref="A49:L49"/>
    <mergeCell ref="D71:L71"/>
    <mergeCell ref="D72:L72"/>
    <mergeCell ref="D73:F73"/>
    <mergeCell ref="D54:L54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157"/>
  <sheetViews>
    <sheetView zoomScaleNormal="100" zoomScaleSheetLayoutView="100" workbookViewId="0">
      <selection sqref="A1:L1"/>
    </sheetView>
  </sheetViews>
  <sheetFormatPr defaultRowHeight="27" customHeight="1"/>
  <cols>
    <col min="1" max="1" width="8.75" style="112" customWidth="1"/>
    <col min="2" max="2" width="26" style="112" customWidth="1"/>
    <col min="3" max="3" width="0.5" style="112" customWidth="1"/>
    <col min="4" max="4" width="14.125" style="112" customWidth="1"/>
    <col min="5" max="5" width="0.5" style="112" customWidth="1"/>
    <col min="6" max="6" width="14.125" style="112" customWidth="1"/>
    <col min="7" max="7" width="0.5" style="112" customWidth="1"/>
    <col min="8" max="8" width="14.125" style="112" customWidth="1"/>
    <col min="9" max="9" width="0.5" style="112" customWidth="1"/>
    <col min="10" max="10" width="14.125" style="112" customWidth="1"/>
    <col min="11" max="11" width="0.5" style="112" customWidth="1"/>
    <col min="12" max="12" width="14.125" style="112" customWidth="1"/>
    <col min="13" max="14" width="15.75" style="112" customWidth="1"/>
    <col min="15" max="15" width="8.625" style="112" customWidth="1"/>
    <col min="16" max="16384" width="9" style="112"/>
  </cols>
  <sheetData>
    <row r="1" spans="1:16" ht="24" customHeight="1">
      <c r="A1" s="545" t="s">
        <v>1899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6" ht="24" customHeight="1">
      <c r="D2" s="142"/>
      <c r="E2" s="89"/>
      <c r="F2" s="142"/>
      <c r="G2" s="89"/>
      <c r="H2" s="142"/>
      <c r="I2" s="89"/>
      <c r="J2" s="142"/>
      <c r="K2" s="89"/>
      <c r="L2" s="142"/>
    </row>
    <row r="3" spans="1:16" ht="24" customHeight="1">
      <c r="A3" s="112" t="s">
        <v>1774</v>
      </c>
      <c r="D3" s="398"/>
      <c r="E3" s="89"/>
      <c r="F3" s="398"/>
      <c r="G3" s="89"/>
      <c r="H3" s="398"/>
      <c r="I3" s="89"/>
      <c r="J3" s="398"/>
      <c r="K3" s="89"/>
      <c r="L3" s="398"/>
    </row>
    <row r="4" spans="1:16" ht="24" customHeight="1">
      <c r="A4" s="112" t="s">
        <v>1842</v>
      </c>
    </row>
    <row r="5" spans="1:16" ht="24" customHeight="1">
      <c r="F5" s="142"/>
      <c r="G5" s="142"/>
      <c r="H5" s="142"/>
      <c r="I5" s="142"/>
      <c r="J5" s="142"/>
      <c r="K5" s="142"/>
      <c r="L5" s="142"/>
    </row>
    <row r="6" spans="1:16" ht="24" customHeight="1">
      <c r="D6" s="544" t="s">
        <v>819</v>
      </c>
      <c r="E6" s="544"/>
      <c r="F6" s="544"/>
      <c r="G6" s="544"/>
      <c r="H6" s="544"/>
      <c r="I6" s="544"/>
      <c r="J6" s="544"/>
      <c r="K6" s="544"/>
      <c r="L6" s="544"/>
    </row>
    <row r="7" spans="1:16" ht="15" customHeight="1">
      <c r="D7" s="561" t="s">
        <v>1260</v>
      </c>
      <c r="E7" s="561"/>
      <c r="F7" s="561"/>
      <c r="G7" s="561"/>
      <c r="H7" s="561"/>
      <c r="I7" s="561"/>
      <c r="J7" s="561"/>
      <c r="L7" s="563" t="s">
        <v>1952</v>
      </c>
    </row>
    <row r="8" spans="1:16" ht="15" customHeight="1">
      <c r="D8" s="562"/>
      <c r="E8" s="562"/>
      <c r="F8" s="562"/>
      <c r="G8" s="562"/>
      <c r="H8" s="562"/>
      <c r="I8" s="562"/>
      <c r="J8" s="562"/>
      <c r="L8" s="564"/>
    </row>
    <row r="9" spans="1:16" ht="15" customHeight="1">
      <c r="D9" s="551"/>
      <c r="E9" s="551"/>
      <c r="F9" s="551"/>
      <c r="G9" s="551"/>
      <c r="H9" s="551"/>
      <c r="I9" s="551"/>
      <c r="J9" s="551"/>
      <c r="L9" s="565"/>
    </row>
    <row r="10" spans="1:16" ht="24" customHeight="1">
      <c r="D10" s="108" t="s">
        <v>770</v>
      </c>
      <c r="E10" s="108"/>
      <c r="F10" s="108" t="s">
        <v>846</v>
      </c>
      <c r="G10" s="108"/>
      <c r="H10" s="108"/>
      <c r="I10" s="108"/>
      <c r="J10" s="233"/>
      <c r="L10" s="108"/>
    </row>
    <row r="11" spans="1:16" ht="24" customHeight="1">
      <c r="D11" s="108" t="s">
        <v>771</v>
      </c>
      <c r="E11" s="108"/>
      <c r="F11" s="108" t="s">
        <v>847</v>
      </c>
      <c r="G11" s="108"/>
      <c r="H11" s="108" t="s">
        <v>848</v>
      </c>
      <c r="I11" s="108"/>
      <c r="J11" s="233"/>
      <c r="M11"/>
      <c r="O11" s="89"/>
    </row>
    <row r="12" spans="1:16" ht="24" customHeight="1">
      <c r="C12" s="89"/>
      <c r="D12" s="234" t="s">
        <v>772</v>
      </c>
      <c r="E12" s="108"/>
      <c r="F12" s="234" t="s">
        <v>313</v>
      </c>
      <c r="G12" s="108"/>
      <c r="H12" s="234"/>
      <c r="I12" s="108"/>
      <c r="J12" s="234" t="s">
        <v>134</v>
      </c>
      <c r="M12" s="89"/>
      <c r="N12" s="89"/>
      <c r="O12" s="89"/>
    </row>
    <row r="13" spans="1:16" ht="24" customHeight="1">
      <c r="A13" s="19" t="s">
        <v>855</v>
      </c>
      <c r="C13" s="89"/>
      <c r="D13" s="142"/>
      <c r="E13" s="89"/>
      <c r="F13" s="142"/>
      <c r="G13" s="108"/>
      <c r="H13" s="142"/>
      <c r="I13" s="108"/>
      <c r="J13" s="142"/>
      <c r="K13" s="108"/>
      <c r="L13" s="142"/>
      <c r="M13" s="89"/>
      <c r="N13" s="89"/>
      <c r="O13" s="89"/>
    </row>
    <row r="14" spans="1:16" ht="24" customHeight="1">
      <c r="A14" s="112" t="s">
        <v>818</v>
      </c>
      <c r="C14" s="89"/>
      <c r="D14" s="73">
        <v>0</v>
      </c>
      <c r="E14" s="62"/>
      <c r="F14" s="73">
        <v>0</v>
      </c>
      <c r="G14" s="62"/>
      <c r="H14" s="389">
        <v>84605843.349999994</v>
      </c>
      <c r="I14" s="62"/>
      <c r="J14" s="62">
        <f>SUM(D14:H14)</f>
        <v>84605843.349999994</v>
      </c>
      <c r="K14" s="62"/>
      <c r="L14" s="62">
        <f>+J14</f>
        <v>84605843.349999994</v>
      </c>
      <c r="M14" s="89"/>
      <c r="N14" s="89"/>
      <c r="O14" s="89"/>
    </row>
    <row r="15" spans="1:16" ht="24" customHeight="1">
      <c r="A15" s="112" t="s">
        <v>866</v>
      </c>
      <c r="C15" s="89"/>
      <c r="D15" s="62"/>
      <c r="E15" s="62"/>
      <c r="F15" s="62"/>
      <c r="G15" s="62"/>
      <c r="I15" s="62"/>
      <c r="J15" s="62"/>
      <c r="K15" s="62"/>
      <c r="L15" s="62"/>
      <c r="M15" s="89"/>
      <c r="N15" s="89"/>
      <c r="O15" s="89"/>
      <c r="P15" s="89"/>
    </row>
    <row r="16" spans="1:16" ht="24" customHeight="1">
      <c r="B16" s="112" t="s">
        <v>843</v>
      </c>
      <c r="C16" s="89"/>
      <c r="D16" s="73">
        <v>0</v>
      </c>
      <c r="E16" s="62"/>
      <c r="F16" s="73">
        <v>0</v>
      </c>
      <c r="G16" s="62"/>
      <c r="H16" s="389">
        <v>0</v>
      </c>
      <c r="I16" s="62"/>
      <c r="J16" s="389">
        <f>SUM(D16:H16)</f>
        <v>0</v>
      </c>
      <c r="K16" s="389"/>
      <c r="L16" s="389">
        <f>+J16</f>
        <v>0</v>
      </c>
      <c r="M16" s="89"/>
      <c r="N16" s="89"/>
      <c r="O16" s="89"/>
      <c r="P16" s="89"/>
    </row>
    <row r="17" spans="1:16" ht="24" customHeight="1">
      <c r="B17" s="112" t="s">
        <v>844</v>
      </c>
      <c r="C17" s="89"/>
      <c r="D17" s="73">
        <v>0</v>
      </c>
      <c r="E17" s="62"/>
      <c r="F17" s="73">
        <v>0</v>
      </c>
      <c r="G17" s="62"/>
      <c r="H17" s="389">
        <v>809742388.25</v>
      </c>
      <c r="I17" s="62"/>
      <c r="J17" s="389">
        <f>SUM(D17:H17)</f>
        <v>809742388.25</v>
      </c>
      <c r="K17" s="389"/>
      <c r="L17" s="389">
        <f t="shared" ref="L17:L23" si="0">+J17</f>
        <v>809742388.25</v>
      </c>
      <c r="M17" s="89"/>
      <c r="N17" s="89"/>
      <c r="O17" s="89"/>
      <c r="P17" s="89"/>
    </row>
    <row r="18" spans="1:16" ht="24" customHeight="1">
      <c r="A18" s="112" t="s">
        <v>845</v>
      </c>
      <c r="C18" s="89"/>
      <c r="D18" s="73">
        <v>0</v>
      </c>
      <c r="E18" s="62"/>
      <c r="F18" s="73">
        <v>0</v>
      </c>
      <c r="G18" s="62"/>
      <c r="H18" s="389">
        <v>172516091.84</v>
      </c>
      <c r="I18" s="62"/>
      <c r="J18" s="389">
        <f>SUM(D18:H18)</f>
        <v>172516091.84</v>
      </c>
      <c r="K18" s="389"/>
      <c r="L18" s="389">
        <f t="shared" si="0"/>
        <v>172516091.84</v>
      </c>
      <c r="M18" s="89"/>
      <c r="N18" s="89"/>
      <c r="O18" s="89"/>
      <c r="P18" s="89"/>
    </row>
    <row r="19" spans="1:16" ht="24" customHeight="1">
      <c r="A19" s="112" t="s">
        <v>849</v>
      </c>
      <c r="C19" s="89"/>
      <c r="D19" s="73">
        <v>0</v>
      </c>
      <c r="E19" s="62"/>
      <c r="F19" s="73">
        <v>0</v>
      </c>
      <c r="G19" s="62"/>
      <c r="H19" s="389">
        <v>225415642.53999999</v>
      </c>
      <c r="I19" s="62"/>
      <c r="J19" s="389">
        <f t="shared" ref="J19:J21" si="1">SUM(D19:H19)</f>
        <v>225415642.53999999</v>
      </c>
      <c r="K19" s="389"/>
      <c r="L19" s="389">
        <f t="shared" si="0"/>
        <v>225415642.53999999</v>
      </c>
      <c r="M19" s="89"/>
      <c r="N19" s="89"/>
      <c r="O19" s="89"/>
      <c r="P19" s="89"/>
    </row>
    <row r="20" spans="1:16" ht="24" customHeight="1">
      <c r="A20" s="112" t="s">
        <v>850</v>
      </c>
      <c r="C20" s="89"/>
      <c r="D20" s="73">
        <v>0</v>
      </c>
      <c r="E20" s="62"/>
      <c r="F20" s="73">
        <v>0</v>
      </c>
      <c r="G20" s="62"/>
      <c r="H20" s="389">
        <v>248808024.47999999</v>
      </c>
      <c r="I20" s="62"/>
      <c r="J20" s="389">
        <f t="shared" si="1"/>
        <v>248808024.47999999</v>
      </c>
      <c r="K20" s="389"/>
      <c r="L20" s="389">
        <f t="shared" si="0"/>
        <v>248808024.47999999</v>
      </c>
      <c r="M20" s="89"/>
      <c r="N20" s="89"/>
      <c r="O20" s="89"/>
      <c r="P20" s="89"/>
    </row>
    <row r="21" spans="1:16" ht="24" customHeight="1">
      <c r="A21" s="112" t="s">
        <v>1291</v>
      </c>
      <c r="C21" s="89"/>
      <c r="D21" s="73">
        <v>0</v>
      </c>
      <c r="E21" s="62"/>
      <c r="F21" s="73">
        <v>0</v>
      </c>
      <c r="G21" s="62"/>
      <c r="H21" s="389">
        <v>100425000</v>
      </c>
      <c r="I21" s="62"/>
      <c r="J21" s="389">
        <f t="shared" si="1"/>
        <v>100425000</v>
      </c>
      <c r="K21" s="389"/>
      <c r="L21" s="389">
        <f t="shared" si="0"/>
        <v>100425000</v>
      </c>
      <c r="M21" s="89"/>
      <c r="N21" s="89"/>
      <c r="O21" s="89"/>
      <c r="P21" s="89"/>
    </row>
    <row r="22" spans="1:16" ht="24.95" customHeight="1">
      <c r="A22" s="112" t="s">
        <v>865</v>
      </c>
      <c r="C22" s="89"/>
      <c r="D22" s="95">
        <v>0</v>
      </c>
      <c r="E22" s="62"/>
      <c r="F22" s="95">
        <v>0</v>
      </c>
      <c r="G22" s="95"/>
      <c r="H22" s="389">
        <v>38316.81</v>
      </c>
      <c r="I22" s="62"/>
      <c r="J22" s="73">
        <f>SUM(D22:H22)</f>
        <v>38316.81</v>
      </c>
      <c r="K22" s="62"/>
      <c r="L22" s="73">
        <f>+J22</f>
        <v>38316.81</v>
      </c>
    </row>
    <row r="23" spans="1:16" ht="24" customHeight="1">
      <c r="A23" s="112" t="s">
        <v>851</v>
      </c>
      <c r="C23" s="89"/>
      <c r="D23" s="73">
        <v>0</v>
      </c>
      <c r="E23" s="62"/>
      <c r="F23" s="73">
        <v>0</v>
      </c>
      <c r="G23" s="62"/>
      <c r="H23" s="389">
        <v>141755418.75</v>
      </c>
      <c r="I23" s="62"/>
      <c r="J23" s="389">
        <f>SUM(D23:H23)</f>
        <v>141755418.75</v>
      </c>
      <c r="K23" s="389"/>
      <c r="L23" s="389">
        <f t="shared" si="0"/>
        <v>141755418.75</v>
      </c>
      <c r="M23"/>
      <c r="N23" s="89"/>
      <c r="O23" s="89"/>
      <c r="P23" s="89"/>
    </row>
    <row r="24" spans="1:16" ht="24" customHeight="1">
      <c r="A24" s="112" t="s">
        <v>2159</v>
      </c>
      <c r="C24" s="89"/>
      <c r="M24"/>
      <c r="N24" s="89"/>
      <c r="O24" s="89"/>
      <c r="P24" s="89"/>
    </row>
    <row r="25" spans="1:16" ht="24" customHeight="1">
      <c r="B25" s="112" t="s">
        <v>913</v>
      </c>
      <c r="C25" s="89"/>
      <c r="D25" s="73">
        <v>0</v>
      </c>
      <c r="E25" s="62"/>
      <c r="F25" s="73">
        <v>0</v>
      </c>
      <c r="G25" s="62"/>
      <c r="H25" s="389">
        <v>6167415.5499999998</v>
      </c>
      <c r="I25" s="62"/>
      <c r="J25" s="389">
        <f>SUM(D25:H25)</f>
        <v>6167415.5499999998</v>
      </c>
      <c r="K25" s="389"/>
      <c r="L25" s="389">
        <f>+J25</f>
        <v>6167415.5499999998</v>
      </c>
      <c r="M25" s="540"/>
      <c r="N25" s="89"/>
      <c r="O25" s="89"/>
      <c r="P25" s="89"/>
    </row>
    <row r="26" spans="1:16" ht="24" customHeight="1" thickBot="1">
      <c r="A26" s="19" t="s">
        <v>853</v>
      </c>
      <c r="C26" s="89"/>
      <c r="D26" s="168">
        <f>SUM(D14:D25)</f>
        <v>0</v>
      </c>
      <c r="E26" s="62"/>
      <c r="F26" s="168">
        <f>SUM(F14:F25)</f>
        <v>0</v>
      </c>
      <c r="G26" s="62"/>
      <c r="H26" s="168">
        <f>SUM(H14:H25)</f>
        <v>1789474141.5699999</v>
      </c>
      <c r="I26" s="62"/>
      <c r="J26" s="63">
        <f>SUM(J14:J25)</f>
        <v>1789474141.5699999</v>
      </c>
      <c r="K26" s="62"/>
      <c r="L26" s="63">
        <f>SUM(L14:L25)</f>
        <v>1789474141.5699999</v>
      </c>
      <c r="N26" s="89"/>
      <c r="O26" s="89"/>
      <c r="P26" s="89"/>
    </row>
    <row r="27" spans="1:16" ht="24" customHeight="1" thickTop="1">
      <c r="A27" s="19" t="s">
        <v>856</v>
      </c>
      <c r="C27" s="89"/>
      <c r="D27" s="236"/>
      <c r="E27" s="108"/>
      <c r="F27" s="236"/>
      <c r="G27" s="108"/>
      <c r="H27" s="236"/>
      <c r="I27" s="108"/>
      <c r="J27" s="236"/>
      <c r="N27" s="89"/>
      <c r="O27" s="89"/>
      <c r="P27" s="89"/>
    </row>
    <row r="28" spans="1:16" ht="24" customHeight="1">
      <c r="A28" s="112" t="s">
        <v>858</v>
      </c>
      <c r="B28" s="89"/>
      <c r="C28" s="89"/>
      <c r="D28" s="89"/>
      <c r="E28" s="89"/>
      <c r="F28" s="142"/>
      <c r="G28" s="142"/>
      <c r="H28" s="142"/>
      <c r="I28" s="142"/>
      <c r="J28" s="142"/>
      <c r="K28" s="142"/>
      <c r="L28" s="142"/>
      <c r="N28" s="89"/>
      <c r="O28" s="89"/>
      <c r="P28" s="89"/>
    </row>
    <row r="29" spans="1:16" ht="24" customHeight="1">
      <c r="B29" s="89" t="s">
        <v>857</v>
      </c>
      <c r="C29" s="89"/>
      <c r="D29" s="95">
        <v>0</v>
      </c>
      <c r="E29" s="89"/>
      <c r="F29" s="95">
        <v>0</v>
      </c>
      <c r="G29" s="89"/>
      <c r="H29" s="389">
        <v>790273778.48000002</v>
      </c>
      <c r="I29" s="89"/>
      <c r="J29" s="73">
        <f>SUM(D29:H29)</f>
        <v>790273778.48000002</v>
      </c>
      <c r="K29" s="62"/>
      <c r="L29" s="73">
        <f t="shared" ref="L29" si="2">+J29</f>
        <v>790273778.48000002</v>
      </c>
      <c r="M29"/>
      <c r="N29" s="89"/>
      <c r="O29" s="89"/>
      <c r="P29" s="89"/>
    </row>
    <row r="30" spans="1:16" ht="24" customHeight="1">
      <c r="A30" s="112" t="s">
        <v>859</v>
      </c>
      <c r="D30" s="95"/>
      <c r="E30" s="89"/>
      <c r="F30" s="95"/>
      <c r="G30" s="89"/>
      <c r="I30" s="89"/>
      <c r="M30"/>
      <c r="N30" s="89"/>
      <c r="O30" s="89"/>
      <c r="P30" s="89"/>
    </row>
    <row r="31" spans="1:16" ht="24" customHeight="1">
      <c r="B31" s="112" t="s">
        <v>860</v>
      </c>
      <c r="D31" s="95">
        <v>0</v>
      </c>
      <c r="E31" s="89"/>
      <c r="F31" s="95">
        <v>0</v>
      </c>
      <c r="G31" s="89"/>
      <c r="H31" s="389">
        <v>1094014159.51</v>
      </c>
      <c r="I31" s="89"/>
      <c r="J31" s="73">
        <f>SUM(D31:H31)</f>
        <v>1094014159.51</v>
      </c>
      <c r="K31" s="62"/>
      <c r="L31" s="73">
        <f>+J31</f>
        <v>1094014159.51</v>
      </c>
      <c r="M31"/>
      <c r="N31" s="89" t="s">
        <v>676</v>
      </c>
      <c r="O31" s="89"/>
      <c r="P31" s="89"/>
    </row>
    <row r="32" spans="1:16" ht="24" customHeight="1">
      <c r="A32" s="112" t="s">
        <v>1099</v>
      </c>
      <c r="D32" s="95">
        <v>0</v>
      </c>
      <c r="E32" s="89"/>
      <c r="F32" s="95">
        <v>0</v>
      </c>
      <c r="G32" s="89"/>
      <c r="H32" s="389">
        <v>46743376.090000004</v>
      </c>
      <c r="I32" s="89"/>
      <c r="J32" s="73">
        <f t="shared" ref="J32:J35" si="3">SUM(D32:H32)</f>
        <v>46743376.090000004</v>
      </c>
      <c r="K32" s="62"/>
      <c r="L32" s="73">
        <f t="shared" ref="L32:L36" si="4">+J32</f>
        <v>46743376.090000004</v>
      </c>
      <c r="M32"/>
      <c r="N32" s="89"/>
      <c r="O32" s="89"/>
      <c r="P32" s="89"/>
    </row>
    <row r="33" spans="1:16" ht="24" customHeight="1">
      <c r="A33" s="112" t="s">
        <v>861</v>
      </c>
      <c r="D33" s="95">
        <v>0</v>
      </c>
      <c r="E33" s="89"/>
      <c r="F33" s="95">
        <v>0</v>
      </c>
      <c r="G33" s="89"/>
      <c r="H33" s="389">
        <v>291055252.05000001</v>
      </c>
      <c r="I33" s="89"/>
      <c r="J33" s="73">
        <f t="shared" si="3"/>
        <v>291055252.05000001</v>
      </c>
      <c r="K33" s="62"/>
      <c r="L33" s="73">
        <f t="shared" si="4"/>
        <v>291055252.05000001</v>
      </c>
      <c r="M33"/>
      <c r="N33" s="89"/>
      <c r="O33" s="89"/>
      <c r="P33" s="89"/>
    </row>
    <row r="34" spans="1:16" ht="24" customHeight="1">
      <c r="A34" s="112" t="s">
        <v>1754</v>
      </c>
      <c r="D34" s="95">
        <v>0</v>
      </c>
      <c r="E34" s="89"/>
      <c r="F34" s="95">
        <v>0</v>
      </c>
      <c r="G34" s="89"/>
      <c r="H34" s="389">
        <v>5000000</v>
      </c>
      <c r="I34" s="89"/>
      <c r="J34" s="73">
        <f t="shared" si="3"/>
        <v>5000000</v>
      </c>
      <c r="K34" s="62"/>
      <c r="L34" s="73">
        <f t="shared" si="4"/>
        <v>5000000</v>
      </c>
      <c r="M34" s="539"/>
      <c r="N34" s="89"/>
      <c r="O34" s="89"/>
      <c r="P34" s="89"/>
    </row>
    <row r="35" spans="1:16" ht="24" customHeight="1">
      <c r="A35" s="112" t="s">
        <v>862</v>
      </c>
      <c r="D35" s="95">
        <v>0</v>
      </c>
      <c r="E35" s="89"/>
      <c r="F35" s="95">
        <v>0</v>
      </c>
      <c r="G35" s="89"/>
      <c r="H35" s="389">
        <v>3823560803.2399998</v>
      </c>
      <c r="I35" s="89"/>
      <c r="J35" s="73">
        <f t="shared" si="3"/>
        <v>3823560803.2399998</v>
      </c>
      <c r="K35" s="62"/>
      <c r="L35" s="73">
        <f t="shared" si="4"/>
        <v>3823560803.2399998</v>
      </c>
      <c r="M35"/>
      <c r="N35" s="89"/>
      <c r="O35" s="89"/>
      <c r="P35" s="89"/>
    </row>
    <row r="36" spans="1:16" ht="24" customHeight="1">
      <c r="A36" s="112" t="s">
        <v>863</v>
      </c>
      <c r="D36" s="95">
        <v>0</v>
      </c>
      <c r="E36" s="89"/>
      <c r="F36" s="95">
        <v>0</v>
      </c>
      <c r="G36" s="89"/>
      <c r="H36" s="389">
        <v>65647994.960000001</v>
      </c>
      <c r="I36" s="89"/>
      <c r="J36" s="73">
        <f>SUM(D36:H36)</f>
        <v>65647994.960000001</v>
      </c>
      <c r="K36" s="62"/>
      <c r="L36" s="73">
        <f t="shared" si="4"/>
        <v>65647994.960000001</v>
      </c>
      <c r="M36"/>
      <c r="N36" s="89"/>
      <c r="O36" s="89"/>
      <c r="P36" s="89"/>
    </row>
    <row r="37" spans="1:16" ht="24" customHeight="1" thickBot="1">
      <c r="A37" s="142" t="s">
        <v>854</v>
      </c>
      <c r="D37" s="165">
        <f>SUM(D29:D36)</f>
        <v>0</v>
      </c>
      <c r="E37" s="142"/>
      <c r="F37" s="165">
        <f>SUM(F29:F36)</f>
        <v>0</v>
      </c>
      <c r="G37" s="142"/>
      <c r="H37" s="165">
        <f>SUM(H29:H36)</f>
        <v>6116295364.3299999</v>
      </c>
      <c r="I37" s="142"/>
      <c r="J37" s="63">
        <f>SUM(J29:J36)</f>
        <v>6116295364.3299999</v>
      </c>
      <c r="K37" s="62"/>
      <c r="L37" s="63">
        <f>SUM(L29:L36)</f>
        <v>6116295364.3299999</v>
      </c>
      <c r="M37"/>
      <c r="N37" s="140"/>
      <c r="O37"/>
      <c r="P37"/>
    </row>
    <row r="38" spans="1:16" ht="24" customHeight="1" thickTop="1">
      <c r="A38" s="472"/>
      <c r="D38" s="95"/>
      <c r="E38" s="472"/>
      <c r="F38" s="95"/>
      <c r="G38" s="472"/>
      <c r="H38" s="95"/>
      <c r="I38" s="472"/>
      <c r="J38" s="59"/>
      <c r="K38" s="62"/>
      <c r="L38" s="59"/>
      <c r="M38" s="473"/>
      <c r="N38" s="140"/>
      <c r="O38" s="473"/>
      <c r="P38" s="473"/>
    </row>
    <row r="39" spans="1:16" ht="24" customHeight="1">
      <c r="A39" s="19"/>
      <c r="C39" s="89"/>
      <c r="D39" s="59"/>
      <c r="E39" s="62"/>
      <c r="F39" s="95"/>
      <c r="G39" s="95"/>
      <c r="H39" s="95"/>
      <c r="I39" s="62"/>
      <c r="J39" s="59"/>
      <c r="K39" s="62"/>
      <c r="L39" s="59"/>
    </row>
    <row r="40" spans="1:16" ht="24" customHeight="1">
      <c r="A40" s="545" t="str">
        <f>+'P69-71'!A43:M43</f>
        <v>(Sign) ……………………………………...........…………………………………. Authorized Director</v>
      </c>
      <c r="B40" s="545"/>
      <c r="C40" s="545"/>
      <c r="D40" s="545"/>
      <c r="E40" s="545"/>
      <c r="F40" s="545"/>
      <c r="G40" s="545"/>
      <c r="H40" s="545"/>
      <c r="I40" s="545"/>
      <c r="J40" s="545"/>
      <c r="K40" s="545"/>
      <c r="L40" s="545"/>
    </row>
    <row r="41" spans="1:16" ht="24" customHeight="1">
      <c r="A41" s="128"/>
      <c r="B41" s="543" t="s">
        <v>1804</v>
      </c>
      <c r="C41" s="543"/>
      <c r="D41" s="543"/>
      <c r="E41" s="543"/>
      <c r="F41" s="543"/>
      <c r="G41" s="543"/>
      <c r="H41" s="543"/>
      <c r="I41" s="543"/>
      <c r="J41" s="543"/>
      <c r="K41" s="543"/>
      <c r="L41" s="83"/>
    </row>
    <row r="42" spans="1:16" ht="24.95" customHeight="1">
      <c r="A42" s="545" t="s">
        <v>1900</v>
      </c>
      <c r="B42" s="545"/>
      <c r="C42" s="545"/>
      <c r="D42" s="545"/>
      <c r="E42" s="545"/>
      <c r="F42" s="545"/>
      <c r="G42" s="545"/>
      <c r="H42" s="545"/>
      <c r="I42" s="545"/>
      <c r="J42" s="545"/>
      <c r="K42" s="545"/>
      <c r="L42" s="545"/>
    </row>
    <row r="43" spans="1:16" ht="24.95" customHeight="1">
      <c r="A43" s="19"/>
      <c r="C43" s="89"/>
      <c r="D43" s="59"/>
      <c r="E43" s="62"/>
      <c r="F43" s="95"/>
      <c r="G43" s="95"/>
      <c r="H43" s="95"/>
      <c r="I43" s="62"/>
      <c r="J43" s="59"/>
      <c r="K43" s="62"/>
      <c r="L43" s="59"/>
    </row>
    <row r="44" spans="1:16" ht="24.95" customHeight="1">
      <c r="D44" s="544" t="s">
        <v>864</v>
      </c>
      <c r="E44" s="544"/>
      <c r="F44" s="544"/>
      <c r="G44" s="544"/>
      <c r="H44" s="544"/>
      <c r="I44" s="544"/>
      <c r="J44" s="544"/>
      <c r="K44" s="544"/>
      <c r="L44" s="544"/>
    </row>
    <row r="45" spans="1:16" ht="24.95" customHeight="1">
      <c r="D45" s="561" t="s">
        <v>1260</v>
      </c>
      <c r="E45" s="561"/>
      <c r="F45" s="561"/>
      <c r="G45" s="561"/>
      <c r="H45" s="561"/>
      <c r="I45" s="561"/>
      <c r="J45" s="561"/>
      <c r="L45" s="563" t="s">
        <v>1952</v>
      </c>
    </row>
    <row r="46" spans="1:16" ht="24.95" customHeight="1">
      <c r="D46" s="562"/>
      <c r="E46" s="562"/>
      <c r="F46" s="562"/>
      <c r="G46" s="562"/>
      <c r="H46" s="562"/>
      <c r="I46" s="562"/>
      <c r="J46" s="562"/>
      <c r="L46" s="564"/>
    </row>
    <row r="47" spans="1:16" ht="24.95" customHeight="1">
      <c r="D47" s="551"/>
      <c r="E47" s="551"/>
      <c r="F47" s="551"/>
      <c r="G47" s="551"/>
      <c r="H47" s="551"/>
      <c r="I47" s="551"/>
      <c r="J47" s="551"/>
      <c r="L47" s="565"/>
    </row>
    <row r="48" spans="1:16" ht="24.95" customHeight="1">
      <c r="D48" s="108" t="s">
        <v>770</v>
      </c>
      <c r="E48" s="108"/>
      <c r="F48" s="108" t="s">
        <v>846</v>
      </c>
      <c r="G48" s="108"/>
      <c r="H48" s="108"/>
      <c r="I48" s="108"/>
      <c r="J48" s="393"/>
      <c r="L48" s="108"/>
    </row>
    <row r="49" spans="1:13" ht="24.95" customHeight="1">
      <c r="C49" s="89"/>
      <c r="D49" s="108" t="s">
        <v>771</v>
      </c>
      <c r="E49" s="108"/>
      <c r="F49" s="108" t="s">
        <v>847</v>
      </c>
      <c r="G49" s="108"/>
      <c r="H49" s="108" t="s">
        <v>848</v>
      </c>
      <c r="I49" s="108"/>
      <c r="J49" s="393"/>
    </row>
    <row r="50" spans="1:13" ht="24.95" customHeight="1">
      <c r="C50" s="89"/>
      <c r="D50" s="392" t="s">
        <v>772</v>
      </c>
      <c r="E50" s="108"/>
      <c r="F50" s="392" t="s">
        <v>313</v>
      </c>
      <c r="G50" s="108"/>
      <c r="H50" s="392"/>
      <c r="I50" s="108"/>
      <c r="J50" s="392" t="s">
        <v>134</v>
      </c>
    </row>
    <row r="51" spans="1:13" ht="24.95" customHeight="1">
      <c r="A51" s="19" t="s">
        <v>855</v>
      </c>
      <c r="C51" s="89"/>
      <c r="D51" s="388"/>
      <c r="E51" s="108"/>
      <c r="F51" s="388"/>
      <c r="G51" s="108"/>
      <c r="H51" s="388"/>
      <c r="I51" s="108"/>
      <c r="J51" s="388"/>
    </row>
    <row r="52" spans="1:13" ht="24.95" customHeight="1">
      <c r="A52" s="112" t="s">
        <v>818</v>
      </c>
      <c r="C52" s="89"/>
      <c r="D52" s="95">
        <v>0</v>
      </c>
      <c r="E52" s="62"/>
      <c r="F52" s="95">
        <v>0</v>
      </c>
      <c r="G52" s="95"/>
      <c r="H52" s="389">
        <v>5934733.2599999998</v>
      </c>
      <c r="I52" s="62"/>
      <c r="J52" s="73">
        <f>SUM(D52:H52)</f>
        <v>5934733.2599999998</v>
      </c>
      <c r="K52" s="62"/>
      <c r="L52" s="73">
        <f>+J52</f>
        <v>5934733.2599999998</v>
      </c>
    </row>
    <row r="53" spans="1:13" ht="24.95" customHeight="1">
      <c r="A53" s="112" t="s">
        <v>852</v>
      </c>
      <c r="C53" s="89"/>
      <c r="D53" s="95"/>
      <c r="E53" s="62"/>
      <c r="F53" s="95"/>
      <c r="G53" s="95"/>
      <c r="H53" s="411"/>
      <c r="I53" s="62"/>
      <c r="J53" s="62"/>
      <c r="K53" s="62"/>
      <c r="L53" s="62"/>
    </row>
    <row r="54" spans="1:13" ht="24.95" customHeight="1">
      <c r="A54" s="112" t="s">
        <v>595</v>
      </c>
      <c r="B54" s="112" t="s">
        <v>843</v>
      </c>
      <c r="C54" s="89"/>
      <c r="D54" s="95">
        <v>0</v>
      </c>
      <c r="E54" s="62"/>
      <c r="F54" s="95">
        <v>0</v>
      </c>
      <c r="G54" s="95"/>
      <c r="H54" s="389">
        <v>41082101.530000001</v>
      </c>
      <c r="I54" s="62"/>
      <c r="J54" s="73">
        <f t="shared" ref="J54:J57" si="5">SUM(D54:H54)</f>
        <v>41082101.530000001</v>
      </c>
      <c r="K54" s="62"/>
      <c r="L54" s="73">
        <f>+J54</f>
        <v>41082101.530000001</v>
      </c>
    </row>
    <row r="55" spans="1:13" ht="24.95" customHeight="1">
      <c r="B55" s="112" t="s">
        <v>844</v>
      </c>
      <c r="C55" s="89"/>
      <c r="D55" s="95">
        <v>0</v>
      </c>
      <c r="E55" s="62"/>
      <c r="F55" s="95">
        <v>0</v>
      </c>
      <c r="G55" s="95"/>
      <c r="H55" s="389">
        <v>359891227.13999999</v>
      </c>
      <c r="I55" s="62"/>
      <c r="J55" s="73">
        <f t="shared" si="5"/>
        <v>359891227.13999999</v>
      </c>
      <c r="K55" s="62"/>
      <c r="L55" s="73">
        <f t="shared" ref="L55:L60" si="6">+J55</f>
        <v>359891227.13999999</v>
      </c>
    </row>
    <row r="56" spans="1:13" ht="24.95" customHeight="1">
      <c r="A56" s="112" t="s">
        <v>845</v>
      </c>
      <c r="C56" s="89"/>
      <c r="D56" s="95">
        <v>0</v>
      </c>
      <c r="E56" s="62"/>
      <c r="F56" s="95">
        <v>0</v>
      </c>
      <c r="G56" s="95"/>
      <c r="H56" s="389">
        <v>89483467.170000002</v>
      </c>
      <c r="I56" s="62"/>
      <c r="J56" s="73">
        <f t="shared" si="5"/>
        <v>89483467.170000002</v>
      </c>
      <c r="K56" s="62"/>
      <c r="L56" s="73">
        <f t="shared" si="6"/>
        <v>89483467.170000002</v>
      </c>
    </row>
    <row r="57" spans="1:13" ht="24.95" customHeight="1">
      <c r="A57" s="112" t="s">
        <v>849</v>
      </c>
      <c r="C57" s="89"/>
      <c r="D57" s="95">
        <v>0</v>
      </c>
      <c r="E57" s="62"/>
      <c r="F57" s="95">
        <v>0</v>
      </c>
      <c r="G57" s="95"/>
      <c r="H57" s="389">
        <v>241303321.00999999</v>
      </c>
      <c r="I57" s="62"/>
      <c r="J57" s="73">
        <f t="shared" si="5"/>
        <v>241303321.00999999</v>
      </c>
      <c r="K57" s="62"/>
      <c r="L57" s="73">
        <f t="shared" si="6"/>
        <v>241303321.00999999</v>
      </c>
    </row>
    <row r="58" spans="1:13" ht="24.95" customHeight="1">
      <c r="A58" s="112" t="s">
        <v>850</v>
      </c>
      <c r="C58" s="89"/>
      <c r="D58" s="95">
        <v>0</v>
      </c>
      <c r="E58" s="62"/>
      <c r="F58" s="95">
        <v>0</v>
      </c>
      <c r="G58" s="95"/>
      <c r="H58" s="389">
        <v>382287478.38999999</v>
      </c>
      <c r="I58" s="62"/>
      <c r="J58" s="73">
        <f>SUM(D58:H58)</f>
        <v>382287478.38999999</v>
      </c>
      <c r="K58" s="62"/>
      <c r="L58" s="73">
        <f t="shared" si="6"/>
        <v>382287478.38999999</v>
      </c>
    </row>
    <row r="59" spans="1:13" ht="24.95" customHeight="1">
      <c r="A59" s="112" t="s">
        <v>1291</v>
      </c>
      <c r="C59" s="89"/>
      <c r="D59" s="95">
        <v>0</v>
      </c>
      <c r="E59" s="62"/>
      <c r="F59" s="95">
        <v>0</v>
      </c>
      <c r="G59" s="95"/>
      <c r="H59" s="389">
        <v>219090100</v>
      </c>
      <c r="I59" s="62"/>
      <c r="J59" s="73">
        <f>SUM(D59:H59)</f>
        <v>219090100</v>
      </c>
      <c r="K59" s="62"/>
      <c r="L59" s="73">
        <f t="shared" si="6"/>
        <v>219090100</v>
      </c>
    </row>
    <row r="60" spans="1:13" ht="24.95" customHeight="1">
      <c r="A60" s="112" t="s">
        <v>851</v>
      </c>
      <c r="C60" s="89"/>
      <c r="D60" s="95">
        <v>0</v>
      </c>
      <c r="E60" s="62"/>
      <c r="F60" s="95">
        <v>0</v>
      </c>
      <c r="G60" s="95"/>
      <c r="H60" s="389">
        <v>29152098</v>
      </c>
      <c r="I60" s="62"/>
      <c r="J60" s="73">
        <f t="shared" ref="J60" si="7">SUM(D60:H60)</f>
        <v>29152098</v>
      </c>
      <c r="K60" s="62"/>
      <c r="L60" s="73">
        <f t="shared" si="6"/>
        <v>29152098</v>
      </c>
    </row>
    <row r="61" spans="1:13" ht="24.95" customHeight="1">
      <c r="A61" s="112" t="s">
        <v>912</v>
      </c>
      <c r="C61" s="109"/>
      <c r="D61" s="95"/>
      <c r="E61" s="62"/>
      <c r="F61" s="95"/>
      <c r="G61" s="95"/>
      <c r="H61" s="389"/>
      <c r="I61" s="62"/>
      <c r="J61" s="73"/>
      <c r="K61" s="62"/>
      <c r="L61" s="73"/>
      <c r="M61" s="109"/>
    </row>
    <row r="62" spans="1:13" ht="24.95" customHeight="1">
      <c r="B62" s="112" t="s">
        <v>1779</v>
      </c>
      <c r="C62" s="109"/>
      <c r="D62" s="95"/>
      <c r="E62" s="62"/>
      <c r="F62" s="95"/>
      <c r="G62" s="95"/>
      <c r="H62" s="389">
        <v>6167415.5499999998</v>
      </c>
      <c r="I62" s="62"/>
      <c r="J62" s="73">
        <f t="shared" ref="J62" si="8">SUM(D62:H62)</f>
        <v>6167415.5499999998</v>
      </c>
      <c r="K62" s="62"/>
      <c r="L62" s="73">
        <f t="shared" ref="L62" si="9">+J62</f>
        <v>6167415.5499999998</v>
      </c>
      <c r="M62" s="109"/>
    </row>
    <row r="63" spans="1:13" ht="24.95" customHeight="1" thickBot="1">
      <c r="A63" s="19" t="s">
        <v>853</v>
      </c>
      <c r="C63" s="89"/>
      <c r="D63" s="165">
        <f>SUM(D52:D60)</f>
        <v>0</v>
      </c>
      <c r="E63" s="62"/>
      <c r="F63" s="165">
        <f>SUM(F52:F60)</f>
        <v>0</v>
      </c>
      <c r="G63" s="95"/>
      <c r="H63" s="165">
        <f>SUM(H52:H62)</f>
        <v>1374391942.05</v>
      </c>
      <c r="I63" s="62"/>
      <c r="J63" s="63">
        <f>SUM(J52:J62)</f>
        <v>1374391942.05</v>
      </c>
      <c r="K63" s="62"/>
      <c r="L63" s="63">
        <f>SUM(L52:L62)</f>
        <v>1374391942.05</v>
      </c>
    </row>
    <row r="64" spans="1:13" ht="24.95" customHeight="1" thickTop="1">
      <c r="A64" s="171" t="s">
        <v>856</v>
      </c>
      <c r="C64" s="89"/>
      <c r="D64" s="388"/>
      <c r="E64" s="108"/>
      <c r="F64" s="388"/>
      <c r="G64" s="108"/>
      <c r="H64" s="388"/>
      <c r="I64" s="108"/>
      <c r="J64" s="388"/>
    </row>
    <row r="65" spans="1:12" ht="24.95" customHeight="1">
      <c r="A65" s="112" t="s">
        <v>858</v>
      </c>
      <c r="B65" s="89"/>
      <c r="C65" s="89"/>
      <c r="E65" s="62"/>
      <c r="F65" s="95"/>
      <c r="G65" s="95"/>
    </row>
    <row r="66" spans="1:12" ht="24.95" customHeight="1">
      <c r="B66" s="89" t="s">
        <v>857</v>
      </c>
      <c r="C66" s="89"/>
      <c r="D66" s="95">
        <v>0</v>
      </c>
      <c r="E66" s="62"/>
      <c r="F66" s="95">
        <v>0</v>
      </c>
      <c r="G66" s="95"/>
      <c r="H66" s="389">
        <v>368838394.98000002</v>
      </c>
      <c r="I66" s="62"/>
      <c r="J66" s="389">
        <f>SUM(D66:H66)</f>
        <v>368838394.98000002</v>
      </c>
      <c r="K66" s="62"/>
      <c r="L66" s="389">
        <f>+J66</f>
        <v>368838394.98000002</v>
      </c>
    </row>
    <row r="67" spans="1:12" ht="24.95" customHeight="1">
      <c r="A67" s="112" t="s">
        <v>859</v>
      </c>
      <c r="C67" s="89"/>
    </row>
    <row r="68" spans="1:12" ht="24.95" customHeight="1">
      <c r="B68" s="112" t="s">
        <v>860</v>
      </c>
      <c r="C68" s="89"/>
      <c r="D68" s="95">
        <v>0</v>
      </c>
      <c r="E68" s="62"/>
      <c r="F68" s="95">
        <v>0</v>
      </c>
      <c r="G68" s="95"/>
      <c r="H68" s="389">
        <v>738839084.48000002</v>
      </c>
      <c r="I68" s="62"/>
      <c r="J68" s="389">
        <f>SUM(D68:H68)</f>
        <v>738839084.48000002</v>
      </c>
      <c r="K68" s="62"/>
      <c r="L68" s="389">
        <f>+J68</f>
        <v>738839084.48000002</v>
      </c>
    </row>
    <row r="69" spans="1:12" ht="24.95" customHeight="1">
      <c r="A69" s="112" t="s">
        <v>1203</v>
      </c>
      <c r="C69" s="89"/>
      <c r="D69" s="95">
        <v>0</v>
      </c>
      <c r="E69" s="62"/>
      <c r="F69" s="95">
        <v>0</v>
      </c>
      <c r="G69" s="95"/>
      <c r="H69" s="389">
        <v>44337376.090000004</v>
      </c>
      <c r="I69" s="62"/>
      <c r="J69" s="389">
        <f t="shared" ref="J69:J72" si="10">SUM(D69:H69)</f>
        <v>44337376.090000004</v>
      </c>
      <c r="K69" s="62"/>
      <c r="L69" s="389">
        <f t="shared" ref="L69:L73" si="11">+J69</f>
        <v>44337376.090000004</v>
      </c>
    </row>
    <row r="70" spans="1:12" ht="24.95" customHeight="1">
      <c r="A70" s="112" t="s">
        <v>861</v>
      </c>
      <c r="C70" s="89"/>
      <c r="D70" s="95">
        <v>0</v>
      </c>
      <c r="E70" s="62"/>
      <c r="F70" s="95">
        <v>0</v>
      </c>
      <c r="G70" s="95"/>
      <c r="H70" s="389">
        <v>222318164.55000001</v>
      </c>
      <c r="I70" s="62"/>
      <c r="J70" s="389">
        <f t="shared" si="10"/>
        <v>222318164.55000001</v>
      </c>
      <c r="K70" s="62"/>
      <c r="L70" s="389">
        <f t="shared" si="11"/>
        <v>222318164.55000001</v>
      </c>
    </row>
    <row r="71" spans="1:12" ht="24.95" customHeight="1">
      <c r="A71" s="112" t="s">
        <v>1780</v>
      </c>
      <c r="C71" s="89"/>
      <c r="D71" s="95">
        <v>0</v>
      </c>
      <c r="E71" s="62"/>
      <c r="F71" s="95">
        <v>0</v>
      </c>
      <c r="G71" s="95"/>
      <c r="H71" s="389">
        <v>14520466.939999999</v>
      </c>
      <c r="I71" s="62"/>
      <c r="J71" s="389">
        <f t="shared" ref="J71" si="12">SUM(D71:H71)</f>
        <v>14520466.939999999</v>
      </c>
      <c r="K71" s="62"/>
      <c r="L71" s="389">
        <f t="shared" ref="L71" si="13">+J71</f>
        <v>14520466.939999999</v>
      </c>
    </row>
    <row r="72" spans="1:12" ht="24.95" customHeight="1">
      <c r="A72" s="112" t="s">
        <v>862</v>
      </c>
      <c r="C72" s="89"/>
      <c r="D72" s="95">
        <v>0</v>
      </c>
      <c r="E72" s="62"/>
      <c r="F72" s="95">
        <v>0</v>
      </c>
      <c r="G72" s="95"/>
      <c r="H72" s="389">
        <v>71914384</v>
      </c>
      <c r="I72" s="62"/>
      <c r="J72" s="389">
        <f t="shared" si="10"/>
        <v>71914384</v>
      </c>
      <c r="K72" s="62"/>
      <c r="L72" s="389">
        <f t="shared" si="11"/>
        <v>71914384</v>
      </c>
    </row>
    <row r="73" spans="1:12" ht="24.95" customHeight="1">
      <c r="A73" s="112" t="s">
        <v>863</v>
      </c>
      <c r="C73" s="89"/>
      <c r="D73" s="95">
        <v>0</v>
      </c>
      <c r="E73" s="62"/>
      <c r="F73" s="95">
        <v>0</v>
      </c>
      <c r="G73" s="95"/>
      <c r="H73" s="389">
        <v>19785210.670000002</v>
      </c>
      <c r="I73" s="62"/>
      <c r="J73" s="389">
        <f>SUM(D73:H73)</f>
        <v>19785210.670000002</v>
      </c>
      <c r="K73" s="62"/>
      <c r="L73" s="389">
        <f t="shared" si="11"/>
        <v>19785210.670000002</v>
      </c>
    </row>
    <row r="74" spans="1:12" ht="24.95" customHeight="1" thickBot="1">
      <c r="A74" s="171" t="s">
        <v>854</v>
      </c>
      <c r="C74" s="89"/>
      <c r="D74" s="165">
        <f>SUM(D66:D73)</f>
        <v>0</v>
      </c>
      <c r="E74" s="62"/>
      <c r="F74" s="165">
        <f>SUM(F65:F73)</f>
        <v>0</v>
      </c>
      <c r="G74" s="95"/>
      <c r="H74" s="165">
        <f>SUM(H66:H73)</f>
        <v>1480553081.71</v>
      </c>
      <c r="I74" s="62"/>
      <c r="J74" s="63">
        <f>SUM(J66:J73)</f>
        <v>1480553081.71</v>
      </c>
      <c r="K74" s="62"/>
      <c r="L74" s="63">
        <f>SUM(L66:L73)</f>
        <v>1480553081.71</v>
      </c>
    </row>
    <row r="75" spans="1:12" ht="24.95" customHeight="1" thickTop="1">
      <c r="A75" s="171"/>
      <c r="C75" s="89"/>
      <c r="D75" s="95"/>
      <c r="E75" s="62"/>
      <c r="F75" s="95"/>
      <c r="G75" s="95"/>
      <c r="H75" s="95"/>
      <c r="I75" s="62"/>
      <c r="J75" s="59"/>
      <c r="K75" s="62"/>
      <c r="L75" s="59"/>
    </row>
    <row r="76" spans="1:12" ht="24.95" customHeight="1">
      <c r="A76" s="171"/>
      <c r="C76" s="89"/>
      <c r="D76" s="95"/>
      <c r="E76" s="62"/>
      <c r="F76" s="95"/>
      <c r="G76" s="95"/>
      <c r="H76" s="95"/>
      <c r="I76" s="62"/>
      <c r="J76" s="59"/>
      <c r="K76" s="62"/>
      <c r="L76" s="59"/>
    </row>
    <row r="77" spans="1:12" ht="24.95" customHeight="1">
      <c r="A77" s="128"/>
      <c r="B77" s="391"/>
      <c r="C77" s="391"/>
      <c r="D77" s="391"/>
      <c r="E77" s="391"/>
      <c r="F77" s="391"/>
      <c r="G77" s="391"/>
      <c r="H77" s="391"/>
      <c r="I77" s="391"/>
      <c r="J77" s="391"/>
      <c r="K77" s="391"/>
      <c r="L77" s="83"/>
    </row>
    <row r="78" spans="1:12" ht="24.95" customHeight="1">
      <c r="A78" s="545" t="str">
        <f>+A40</f>
        <v>(Sign) ……………………………………...........…………………………………. Authorized Director</v>
      </c>
      <c r="B78" s="545"/>
      <c r="C78" s="545"/>
      <c r="D78" s="545"/>
      <c r="E78" s="545"/>
      <c r="F78" s="545"/>
      <c r="G78" s="545"/>
      <c r="H78" s="545"/>
      <c r="I78" s="545"/>
      <c r="J78" s="545"/>
      <c r="K78" s="545"/>
      <c r="L78" s="545"/>
    </row>
    <row r="79" spans="1:12" ht="24.95" customHeight="1">
      <c r="A79" s="128"/>
      <c r="B79" s="543" t="s">
        <v>1498</v>
      </c>
      <c r="C79" s="543"/>
      <c r="D79" s="543"/>
      <c r="E79" s="543"/>
      <c r="F79" s="543"/>
      <c r="G79" s="543"/>
      <c r="H79" s="543"/>
      <c r="I79" s="543"/>
      <c r="J79" s="543"/>
      <c r="K79" s="543"/>
      <c r="L79" s="83"/>
    </row>
    <row r="80" spans="1:12" ht="24" customHeight="1">
      <c r="A80" s="545" t="s">
        <v>1936</v>
      </c>
      <c r="B80" s="545"/>
      <c r="C80" s="545"/>
      <c r="D80" s="545"/>
      <c r="E80" s="545"/>
      <c r="F80" s="545"/>
      <c r="G80" s="545"/>
      <c r="H80" s="545"/>
      <c r="I80" s="545"/>
      <c r="J80" s="545"/>
      <c r="K80" s="545"/>
      <c r="L80" s="545"/>
    </row>
    <row r="81" spans="1:12" ht="24" customHeight="1">
      <c r="A81" s="128"/>
      <c r="B81" s="404"/>
      <c r="C81" s="404"/>
      <c r="D81" s="404"/>
      <c r="E81" s="404"/>
      <c r="F81" s="404"/>
      <c r="G81" s="404"/>
      <c r="H81" s="404"/>
      <c r="I81" s="404"/>
      <c r="J81" s="404"/>
      <c r="K81" s="404"/>
      <c r="L81" s="83"/>
    </row>
    <row r="82" spans="1:12" ht="24" customHeight="1">
      <c r="A82" s="112" t="s">
        <v>1781</v>
      </c>
      <c r="B82" s="412"/>
      <c r="C82" s="412"/>
      <c r="D82" s="412"/>
      <c r="E82" s="412"/>
      <c r="F82" s="412"/>
      <c r="G82" s="412"/>
      <c r="H82" s="412"/>
      <c r="I82" s="412"/>
      <c r="J82" s="412"/>
      <c r="K82" s="412"/>
      <c r="L82" s="83"/>
    </row>
    <row r="83" spans="1:12" ht="24" customHeight="1">
      <c r="A83" s="128"/>
      <c r="B83" s="412"/>
      <c r="C83" s="412"/>
      <c r="D83" s="412"/>
      <c r="E83" s="412"/>
      <c r="F83" s="412"/>
      <c r="G83" s="412"/>
      <c r="H83" s="412"/>
      <c r="I83" s="412"/>
      <c r="J83" s="412"/>
      <c r="K83" s="412"/>
      <c r="L83" s="83"/>
    </row>
    <row r="84" spans="1:12" ht="24" customHeight="1">
      <c r="D84" s="544" t="s">
        <v>819</v>
      </c>
      <c r="E84" s="544"/>
      <c r="F84" s="544"/>
      <c r="G84" s="544"/>
      <c r="H84" s="544"/>
      <c r="I84" s="544"/>
      <c r="J84" s="544"/>
      <c r="K84" s="544"/>
      <c r="L84" s="544"/>
    </row>
    <row r="85" spans="1:12" ht="24" customHeight="1">
      <c r="D85" s="561" t="s">
        <v>1260</v>
      </c>
      <c r="E85" s="561"/>
      <c r="F85" s="561"/>
      <c r="G85" s="561"/>
      <c r="H85" s="561"/>
      <c r="I85" s="561"/>
      <c r="J85" s="561"/>
      <c r="L85" s="563" t="s">
        <v>1952</v>
      </c>
    </row>
    <row r="86" spans="1:12" ht="24" customHeight="1">
      <c r="D86" s="562"/>
      <c r="E86" s="562"/>
      <c r="F86" s="562"/>
      <c r="G86" s="562"/>
      <c r="H86" s="562"/>
      <c r="I86" s="562"/>
      <c r="J86" s="562"/>
      <c r="L86" s="564"/>
    </row>
    <row r="87" spans="1:12" ht="24" customHeight="1">
      <c r="D87" s="551"/>
      <c r="E87" s="551"/>
      <c r="F87" s="551"/>
      <c r="G87" s="551"/>
      <c r="H87" s="551"/>
      <c r="I87" s="551"/>
      <c r="J87" s="551"/>
      <c r="L87" s="565"/>
    </row>
    <row r="88" spans="1:12" ht="24" customHeight="1">
      <c r="D88" s="108" t="s">
        <v>770</v>
      </c>
      <c r="E88" s="108"/>
      <c r="F88" s="108" t="s">
        <v>846</v>
      </c>
      <c r="G88" s="108"/>
      <c r="H88" s="108"/>
      <c r="I88" s="108"/>
      <c r="J88" s="405"/>
      <c r="L88" s="108"/>
    </row>
    <row r="89" spans="1:12" ht="24" customHeight="1">
      <c r="C89" s="89"/>
      <c r="D89" s="108" t="s">
        <v>771</v>
      </c>
      <c r="E89" s="108"/>
      <c r="F89" s="108" t="s">
        <v>847</v>
      </c>
      <c r="G89" s="108"/>
      <c r="H89" s="108" t="s">
        <v>848</v>
      </c>
      <c r="I89" s="108"/>
      <c r="J89" s="405"/>
    </row>
    <row r="90" spans="1:12" ht="24" customHeight="1">
      <c r="C90" s="89"/>
      <c r="D90" s="406" t="s">
        <v>772</v>
      </c>
      <c r="E90" s="108"/>
      <c r="F90" s="406" t="s">
        <v>313</v>
      </c>
      <c r="G90" s="108"/>
      <c r="H90" s="406"/>
      <c r="I90" s="108"/>
      <c r="J90" s="406" t="s">
        <v>134</v>
      </c>
    </row>
    <row r="91" spans="1:12" ht="24" customHeight="1">
      <c r="A91" s="19" t="s">
        <v>855</v>
      </c>
      <c r="C91" s="89"/>
      <c r="D91" s="388"/>
      <c r="E91" s="108"/>
      <c r="F91" s="388"/>
      <c r="G91" s="108"/>
      <c r="H91" s="388"/>
      <c r="I91" s="108"/>
      <c r="J91" s="388"/>
    </row>
    <row r="92" spans="1:12" ht="24" customHeight="1">
      <c r="A92" s="112" t="s">
        <v>818</v>
      </c>
      <c r="C92" s="89"/>
      <c r="D92" s="95">
        <v>0</v>
      </c>
      <c r="E92" s="62"/>
      <c r="F92" s="95">
        <v>0</v>
      </c>
      <c r="G92" s="95"/>
      <c r="H92" s="389">
        <v>165823918.90000001</v>
      </c>
      <c r="I92" s="62"/>
      <c r="J92" s="73">
        <f>SUM(D92:H92)</f>
        <v>165823918.90000001</v>
      </c>
      <c r="K92" s="62"/>
      <c r="L92" s="73">
        <f>+J92</f>
        <v>165823918.90000001</v>
      </c>
    </row>
    <row r="93" spans="1:12" ht="24" customHeight="1">
      <c r="A93" s="112" t="s">
        <v>852</v>
      </c>
      <c r="C93" s="89"/>
      <c r="D93" s="95"/>
      <c r="E93" s="62"/>
      <c r="F93" s="95"/>
      <c r="G93" s="95"/>
      <c r="H93" s="401"/>
      <c r="I93" s="62"/>
      <c r="J93" s="62"/>
      <c r="K93" s="62"/>
      <c r="L93" s="62"/>
    </row>
    <row r="94" spans="1:12" ht="24" customHeight="1">
      <c r="A94" s="112" t="s">
        <v>595</v>
      </c>
      <c r="B94" s="112" t="s">
        <v>843</v>
      </c>
      <c r="C94" s="89"/>
      <c r="D94" s="95">
        <v>0</v>
      </c>
      <c r="E94" s="62"/>
      <c r="F94" s="95">
        <v>0</v>
      </c>
      <c r="G94" s="95"/>
      <c r="H94" s="389">
        <v>0</v>
      </c>
      <c r="I94" s="62"/>
      <c r="J94" s="73">
        <f t="shared" ref="J94" si="14">SUM(D94:H94)</f>
        <v>0</v>
      </c>
      <c r="K94" s="62"/>
      <c r="L94" s="73">
        <f>+J94</f>
        <v>0</v>
      </c>
    </row>
    <row r="95" spans="1:12" ht="24" customHeight="1">
      <c r="B95" s="112" t="s">
        <v>844</v>
      </c>
      <c r="C95" s="89"/>
      <c r="D95" s="95">
        <v>0</v>
      </c>
      <c r="E95" s="62"/>
      <c r="F95" s="95">
        <v>0</v>
      </c>
      <c r="G95" s="95"/>
      <c r="H95" s="389">
        <v>576678381.91999996</v>
      </c>
      <c r="I95" s="62"/>
      <c r="J95" s="73">
        <f>SUM(D95:H95)</f>
        <v>576678381.91999996</v>
      </c>
      <c r="K95" s="62"/>
      <c r="L95" s="73">
        <f>+J95</f>
        <v>576678381.91999996</v>
      </c>
    </row>
    <row r="96" spans="1:12" ht="24" customHeight="1">
      <c r="A96" s="112" t="s">
        <v>845</v>
      </c>
      <c r="C96" s="89"/>
      <c r="D96" s="95">
        <v>0</v>
      </c>
      <c r="E96" s="62"/>
      <c r="F96" s="95">
        <v>0</v>
      </c>
      <c r="G96" s="95"/>
      <c r="H96" s="389">
        <v>290858612.64999998</v>
      </c>
      <c r="I96" s="62"/>
      <c r="J96" s="73">
        <f t="shared" ref="J96:J101" si="15">SUM(D96:H96)</f>
        <v>290858612.64999998</v>
      </c>
      <c r="K96" s="62"/>
      <c r="L96" s="73">
        <f t="shared" ref="L96:L101" si="16">+J96</f>
        <v>290858612.64999998</v>
      </c>
    </row>
    <row r="97" spans="1:12" ht="24" customHeight="1">
      <c r="A97" s="112" t="s">
        <v>849</v>
      </c>
      <c r="C97" s="89"/>
      <c r="D97" s="95">
        <v>0</v>
      </c>
      <c r="E97" s="62"/>
      <c r="F97" s="95">
        <v>0</v>
      </c>
      <c r="G97" s="95"/>
      <c r="H97" s="389">
        <v>249799581.52000001</v>
      </c>
      <c r="I97" s="62"/>
      <c r="J97" s="73">
        <f t="shared" si="15"/>
        <v>249799581.52000001</v>
      </c>
      <c r="K97" s="62"/>
      <c r="L97" s="73">
        <f t="shared" si="16"/>
        <v>249799581.52000001</v>
      </c>
    </row>
    <row r="98" spans="1:12" ht="24" customHeight="1">
      <c r="A98" s="112" t="s">
        <v>850</v>
      </c>
      <c r="C98" s="89"/>
      <c r="D98" s="95">
        <v>0</v>
      </c>
      <c r="E98" s="62"/>
      <c r="F98" s="95">
        <v>0</v>
      </c>
      <c r="G98" s="95"/>
      <c r="H98" s="389">
        <v>219142324.13</v>
      </c>
      <c r="I98" s="62"/>
      <c r="J98" s="73">
        <f t="shared" si="15"/>
        <v>219142324.13</v>
      </c>
      <c r="K98" s="62"/>
      <c r="L98" s="73">
        <f t="shared" si="16"/>
        <v>219142324.13</v>
      </c>
    </row>
    <row r="99" spans="1:12" ht="24" customHeight="1">
      <c r="A99" s="112" t="s">
        <v>1291</v>
      </c>
      <c r="C99" s="89"/>
      <c r="D99" s="95">
        <v>0</v>
      </c>
      <c r="E99" s="62"/>
      <c r="F99" s="95">
        <v>0</v>
      </c>
      <c r="G99" s="95"/>
      <c r="H99" s="389">
        <v>115000000</v>
      </c>
      <c r="I99" s="62"/>
      <c r="J99" s="73">
        <f t="shared" si="15"/>
        <v>115000000</v>
      </c>
      <c r="K99" s="62"/>
      <c r="L99" s="73">
        <f t="shared" si="16"/>
        <v>115000000</v>
      </c>
    </row>
    <row r="100" spans="1:12" ht="24" customHeight="1">
      <c r="A100" s="112" t="s">
        <v>865</v>
      </c>
      <c r="C100" s="89"/>
      <c r="D100" s="95">
        <v>0</v>
      </c>
      <c r="E100" s="62"/>
      <c r="F100" s="95">
        <v>0</v>
      </c>
      <c r="G100" s="95"/>
      <c r="H100" s="389">
        <v>37280.629999999997</v>
      </c>
      <c r="I100" s="62"/>
      <c r="J100" s="73">
        <f t="shared" si="15"/>
        <v>37280.629999999997</v>
      </c>
      <c r="K100" s="62"/>
      <c r="L100" s="73">
        <f t="shared" si="16"/>
        <v>37280.629999999997</v>
      </c>
    </row>
    <row r="101" spans="1:12" ht="24" customHeight="1">
      <c r="A101" s="112" t="s">
        <v>851</v>
      </c>
      <c r="C101" s="89"/>
      <c r="D101" s="95">
        <v>0</v>
      </c>
      <c r="E101" s="62"/>
      <c r="F101" s="95">
        <v>0</v>
      </c>
      <c r="G101" s="95"/>
      <c r="H101" s="389">
        <v>72749315.640000001</v>
      </c>
      <c r="I101" s="62"/>
      <c r="J101" s="73">
        <f t="shared" si="15"/>
        <v>72749315.640000001</v>
      </c>
      <c r="K101" s="62"/>
      <c r="L101" s="73">
        <f t="shared" si="16"/>
        <v>72749315.640000001</v>
      </c>
    </row>
    <row r="102" spans="1:12" ht="24" customHeight="1">
      <c r="A102" s="112" t="s">
        <v>912</v>
      </c>
      <c r="C102" s="89"/>
      <c r="D102" s="95"/>
      <c r="E102" s="62"/>
      <c r="F102" s="95"/>
      <c r="G102" s="95"/>
      <c r="H102" s="62"/>
      <c r="I102" s="62"/>
      <c r="J102" s="62"/>
      <c r="K102" s="62"/>
      <c r="L102" s="62"/>
    </row>
    <row r="103" spans="1:12" ht="24" customHeight="1">
      <c r="B103" s="112" t="s">
        <v>913</v>
      </c>
      <c r="C103" s="89"/>
      <c r="D103" s="95">
        <v>0</v>
      </c>
      <c r="E103" s="62"/>
      <c r="F103" s="95">
        <v>0</v>
      </c>
      <c r="G103" s="95"/>
      <c r="H103" s="389">
        <v>6167415.5499999998</v>
      </c>
      <c r="I103" s="62"/>
      <c r="J103" s="73">
        <f>SUM(D103:H103)</f>
        <v>6167415.5499999998</v>
      </c>
      <c r="K103" s="62"/>
      <c r="L103" s="73">
        <f>+J103</f>
        <v>6167415.5499999998</v>
      </c>
    </row>
    <row r="104" spans="1:12" ht="24" customHeight="1" thickBot="1">
      <c r="A104" s="19" t="s">
        <v>853</v>
      </c>
      <c r="C104" s="89"/>
      <c r="D104" s="165">
        <f>SUM(D92:D103)</f>
        <v>0</v>
      </c>
      <c r="E104" s="62"/>
      <c r="F104" s="165">
        <f>SUM(F92:F103)</f>
        <v>0</v>
      </c>
      <c r="G104" s="95"/>
      <c r="H104" s="165">
        <f>SUM(H92:H103)</f>
        <v>1696256830.9400001</v>
      </c>
      <c r="I104" s="62"/>
      <c r="J104" s="63">
        <f>SUM(J92:J103)</f>
        <v>1696256830.9400001</v>
      </c>
      <c r="K104" s="62"/>
      <c r="L104" s="63">
        <f>SUM(L92:L103)</f>
        <v>1696256830.9400001</v>
      </c>
    </row>
    <row r="105" spans="1:12" ht="24" customHeight="1" thickTop="1">
      <c r="A105" s="171" t="s">
        <v>856</v>
      </c>
      <c r="C105" s="89"/>
      <c r="D105" s="388"/>
      <c r="E105" s="108"/>
      <c r="F105" s="388"/>
      <c r="G105" s="108"/>
      <c r="H105" s="388"/>
      <c r="I105" s="108"/>
      <c r="J105" s="388"/>
    </row>
    <row r="106" spans="1:12" ht="24" customHeight="1">
      <c r="A106" s="112" t="s">
        <v>858</v>
      </c>
      <c r="B106" s="89"/>
      <c r="C106" s="89"/>
      <c r="E106" s="62"/>
      <c r="F106" s="95"/>
      <c r="G106" s="95"/>
      <c r="H106" s="95"/>
      <c r="I106" s="62"/>
      <c r="J106" s="62"/>
      <c r="K106" s="62"/>
      <c r="L106" s="62"/>
    </row>
    <row r="107" spans="1:12" ht="24" customHeight="1">
      <c r="B107" s="89" t="s">
        <v>857</v>
      </c>
      <c r="C107" s="89"/>
      <c r="D107" s="95">
        <v>0</v>
      </c>
      <c r="E107" s="62"/>
      <c r="F107" s="95">
        <v>0</v>
      </c>
      <c r="G107" s="95"/>
      <c r="H107" s="389">
        <v>616087403.07000005</v>
      </c>
      <c r="I107" s="89"/>
      <c r="J107" s="389">
        <f>SUM(D107:H107)</f>
        <v>616087403.07000005</v>
      </c>
      <c r="K107" s="89"/>
      <c r="L107" s="389">
        <f>+J107</f>
        <v>616087403.07000005</v>
      </c>
    </row>
    <row r="108" spans="1:12" ht="24" customHeight="1">
      <c r="A108" s="112" t="s">
        <v>859</v>
      </c>
      <c r="C108" s="89"/>
      <c r="D108" s="95"/>
      <c r="E108" s="62"/>
      <c r="F108" s="95"/>
      <c r="G108" s="95"/>
    </row>
    <row r="109" spans="1:12" ht="24" customHeight="1">
      <c r="B109" s="112" t="s">
        <v>860</v>
      </c>
      <c r="C109" s="89"/>
      <c r="D109" s="95">
        <v>0</v>
      </c>
      <c r="E109" s="62"/>
      <c r="F109" s="95">
        <v>0</v>
      </c>
      <c r="G109" s="95"/>
      <c r="H109" s="389">
        <v>866353770.20000005</v>
      </c>
      <c r="I109" s="89"/>
      <c r="J109" s="389">
        <f>SUM(D109:H109)</f>
        <v>866353770.20000005</v>
      </c>
      <c r="K109" s="89"/>
      <c r="L109" s="389">
        <f>+J109</f>
        <v>866353770.20000005</v>
      </c>
    </row>
    <row r="110" spans="1:12" ht="24" customHeight="1">
      <c r="A110" s="112" t="s">
        <v>1203</v>
      </c>
      <c r="C110" s="89"/>
      <c r="D110" s="95">
        <v>0</v>
      </c>
      <c r="E110" s="62"/>
      <c r="F110" s="95">
        <v>0</v>
      </c>
      <c r="G110" s="95"/>
      <c r="H110" s="389">
        <v>51148637.200000003</v>
      </c>
      <c r="I110" s="89"/>
      <c r="J110" s="389">
        <f t="shared" ref="J110:J113" si="17">SUM(D110:H110)</f>
        <v>51148637.200000003</v>
      </c>
      <c r="K110" s="89"/>
      <c r="L110" s="389">
        <f t="shared" ref="L110:L113" si="18">+J110</f>
        <v>51148637.200000003</v>
      </c>
    </row>
    <row r="111" spans="1:12" ht="24" customHeight="1">
      <c r="A111" s="112" t="s">
        <v>861</v>
      </c>
      <c r="C111" s="89"/>
      <c r="D111" s="95">
        <v>0</v>
      </c>
      <c r="E111" s="62"/>
      <c r="F111" s="95">
        <v>0</v>
      </c>
      <c r="G111" s="95"/>
      <c r="H111" s="389">
        <v>273763734.49000001</v>
      </c>
      <c r="I111" s="89"/>
      <c r="J111" s="389">
        <f t="shared" si="17"/>
        <v>273763734.49000001</v>
      </c>
      <c r="K111" s="89"/>
      <c r="L111" s="389">
        <f t="shared" si="18"/>
        <v>273763734.49000001</v>
      </c>
    </row>
    <row r="112" spans="1:12" ht="24" customHeight="1">
      <c r="A112" s="112" t="s">
        <v>862</v>
      </c>
      <c r="C112" s="89"/>
      <c r="D112" s="95">
        <v>0</v>
      </c>
      <c r="E112" s="62"/>
      <c r="F112" s="95">
        <v>0</v>
      </c>
      <c r="G112" s="95"/>
      <c r="H112" s="389">
        <v>3641141878.7399998</v>
      </c>
      <c r="I112" s="89"/>
      <c r="J112" s="389">
        <f t="shared" si="17"/>
        <v>3641141878.7399998</v>
      </c>
      <c r="K112" s="89"/>
      <c r="L112" s="389">
        <f t="shared" si="18"/>
        <v>3641141878.7399998</v>
      </c>
    </row>
    <row r="113" spans="1:16" ht="24" customHeight="1">
      <c r="A113" s="112" t="s">
        <v>863</v>
      </c>
      <c r="C113" s="89"/>
      <c r="D113" s="95">
        <v>0</v>
      </c>
      <c r="E113" s="62"/>
      <c r="F113" s="95">
        <v>0</v>
      </c>
      <c r="G113" s="95"/>
      <c r="H113" s="389">
        <v>70241035.530000001</v>
      </c>
      <c r="I113" s="89"/>
      <c r="J113" s="389">
        <f t="shared" si="17"/>
        <v>70241035.530000001</v>
      </c>
      <c r="K113" s="89"/>
      <c r="L113" s="389">
        <f t="shared" si="18"/>
        <v>70241035.530000001</v>
      </c>
    </row>
    <row r="114" spans="1:16" ht="24" customHeight="1" thickBot="1">
      <c r="A114" s="171" t="s">
        <v>854</v>
      </c>
      <c r="C114" s="89"/>
      <c r="D114" s="165">
        <f>SUM(D107:D113)</f>
        <v>0</v>
      </c>
      <c r="E114" s="62"/>
      <c r="F114" s="165">
        <f>SUM(F106:F113)</f>
        <v>0</v>
      </c>
      <c r="G114" s="95"/>
      <c r="H114" s="165">
        <f>SUM(H106:H113)</f>
        <v>5518736459.2299995</v>
      </c>
      <c r="I114" s="62"/>
      <c r="J114" s="63">
        <f>SUM(J106:J113)</f>
        <v>5518736459.2299995</v>
      </c>
      <c r="K114" s="62"/>
      <c r="L114" s="63">
        <f>SUM(L106:L113)</f>
        <v>5518736459.2299995</v>
      </c>
    </row>
    <row r="115" spans="1:16" ht="24" customHeight="1" thickTop="1">
      <c r="A115" s="171"/>
      <c r="C115" s="89"/>
      <c r="D115" s="95"/>
      <c r="E115" s="62"/>
      <c r="F115" s="95"/>
      <c r="G115" s="95"/>
      <c r="H115" s="95"/>
      <c r="I115" s="62"/>
      <c r="J115" s="59"/>
      <c r="K115" s="62"/>
      <c r="L115" s="59"/>
    </row>
    <row r="116" spans="1:16" ht="24" customHeight="1">
      <c r="A116" s="171"/>
      <c r="C116" s="89"/>
      <c r="D116" s="95"/>
      <c r="E116" s="62"/>
      <c r="F116" s="95"/>
      <c r="G116" s="95"/>
      <c r="H116" s="95"/>
      <c r="I116" s="62"/>
      <c r="J116" s="59"/>
      <c r="K116" s="62"/>
      <c r="L116" s="59"/>
    </row>
    <row r="117" spans="1:16" ht="24" customHeight="1">
      <c r="A117" s="128"/>
      <c r="B117" s="404"/>
      <c r="C117" s="404"/>
      <c r="D117" s="404"/>
      <c r="E117" s="404"/>
      <c r="F117" s="404"/>
      <c r="G117" s="404"/>
      <c r="H117" s="404"/>
      <c r="I117" s="404"/>
      <c r="J117" s="404"/>
      <c r="K117" s="404"/>
      <c r="L117" s="83"/>
    </row>
    <row r="118" spans="1:16" ht="24" customHeight="1">
      <c r="A118" s="545" t="str">
        <f>+A78</f>
        <v>(Sign) ……………………………………...........…………………………………. Authorized Director</v>
      </c>
      <c r="B118" s="545"/>
      <c r="C118" s="545"/>
      <c r="D118" s="545"/>
      <c r="E118" s="545"/>
      <c r="F118" s="545"/>
      <c r="G118" s="545"/>
      <c r="H118" s="545"/>
      <c r="I118" s="545"/>
      <c r="J118" s="545"/>
      <c r="K118" s="545"/>
      <c r="L118" s="545"/>
    </row>
    <row r="119" spans="1:16" ht="24" customHeight="1">
      <c r="A119" s="128"/>
      <c r="B119" s="543" t="s">
        <v>1498</v>
      </c>
      <c r="C119" s="543"/>
      <c r="D119" s="543"/>
      <c r="E119" s="543"/>
      <c r="F119" s="543"/>
      <c r="G119" s="543"/>
      <c r="H119" s="543"/>
      <c r="I119" s="543"/>
      <c r="J119" s="543"/>
      <c r="K119" s="543"/>
      <c r="L119" s="83"/>
    </row>
    <row r="120" spans="1:16" ht="24.95" customHeight="1">
      <c r="A120" s="545" t="s">
        <v>1939</v>
      </c>
      <c r="B120" s="545"/>
      <c r="C120" s="545"/>
      <c r="D120" s="545"/>
      <c r="E120" s="545"/>
      <c r="F120" s="545"/>
      <c r="G120" s="545"/>
      <c r="H120" s="545"/>
      <c r="I120" s="545"/>
      <c r="J120" s="545"/>
      <c r="K120" s="545"/>
      <c r="L120" s="545"/>
    </row>
    <row r="121" spans="1:16" ht="24.95" customHeight="1">
      <c r="A121" s="19"/>
      <c r="C121" s="89"/>
      <c r="D121" s="59"/>
      <c r="E121" s="62"/>
      <c r="F121" s="95"/>
      <c r="G121" s="95"/>
      <c r="H121" s="95"/>
      <c r="I121" s="62"/>
      <c r="J121" s="59"/>
      <c r="K121" s="62"/>
      <c r="L121" s="59"/>
    </row>
    <row r="122" spans="1:16" ht="24.95" customHeight="1">
      <c r="D122" s="544" t="s">
        <v>864</v>
      </c>
      <c r="E122" s="544"/>
      <c r="F122" s="544"/>
      <c r="G122" s="544"/>
      <c r="H122" s="544"/>
      <c r="I122" s="544"/>
      <c r="J122" s="544"/>
      <c r="K122" s="544"/>
      <c r="L122" s="544"/>
      <c r="N122"/>
      <c r="O122"/>
      <c r="P122"/>
    </row>
    <row r="123" spans="1:16" ht="24.95" customHeight="1">
      <c r="D123" s="561" t="s">
        <v>1260</v>
      </c>
      <c r="E123" s="561"/>
      <c r="F123" s="561"/>
      <c r="G123" s="561"/>
      <c r="H123" s="561"/>
      <c r="I123" s="561"/>
      <c r="J123" s="561"/>
      <c r="L123" s="563" t="s">
        <v>1952</v>
      </c>
      <c r="N123"/>
      <c r="O123"/>
      <c r="P123"/>
    </row>
    <row r="124" spans="1:16" ht="24.95" customHeight="1">
      <c r="D124" s="562"/>
      <c r="E124" s="562"/>
      <c r="F124" s="562"/>
      <c r="G124" s="562"/>
      <c r="H124" s="562"/>
      <c r="I124" s="562"/>
      <c r="J124" s="562"/>
      <c r="L124" s="564"/>
      <c r="N124"/>
      <c r="O124"/>
      <c r="P124"/>
    </row>
    <row r="125" spans="1:16" ht="24.95" customHeight="1">
      <c r="D125" s="551"/>
      <c r="E125" s="551"/>
      <c r="F125" s="551"/>
      <c r="G125" s="551"/>
      <c r="H125" s="551"/>
      <c r="I125" s="551"/>
      <c r="J125" s="551"/>
      <c r="L125" s="565"/>
      <c r="M125"/>
      <c r="N125" s="89"/>
      <c r="O125" s="89"/>
      <c r="P125" s="89"/>
    </row>
    <row r="126" spans="1:16" ht="24.95" customHeight="1">
      <c r="D126" s="108" t="s">
        <v>770</v>
      </c>
      <c r="E126" s="108"/>
      <c r="F126" s="108" t="s">
        <v>846</v>
      </c>
      <c r="G126" s="108"/>
      <c r="H126" s="108"/>
      <c r="I126" s="108"/>
      <c r="J126" s="233"/>
      <c r="L126" s="108"/>
      <c r="M126"/>
      <c r="N126" s="89"/>
      <c r="O126" s="89"/>
      <c r="P126" s="89"/>
    </row>
    <row r="127" spans="1:16" ht="24.95" customHeight="1">
      <c r="C127" s="89"/>
      <c r="D127" s="108" t="s">
        <v>771</v>
      </c>
      <c r="E127" s="108"/>
      <c r="F127" s="108" t="s">
        <v>847</v>
      </c>
      <c r="G127" s="108"/>
      <c r="H127" s="108" t="s">
        <v>848</v>
      </c>
      <c r="I127" s="108"/>
      <c r="J127" s="233"/>
      <c r="M127"/>
      <c r="N127" s="89"/>
      <c r="O127" s="89"/>
      <c r="P127" s="89"/>
    </row>
    <row r="128" spans="1:16" ht="24.95" customHeight="1">
      <c r="C128" s="89"/>
      <c r="D128" s="234" t="s">
        <v>772</v>
      </c>
      <c r="E128" s="108"/>
      <c r="F128" s="234" t="s">
        <v>313</v>
      </c>
      <c r="G128" s="108"/>
      <c r="H128" s="234"/>
      <c r="I128" s="108"/>
      <c r="J128" s="234" t="s">
        <v>134</v>
      </c>
      <c r="M128"/>
      <c r="N128" s="89"/>
      <c r="O128" s="89"/>
      <c r="P128" s="89"/>
    </row>
    <row r="129" spans="1:16" ht="24.95" customHeight="1">
      <c r="A129" s="19" t="s">
        <v>855</v>
      </c>
      <c r="C129" s="89"/>
      <c r="D129" s="236"/>
      <c r="E129" s="108"/>
      <c r="F129" s="236"/>
      <c r="G129" s="108"/>
      <c r="H129" s="236"/>
      <c r="I129" s="108"/>
      <c r="J129" s="236"/>
      <c r="M129" s="235"/>
      <c r="N129" s="89"/>
      <c r="O129" s="89"/>
      <c r="P129" s="89"/>
    </row>
    <row r="130" spans="1:16" ht="24.95" customHeight="1">
      <c r="A130" s="112" t="s">
        <v>818</v>
      </c>
      <c r="C130" s="89"/>
      <c r="D130" s="95">
        <v>0</v>
      </c>
      <c r="E130" s="62"/>
      <c r="F130" s="95">
        <v>0</v>
      </c>
      <c r="G130" s="95"/>
      <c r="H130" s="389">
        <v>66776649.159999996</v>
      </c>
      <c r="I130" s="62"/>
      <c r="J130" s="73">
        <f>SUM(D130:H130)</f>
        <v>66776649.159999996</v>
      </c>
      <c r="K130" s="62"/>
      <c r="L130" s="73">
        <f>+J130</f>
        <v>66776649.159999996</v>
      </c>
      <c r="M130"/>
      <c r="N130" s="89"/>
      <c r="O130" s="89"/>
      <c r="P130" s="89"/>
    </row>
    <row r="131" spans="1:16" ht="24.95" customHeight="1">
      <c r="A131" s="112" t="s">
        <v>852</v>
      </c>
      <c r="C131" s="89"/>
      <c r="D131" s="95"/>
      <c r="E131" s="62"/>
      <c r="F131" s="95"/>
      <c r="G131" s="95"/>
      <c r="H131" s="401"/>
      <c r="I131" s="62"/>
      <c r="J131" s="62"/>
      <c r="K131" s="62"/>
      <c r="L131" s="62"/>
      <c r="M131"/>
      <c r="N131" s="89"/>
      <c r="O131" s="89"/>
      <c r="P131" s="89"/>
    </row>
    <row r="132" spans="1:16" ht="24.95" customHeight="1">
      <c r="A132" s="112" t="s">
        <v>595</v>
      </c>
      <c r="B132" s="112" t="s">
        <v>843</v>
      </c>
      <c r="C132" s="89"/>
      <c r="D132" s="95">
        <v>0</v>
      </c>
      <c r="E132" s="62"/>
      <c r="F132" s="95">
        <v>0</v>
      </c>
      <c r="G132" s="95"/>
      <c r="H132" s="389">
        <v>120809517.25</v>
      </c>
      <c r="I132" s="62"/>
      <c r="J132" s="73">
        <f>SUM(D132:H132)</f>
        <v>120809517.25</v>
      </c>
      <c r="K132" s="62"/>
      <c r="L132" s="73">
        <f>+J132</f>
        <v>120809517.25</v>
      </c>
      <c r="M132"/>
      <c r="N132" s="89"/>
      <c r="O132" s="89"/>
      <c r="P132" s="89"/>
    </row>
    <row r="133" spans="1:16" ht="24.95" customHeight="1">
      <c r="B133" s="112" t="s">
        <v>844</v>
      </c>
      <c r="C133" s="89"/>
      <c r="D133" s="95">
        <v>0</v>
      </c>
      <c r="E133" s="62"/>
      <c r="F133" s="95">
        <v>0</v>
      </c>
      <c r="G133" s="95"/>
      <c r="H133" s="389">
        <v>211809307.87</v>
      </c>
      <c r="I133" s="62"/>
      <c r="J133" s="73">
        <f t="shared" ref="J133:J138" si="19">SUM(D133:H133)</f>
        <v>211809307.87</v>
      </c>
      <c r="K133" s="62"/>
      <c r="L133" s="73">
        <f t="shared" ref="L133:L138" si="20">+J133</f>
        <v>211809307.87</v>
      </c>
      <c r="M133"/>
      <c r="N133" s="89"/>
      <c r="O133" s="89"/>
      <c r="P133" s="89"/>
    </row>
    <row r="134" spans="1:16" ht="24.95" customHeight="1">
      <c r="A134" s="112" t="s">
        <v>845</v>
      </c>
      <c r="C134" s="89"/>
      <c r="D134" s="95">
        <v>0</v>
      </c>
      <c r="E134" s="62"/>
      <c r="F134" s="95">
        <v>0</v>
      </c>
      <c r="G134" s="95"/>
      <c r="H134" s="389">
        <v>83040850.010000005</v>
      </c>
      <c r="I134" s="62"/>
      <c r="J134" s="73">
        <f t="shared" si="19"/>
        <v>83040850.010000005</v>
      </c>
      <c r="K134" s="62"/>
      <c r="L134" s="73">
        <f t="shared" si="20"/>
        <v>83040850.010000005</v>
      </c>
      <c r="M134"/>
      <c r="N134" s="89"/>
      <c r="O134" s="89"/>
      <c r="P134" s="89"/>
    </row>
    <row r="135" spans="1:16" ht="24.95" customHeight="1">
      <c r="A135" s="112" t="s">
        <v>849</v>
      </c>
      <c r="C135" s="89"/>
      <c r="D135" s="95">
        <v>0</v>
      </c>
      <c r="E135" s="62"/>
      <c r="F135" s="95">
        <v>0</v>
      </c>
      <c r="G135" s="95"/>
      <c r="H135" s="389">
        <v>209555164.86000001</v>
      </c>
      <c r="I135" s="62"/>
      <c r="J135" s="73">
        <f t="shared" si="19"/>
        <v>209555164.86000001</v>
      </c>
      <c r="K135" s="62"/>
      <c r="L135" s="73">
        <f t="shared" si="20"/>
        <v>209555164.86000001</v>
      </c>
      <c r="M135"/>
      <c r="N135" s="89"/>
      <c r="O135" s="89"/>
      <c r="P135" s="89"/>
    </row>
    <row r="136" spans="1:16" ht="24.95" customHeight="1">
      <c r="A136" s="112" t="s">
        <v>850</v>
      </c>
      <c r="C136" s="89"/>
      <c r="D136" s="95">
        <v>0</v>
      </c>
      <c r="E136" s="62"/>
      <c r="F136" s="95">
        <v>0</v>
      </c>
      <c r="G136" s="95"/>
      <c r="H136" s="389">
        <v>424529479.81</v>
      </c>
      <c r="I136" s="62"/>
      <c r="J136" s="73">
        <f t="shared" si="19"/>
        <v>424529479.81</v>
      </c>
      <c r="K136" s="62"/>
      <c r="L136" s="73">
        <f t="shared" si="20"/>
        <v>424529479.81</v>
      </c>
      <c r="M136"/>
      <c r="N136" s="89"/>
      <c r="O136" s="89"/>
      <c r="P136" s="89"/>
    </row>
    <row r="137" spans="1:16" ht="24.95" customHeight="1">
      <c r="A137" s="112" t="s">
        <v>1291</v>
      </c>
      <c r="C137" s="89"/>
      <c r="D137" s="95">
        <v>0</v>
      </c>
      <c r="E137" s="62"/>
      <c r="F137" s="95">
        <v>0</v>
      </c>
      <c r="G137" s="95"/>
      <c r="H137" s="389">
        <v>215790100</v>
      </c>
      <c r="I137" s="62"/>
      <c r="J137" s="73">
        <f t="shared" si="19"/>
        <v>215790100</v>
      </c>
      <c r="K137" s="62"/>
      <c r="L137" s="73">
        <f t="shared" si="20"/>
        <v>215790100</v>
      </c>
      <c r="M137" s="140"/>
      <c r="N137" s="89"/>
      <c r="O137" s="89"/>
      <c r="P137" s="89"/>
    </row>
    <row r="138" spans="1:16" ht="24.95" customHeight="1">
      <c r="A138" s="112" t="s">
        <v>851</v>
      </c>
      <c r="C138" s="89"/>
      <c r="D138" s="95">
        <v>0</v>
      </c>
      <c r="E138" s="62"/>
      <c r="F138" s="95">
        <v>0</v>
      </c>
      <c r="G138" s="95"/>
      <c r="H138" s="389">
        <v>26211409.34</v>
      </c>
      <c r="I138" s="62"/>
      <c r="J138" s="73">
        <f t="shared" si="19"/>
        <v>26211409.34</v>
      </c>
      <c r="K138" s="62"/>
      <c r="L138" s="73">
        <f t="shared" si="20"/>
        <v>26211409.34</v>
      </c>
      <c r="M138"/>
      <c r="N138" s="89"/>
      <c r="O138" s="89"/>
      <c r="P138" s="89"/>
    </row>
    <row r="139" spans="1:16" ht="24.95" customHeight="1">
      <c r="A139" s="112" t="s">
        <v>912</v>
      </c>
      <c r="C139" s="89"/>
      <c r="D139" s="95"/>
      <c r="E139" s="62"/>
      <c r="F139" s="95"/>
      <c r="G139" s="95"/>
      <c r="H139" s="62"/>
      <c r="I139" s="62"/>
      <c r="J139" s="62"/>
      <c r="K139" s="62"/>
      <c r="L139" s="62"/>
      <c r="M139"/>
      <c r="N139" s="89"/>
      <c r="O139" s="89"/>
      <c r="P139" s="89"/>
    </row>
    <row r="140" spans="1:16" ht="24.95" customHeight="1">
      <c r="B140" s="112" t="s">
        <v>913</v>
      </c>
      <c r="C140" s="89"/>
      <c r="D140" s="95">
        <v>0</v>
      </c>
      <c r="E140" s="62"/>
      <c r="F140" s="95">
        <v>0</v>
      </c>
      <c r="G140" s="95"/>
      <c r="H140" s="389">
        <v>6167415.5499999998</v>
      </c>
      <c r="I140" s="62"/>
      <c r="J140" s="73">
        <f>SUM(D140:H140)</f>
        <v>6167415.5499999998</v>
      </c>
      <c r="K140" s="62"/>
      <c r="L140" s="73">
        <f>+J140</f>
        <v>6167415.5499999998</v>
      </c>
      <c r="M140"/>
      <c r="N140" s="89"/>
      <c r="O140" s="89"/>
      <c r="P140" s="89"/>
    </row>
    <row r="141" spans="1:16" ht="24.95" customHeight="1" thickBot="1">
      <c r="A141" s="19" t="s">
        <v>853</v>
      </c>
      <c r="C141" s="89"/>
      <c r="D141" s="165">
        <f>SUM(D130:D140)</f>
        <v>0</v>
      </c>
      <c r="E141" s="62"/>
      <c r="F141" s="165">
        <f>SUM(F130:F140)</f>
        <v>0</v>
      </c>
      <c r="G141" s="95"/>
      <c r="H141" s="165">
        <f>SUM(H130:H140)</f>
        <v>1364689893.8499999</v>
      </c>
      <c r="I141" s="62"/>
      <c r="J141" s="63">
        <f>SUM(J130:J140)</f>
        <v>1364689893.8499999</v>
      </c>
      <c r="K141" s="62"/>
      <c r="L141" s="63">
        <f>SUM(L130:L140)</f>
        <v>1364689893.8499999</v>
      </c>
    </row>
    <row r="142" spans="1:16" ht="24.95" customHeight="1" thickTop="1">
      <c r="A142" s="171" t="s">
        <v>856</v>
      </c>
      <c r="C142" s="89"/>
      <c r="D142" s="236"/>
      <c r="E142" s="108"/>
      <c r="F142" s="236"/>
      <c r="G142" s="108"/>
      <c r="H142" s="236"/>
      <c r="I142" s="108"/>
      <c r="J142" s="236"/>
    </row>
    <row r="143" spans="1:16" ht="24.95" customHeight="1">
      <c r="A143" s="112" t="s">
        <v>858</v>
      </c>
      <c r="B143" s="89"/>
      <c r="C143" s="89"/>
      <c r="E143" s="62"/>
      <c r="F143" s="95"/>
      <c r="G143" s="95"/>
      <c r="H143" s="95"/>
      <c r="I143" s="62"/>
      <c r="J143" s="62"/>
      <c r="K143" s="62"/>
      <c r="L143" s="62"/>
    </row>
    <row r="144" spans="1:16" ht="24.95" customHeight="1">
      <c r="B144" s="89" t="s">
        <v>857</v>
      </c>
      <c r="C144" s="89"/>
      <c r="D144" s="95">
        <v>0</v>
      </c>
      <c r="E144" s="62"/>
      <c r="F144" s="95">
        <v>0</v>
      </c>
      <c r="G144" s="95"/>
      <c r="H144" s="389">
        <v>363041639.69999999</v>
      </c>
      <c r="I144" s="89"/>
      <c r="J144" s="389">
        <f>SUM(D144:H144)</f>
        <v>363041639.69999999</v>
      </c>
      <c r="K144" s="89"/>
      <c r="L144" s="389">
        <f>+J144</f>
        <v>363041639.69999999</v>
      </c>
    </row>
    <row r="145" spans="1:16" ht="24.95" customHeight="1">
      <c r="A145" s="112" t="s">
        <v>859</v>
      </c>
      <c r="C145" s="89"/>
      <c r="D145" s="95"/>
      <c r="E145" s="62"/>
      <c r="F145" s="95"/>
      <c r="G145" s="95"/>
    </row>
    <row r="146" spans="1:16" ht="24.95" customHeight="1">
      <c r="B146" s="112" t="s">
        <v>860</v>
      </c>
      <c r="C146" s="89"/>
      <c r="D146" s="95">
        <v>0</v>
      </c>
      <c r="E146" s="62"/>
      <c r="F146" s="95">
        <v>0</v>
      </c>
      <c r="G146" s="95"/>
      <c r="H146" s="389">
        <v>393899968.29000002</v>
      </c>
      <c r="I146" s="89"/>
      <c r="J146" s="389">
        <f>SUM(D146:H146)</f>
        <v>393899968.29000002</v>
      </c>
      <c r="K146" s="89"/>
      <c r="L146" s="389">
        <f>+J146</f>
        <v>393899968.29000002</v>
      </c>
    </row>
    <row r="147" spans="1:16" ht="24.95" customHeight="1">
      <c r="A147" s="112" t="s">
        <v>1203</v>
      </c>
      <c r="C147" s="89"/>
      <c r="D147" s="95">
        <v>0</v>
      </c>
      <c r="E147" s="62"/>
      <c r="F147" s="95">
        <v>0</v>
      </c>
      <c r="G147" s="95"/>
      <c r="H147" s="389">
        <v>48742637.200000003</v>
      </c>
      <c r="I147" s="89"/>
      <c r="J147" s="389">
        <f t="shared" ref="J147:J151" si="21">SUM(D147:H147)</f>
        <v>48742637.200000003</v>
      </c>
      <c r="K147" s="89"/>
      <c r="L147" s="389">
        <f t="shared" ref="L147:L151" si="22">+J147</f>
        <v>48742637.200000003</v>
      </c>
    </row>
    <row r="148" spans="1:16" ht="24.95" customHeight="1">
      <c r="A148" s="112" t="s">
        <v>861</v>
      </c>
      <c r="C148" s="89"/>
      <c r="D148" s="95">
        <v>0</v>
      </c>
      <c r="E148" s="62"/>
      <c r="F148" s="95">
        <v>0</v>
      </c>
      <c r="G148" s="95"/>
      <c r="H148" s="389">
        <v>226444275.47</v>
      </c>
      <c r="I148" s="89"/>
      <c r="J148" s="389">
        <f t="shared" si="21"/>
        <v>226444275.47</v>
      </c>
      <c r="K148" s="89"/>
      <c r="L148" s="389">
        <f t="shared" si="22"/>
        <v>226444275.47</v>
      </c>
    </row>
    <row r="149" spans="1:16" ht="24.95" customHeight="1">
      <c r="A149" s="112" t="s">
        <v>1754</v>
      </c>
      <c r="C149" s="89"/>
      <c r="D149" s="95"/>
      <c r="E149" s="62"/>
      <c r="F149" s="95"/>
      <c r="G149" s="95"/>
      <c r="H149" s="389">
        <v>45000000</v>
      </c>
      <c r="I149" s="89"/>
      <c r="J149" s="389">
        <f t="shared" si="21"/>
        <v>45000000</v>
      </c>
      <c r="K149" s="89"/>
      <c r="L149" s="389">
        <f t="shared" si="22"/>
        <v>45000000</v>
      </c>
    </row>
    <row r="150" spans="1:16" ht="24.95" customHeight="1">
      <c r="A150" s="112" t="s">
        <v>862</v>
      </c>
      <c r="C150" s="89"/>
      <c r="D150" s="95">
        <v>0</v>
      </c>
      <c r="E150" s="62"/>
      <c r="F150" s="95">
        <v>0</v>
      </c>
      <c r="G150" s="95"/>
      <c r="H150" s="389">
        <v>97268590.530000001</v>
      </c>
      <c r="I150" s="89"/>
      <c r="J150" s="389">
        <f t="shared" si="21"/>
        <v>97268590.530000001</v>
      </c>
      <c r="K150" s="89"/>
      <c r="L150" s="389">
        <f t="shared" si="22"/>
        <v>97268590.530000001</v>
      </c>
    </row>
    <row r="151" spans="1:16" ht="24.95" customHeight="1">
      <c r="A151" s="112" t="s">
        <v>863</v>
      </c>
      <c r="C151" s="89"/>
      <c r="D151" s="95">
        <v>0</v>
      </c>
      <c r="E151" s="62"/>
      <c r="F151" s="95">
        <v>0</v>
      </c>
      <c r="G151" s="95"/>
      <c r="H151" s="389">
        <v>20026986.809999999</v>
      </c>
      <c r="I151" s="89"/>
      <c r="J151" s="389">
        <f t="shared" si="21"/>
        <v>20026986.809999999</v>
      </c>
      <c r="K151" s="89"/>
      <c r="L151" s="389">
        <f t="shared" si="22"/>
        <v>20026986.809999999</v>
      </c>
    </row>
    <row r="152" spans="1:16" ht="24.95" customHeight="1" thickBot="1">
      <c r="A152" s="171" t="s">
        <v>854</v>
      </c>
      <c r="C152" s="89"/>
      <c r="D152" s="165">
        <f>SUM(D144:D151)</f>
        <v>0</v>
      </c>
      <c r="E152" s="62"/>
      <c r="F152" s="165">
        <f>SUM(F143:F151)</f>
        <v>0</v>
      </c>
      <c r="G152" s="95"/>
      <c r="H152" s="165">
        <f>SUM(H143:H151)</f>
        <v>1194424098</v>
      </c>
      <c r="I152" s="62"/>
      <c r="J152" s="63">
        <f>SUM(J143:J151)</f>
        <v>1194424098</v>
      </c>
      <c r="K152" s="62"/>
      <c r="L152" s="63">
        <f>SUM(L143:L151)</f>
        <v>1194424098</v>
      </c>
    </row>
    <row r="153" spans="1:16" ht="24.95" customHeight="1" thickTop="1">
      <c r="A153" s="171"/>
      <c r="C153" s="89"/>
      <c r="D153" s="95"/>
      <c r="E153" s="62"/>
      <c r="F153" s="95"/>
      <c r="G153" s="95"/>
      <c r="H153" s="95"/>
      <c r="I153" s="62"/>
      <c r="J153" s="59"/>
      <c r="K153" s="62"/>
      <c r="L153" s="59"/>
    </row>
    <row r="154" spans="1:16" ht="24.95" customHeight="1">
      <c r="A154" s="70"/>
      <c r="B154" s="70"/>
      <c r="C154" s="277"/>
      <c r="D154" s="277"/>
      <c r="E154" s="62"/>
      <c r="F154" s="95"/>
      <c r="G154" s="95"/>
      <c r="H154" s="95"/>
      <c r="I154" s="62"/>
      <c r="J154" s="59"/>
      <c r="K154" s="62"/>
      <c r="L154" s="59"/>
    </row>
    <row r="155" spans="1:16" ht="24.95" customHeight="1">
      <c r="C155" s="89"/>
      <c r="D155" s="142"/>
      <c r="E155" s="89"/>
      <c r="F155" s="142"/>
      <c r="G155" s="89"/>
      <c r="H155" s="142"/>
      <c r="I155" s="89"/>
      <c r="J155" s="142"/>
      <c r="K155" s="89"/>
      <c r="L155" s="142"/>
      <c r="N155" s="140"/>
      <c r="O155" s="140"/>
      <c r="P155"/>
    </row>
    <row r="156" spans="1:16" ht="24.95" customHeight="1">
      <c r="A156" s="545" t="str">
        <f>+A40</f>
        <v>(Sign) ……………………………………...........…………………………………. Authorized Director</v>
      </c>
      <c r="B156" s="545"/>
      <c r="C156" s="545"/>
      <c r="D156" s="545"/>
      <c r="E156" s="545"/>
      <c r="F156" s="545"/>
      <c r="G156" s="545"/>
      <c r="H156" s="545"/>
      <c r="I156" s="545"/>
      <c r="J156" s="545"/>
      <c r="K156" s="545"/>
      <c r="L156" s="545"/>
      <c r="N156"/>
      <c r="O156"/>
      <c r="P156"/>
    </row>
    <row r="157" spans="1:16" ht="24.95" customHeight="1">
      <c r="A157" s="128"/>
      <c r="B157" s="142" t="str">
        <f>+B41</f>
        <v xml:space="preserve">                                         (                                                                                                                )           </v>
      </c>
      <c r="D157" s="128"/>
      <c r="E157" s="128"/>
      <c r="F157" s="128"/>
      <c r="G157" s="142"/>
      <c r="H157" s="96"/>
      <c r="I157" s="96"/>
      <c r="J157" s="96"/>
      <c r="K157" s="142"/>
      <c r="L157" s="83"/>
      <c r="N157"/>
      <c r="O157"/>
      <c r="P157"/>
    </row>
  </sheetData>
  <mergeCells count="23">
    <mergeCell ref="A156:L156"/>
    <mergeCell ref="D122:L122"/>
    <mergeCell ref="A80:L80"/>
    <mergeCell ref="A118:L118"/>
    <mergeCell ref="B119:K119"/>
    <mergeCell ref="D84:L84"/>
    <mergeCell ref="D85:J87"/>
    <mergeCell ref="A1:L1"/>
    <mergeCell ref="A40:L40"/>
    <mergeCell ref="D123:J125"/>
    <mergeCell ref="B41:K41"/>
    <mergeCell ref="D6:L6"/>
    <mergeCell ref="D7:J9"/>
    <mergeCell ref="A120:L120"/>
    <mergeCell ref="A78:L78"/>
    <mergeCell ref="B79:K79"/>
    <mergeCell ref="A42:L42"/>
    <mergeCell ref="D44:L44"/>
    <mergeCell ref="D45:J47"/>
    <mergeCell ref="L7:L9"/>
    <mergeCell ref="L45:L47"/>
    <mergeCell ref="L85:L87"/>
    <mergeCell ref="L123:L125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3" manualBreakCount="3">
    <brk id="41" max="16383" man="1"/>
    <brk id="79" max="16383" man="1"/>
    <brk id="1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217"/>
  <sheetViews>
    <sheetView showRuler="0" zoomScaleNormal="100" zoomScaleSheetLayoutView="100" workbookViewId="0">
      <selection sqref="A1:M1"/>
    </sheetView>
  </sheetViews>
  <sheetFormatPr defaultRowHeight="24" customHeight="1"/>
  <cols>
    <col min="1" max="1" width="7.625" style="128" customWidth="1"/>
    <col min="2" max="2" width="9" style="128"/>
    <col min="3" max="3" width="10.75" style="128" customWidth="1"/>
    <col min="4" max="4" width="4.125" style="128" customWidth="1"/>
    <col min="5" max="5" width="3.375" style="128" customWidth="1"/>
    <col min="6" max="6" width="14.625" style="128" customWidth="1"/>
    <col min="7" max="7" width="0.875" style="128" customWidth="1"/>
    <col min="8" max="8" width="14.625" style="128" customWidth="1"/>
    <col min="9" max="9" width="0.875" style="128" customWidth="1"/>
    <col min="10" max="10" width="14.625" style="128" customWidth="1"/>
    <col min="11" max="11" width="0.875" style="128" customWidth="1"/>
    <col min="12" max="12" width="14.625" style="128" customWidth="1"/>
    <col min="13" max="13" width="0.75" style="128" customWidth="1"/>
    <col min="14" max="14" width="2.875" style="128" customWidth="1"/>
    <col min="15" max="15" width="9" style="128"/>
    <col min="16" max="20" width="9.125" style="117" customWidth="1"/>
    <col min="21" max="21" width="9" style="117"/>
    <col min="22" max="28" width="9.125" style="117" customWidth="1"/>
    <col min="29" max="16384" width="9" style="117"/>
  </cols>
  <sheetData>
    <row r="1" spans="1:18" s="70" customFormat="1" ht="23.1" customHeight="1">
      <c r="A1" s="546" t="s">
        <v>1901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O1" s="55"/>
    </row>
    <row r="2" spans="1:18" s="70" customFormat="1" ht="23.1" customHeight="1">
      <c r="E2" s="142"/>
      <c r="F2" s="142"/>
      <c r="I2" s="142"/>
      <c r="J2" s="142"/>
      <c r="K2" s="142"/>
      <c r="L2" s="142"/>
      <c r="M2"/>
      <c r="O2" s="89"/>
      <c r="P2" s="89"/>
      <c r="Q2" s="89"/>
      <c r="R2" s="89"/>
    </row>
    <row r="3" spans="1:18" s="70" customFormat="1" ht="23.1" customHeight="1">
      <c r="A3" s="19" t="s">
        <v>1616</v>
      </c>
      <c r="E3" s="89"/>
      <c r="F3" s="283"/>
      <c r="G3" s="95"/>
      <c r="H3" s="95"/>
      <c r="I3" s="283"/>
      <c r="J3" s="283"/>
      <c r="K3" s="283"/>
      <c r="L3" s="283"/>
      <c r="M3" s="284"/>
      <c r="O3" s="89"/>
      <c r="P3" s="89"/>
      <c r="Q3" s="89"/>
      <c r="R3" s="89"/>
    </row>
    <row r="4" spans="1:18" s="70" customFormat="1" ht="23.1" customHeight="1">
      <c r="A4" s="70" t="s">
        <v>1843</v>
      </c>
      <c r="E4" s="89"/>
      <c r="F4" s="283"/>
      <c r="G4" s="95"/>
      <c r="H4" s="95"/>
      <c r="I4" s="283"/>
      <c r="J4" s="283"/>
      <c r="K4" s="283"/>
      <c r="L4" s="283"/>
      <c r="M4" s="284"/>
      <c r="O4" s="89"/>
      <c r="P4" s="89"/>
      <c r="Q4" s="89"/>
      <c r="R4" s="89"/>
    </row>
    <row r="5" spans="1:18" s="70" customFormat="1" ht="23.1" customHeight="1">
      <c r="A5" s="70" t="s">
        <v>1617</v>
      </c>
      <c r="E5" s="89"/>
      <c r="F5" s="283"/>
      <c r="G5" s="95"/>
      <c r="H5" s="95"/>
      <c r="I5" s="283"/>
      <c r="J5" s="283"/>
      <c r="K5" s="283"/>
      <c r="L5" s="283"/>
      <c r="M5" s="284"/>
      <c r="O5" s="89"/>
      <c r="P5" s="89"/>
      <c r="Q5" s="89"/>
      <c r="R5" s="89"/>
    </row>
    <row r="6" spans="1:18" s="70" customFormat="1" ht="23.1" customHeight="1">
      <c r="A6" s="70" t="s">
        <v>2022</v>
      </c>
      <c r="E6" s="89"/>
      <c r="F6" s="283"/>
      <c r="G6" s="95"/>
      <c r="H6" s="95"/>
      <c r="I6" s="283"/>
      <c r="J6" s="283"/>
      <c r="K6" s="283"/>
      <c r="L6" s="283"/>
      <c r="M6" s="284"/>
      <c r="O6" s="89"/>
      <c r="P6" s="89"/>
      <c r="Q6" s="89"/>
      <c r="R6" s="89"/>
    </row>
    <row r="7" spans="1:18" s="70" customFormat="1" ht="23.1" customHeight="1">
      <c r="B7" s="70" t="s">
        <v>2023</v>
      </c>
      <c r="E7" s="89"/>
      <c r="F7" s="283"/>
      <c r="G7" s="95"/>
      <c r="H7" s="95"/>
      <c r="I7" s="283"/>
      <c r="J7" s="283"/>
      <c r="K7" s="283"/>
      <c r="L7" s="283"/>
      <c r="M7" s="284"/>
      <c r="O7" s="89"/>
      <c r="P7" s="89"/>
      <c r="Q7" s="89"/>
      <c r="R7" s="89"/>
    </row>
    <row r="8" spans="1:18" s="70" customFormat="1" ht="23.1" customHeight="1">
      <c r="B8" s="70" t="s">
        <v>2044</v>
      </c>
      <c r="E8" s="89"/>
      <c r="F8" s="283"/>
      <c r="G8" s="95"/>
      <c r="H8" s="95"/>
      <c r="I8" s="283"/>
      <c r="J8" s="283"/>
      <c r="K8" s="283"/>
      <c r="L8" s="283"/>
      <c r="M8" s="284"/>
      <c r="O8" s="89"/>
      <c r="P8" s="89"/>
      <c r="Q8" s="89"/>
      <c r="R8" s="89"/>
    </row>
    <row r="9" spans="1:18" s="70" customFormat="1" ht="23.1" customHeight="1">
      <c r="B9" s="70" t="s">
        <v>2024</v>
      </c>
      <c r="E9" s="89"/>
      <c r="F9" s="283"/>
      <c r="G9" s="95"/>
      <c r="H9" s="95"/>
      <c r="I9" s="283"/>
      <c r="J9" s="283"/>
      <c r="K9" s="283"/>
      <c r="L9" s="283"/>
      <c r="M9" s="284"/>
      <c r="O9" s="89"/>
      <c r="P9" s="89"/>
      <c r="Q9" s="89"/>
      <c r="R9" s="89"/>
    </row>
    <row r="10" spans="1:18" s="70" customFormat="1" ht="23.1" customHeight="1">
      <c r="B10" s="70" t="s">
        <v>2025</v>
      </c>
      <c r="E10" s="89"/>
      <c r="F10" s="283"/>
      <c r="G10" s="95"/>
      <c r="H10" s="95"/>
      <c r="I10" s="283"/>
      <c r="J10" s="283"/>
      <c r="K10" s="283"/>
      <c r="L10" s="283"/>
      <c r="M10" s="284"/>
      <c r="O10" s="89"/>
      <c r="P10" s="89"/>
      <c r="Q10" s="89"/>
      <c r="R10" s="89"/>
    </row>
    <row r="11" spans="1:18" s="70" customFormat="1" ht="23.1" customHeight="1">
      <c r="A11" s="70" t="s">
        <v>2026</v>
      </c>
      <c r="G11" s="95"/>
      <c r="H11" s="95"/>
      <c r="I11" s="283"/>
      <c r="J11" s="283"/>
      <c r="K11" s="283"/>
      <c r="L11" s="283"/>
      <c r="M11" s="284"/>
      <c r="O11" s="89"/>
      <c r="P11" s="89"/>
      <c r="Q11" s="89"/>
      <c r="R11" s="89"/>
    </row>
    <row r="12" spans="1:18" s="70" customFormat="1" ht="23.1" customHeight="1">
      <c r="B12" s="70" t="s">
        <v>2027</v>
      </c>
      <c r="G12" s="95"/>
      <c r="H12" s="95"/>
      <c r="I12" s="283"/>
      <c r="J12" s="283"/>
      <c r="K12" s="283"/>
      <c r="L12" s="283"/>
      <c r="M12" s="284"/>
      <c r="O12" s="89"/>
      <c r="P12" s="89"/>
      <c r="Q12" s="89"/>
      <c r="R12" s="89"/>
    </row>
    <row r="13" spans="1:18" s="70" customFormat="1" ht="23.1" customHeight="1">
      <c r="B13" s="70" t="s">
        <v>2028</v>
      </c>
      <c r="G13" s="95"/>
      <c r="H13" s="95"/>
      <c r="I13" s="283"/>
      <c r="J13" s="283"/>
      <c r="K13" s="283"/>
      <c r="L13" s="283"/>
      <c r="M13" s="284"/>
      <c r="O13" s="89"/>
      <c r="P13" s="89"/>
      <c r="Q13" s="89"/>
      <c r="R13" s="89"/>
    </row>
    <row r="14" spans="1:18" s="70" customFormat="1" ht="23.1" customHeight="1">
      <c r="A14" s="70" t="s">
        <v>2029</v>
      </c>
      <c r="E14" s="62"/>
      <c r="F14" s="95"/>
      <c r="G14" s="95"/>
      <c r="H14" s="95"/>
      <c r="I14" s="283"/>
      <c r="J14" s="283"/>
      <c r="K14" s="283"/>
      <c r="L14" s="283"/>
      <c r="M14" s="284"/>
      <c r="O14" s="89"/>
      <c r="P14" s="89"/>
      <c r="Q14" s="89"/>
      <c r="R14" s="89"/>
    </row>
    <row r="15" spans="1:18" s="70" customFormat="1" ht="23.1" customHeight="1">
      <c r="B15" s="70" t="s">
        <v>2030</v>
      </c>
      <c r="E15" s="62"/>
      <c r="F15" s="95"/>
      <c r="G15" s="95"/>
      <c r="H15" s="95"/>
      <c r="I15" s="283"/>
      <c r="J15" s="283"/>
      <c r="K15" s="283"/>
      <c r="L15" s="283"/>
      <c r="M15" s="284"/>
      <c r="O15" s="89"/>
      <c r="P15" s="89"/>
      <c r="Q15" s="89"/>
      <c r="R15" s="89"/>
    </row>
    <row r="16" spans="1:18" s="70" customFormat="1" ht="23.1" customHeight="1">
      <c r="A16" s="70" t="s">
        <v>2031</v>
      </c>
      <c r="C16" s="283"/>
      <c r="D16" s="283"/>
      <c r="E16" s="62"/>
      <c r="F16" s="95"/>
      <c r="G16" s="95"/>
      <c r="H16" s="95"/>
      <c r="I16" s="283"/>
      <c r="J16" s="283"/>
      <c r="K16" s="283"/>
      <c r="L16" s="283"/>
      <c r="M16" s="284"/>
      <c r="O16" s="89"/>
      <c r="P16" s="89"/>
      <c r="Q16" s="89"/>
      <c r="R16" s="89"/>
    </row>
    <row r="17" spans="1:18" s="70" customFormat="1" ht="23.1" customHeight="1">
      <c r="B17" s="70" t="s">
        <v>1497</v>
      </c>
      <c r="C17" s="283"/>
      <c r="D17" s="283"/>
      <c r="E17" s="62"/>
      <c r="F17" s="95"/>
      <c r="G17" s="95"/>
      <c r="H17" s="95"/>
      <c r="I17" s="283"/>
      <c r="J17" s="283"/>
      <c r="K17" s="283"/>
      <c r="L17" s="283"/>
      <c r="M17" s="284"/>
      <c r="O17" s="89"/>
      <c r="P17" s="89"/>
      <c r="Q17" s="89"/>
      <c r="R17" s="89"/>
    </row>
    <row r="18" spans="1:18" s="70" customFormat="1" ht="23.1" customHeight="1">
      <c r="A18" s="89" t="s">
        <v>1618</v>
      </c>
      <c r="B18" s="89"/>
      <c r="C18" s="89"/>
      <c r="D18" s="89"/>
      <c r="E18" s="89"/>
      <c r="F18" s="89"/>
      <c r="G18" s="112"/>
      <c r="H18" s="112"/>
      <c r="I18" s="142"/>
      <c r="J18" s="142"/>
      <c r="K18" s="142"/>
      <c r="L18" s="142"/>
      <c r="M18"/>
      <c r="O18" s="89" t="s">
        <v>268</v>
      </c>
      <c r="P18" s="81"/>
      <c r="Q18" s="81"/>
      <c r="R18" s="81"/>
    </row>
    <row r="19" spans="1:18" s="70" customFormat="1" ht="23.1" customHeight="1">
      <c r="A19" s="89"/>
      <c r="B19" s="89" t="s">
        <v>1215</v>
      </c>
      <c r="C19" s="89"/>
      <c r="D19" s="89"/>
      <c r="E19" s="89"/>
      <c r="F19" s="89"/>
      <c r="G19" s="112"/>
      <c r="H19" s="112"/>
      <c r="I19" s="142"/>
      <c r="J19" s="142"/>
      <c r="K19" s="142"/>
      <c r="L19" s="142"/>
      <c r="M19"/>
      <c r="O19" s="89" t="s">
        <v>268</v>
      </c>
      <c r="P19" s="81"/>
      <c r="Q19" s="81"/>
      <c r="R19" s="81"/>
    </row>
    <row r="20" spans="1:18" s="70" customFormat="1" ht="23.1" customHeight="1">
      <c r="A20" s="89"/>
      <c r="B20" s="89" t="s">
        <v>1217</v>
      </c>
      <c r="C20" s="89"/>
      <c r="D20" s="89"/>
      <c r="E20" s="89"/>
      <c r="F20" s="89"/>
      <c r="G20" s="112"/>
      <c r="H20" s="112"/>
      <c r="I20" s="142"/>
      <c r="J20" s="142"/>
      <c r="K20" s="142"/>
      <c r="L20" s="142"/>
      <c r="M20"/>
      <c r="O20" s="89" t="s">
        <v>589</v>
      </c>
      <c r="P20" s="81"/>
      <c r="Q20" s="81"/>
      <c r="R20" s="81"/>
    </row>
    <row r="21" spans="1:18" s="70" customFormat="1" ht="23.1" customHeight="1">
      <c r="A21" s="89"/>
      <c r="B21" s="89" t="s">
        <v>1480</v>
      </c>
      <c r="C21" s="89"/>
      <c r="D21" s="89"/>
      <c r="E21" s="89"/>
      <c r="F21" s="89"/>
      <c r="G21" s="112"/>
      <c r="H21" s="112"/>
      <c r="I21" s="142"/>
      <c r="J21" s="142"/>
      <c r="K21" s="142"/>
      <c r="L21" s="142"/>
      <c r="M21"/>
      <c r="O21" s="89" t="s">
        <v>268</v>
      </c>
      <c r="P21" s="81"/>
      <c r="Q21" s="81"/>
      <c r="R21" s="81"/>
    </row>
    <row r="22" spans="1:18" s="70" customFormat="1" ht="23.1" customHeight="1">
      <c r="A22" s="89"/>
      <c r="B22" s="89" t="s">
        <v>1481</v>
      </c>
      <c r="C22" s="89"/>
      <c r="D22" s="89"/>
      <c r="E22" s="89"/>
      <c r="F22" s="89"/>
      <c r="G22" s="112"/>
      <c r="H22" s="112"/>
      <c r="I22" s="142"/>
      <c r="J22" s="142"/>
      <c r="K22" s="142"/>
      <c r="L22" s="142"/>
      <c r="M22"/>
      <c r="O22" s="89"/>
      <c r="P22" s="81"/>
      <c r="Q22" s="81"/>
      <c r="R22" s="81"/>
    </row>
    <row r="23" spans="1:18" s="70" customFormat="1" ht="23.1" customHeight="1">
      <c r="A23" s="89"/>
      <c r="B23" s="89" t="s">
        <v>1216</v>
      </c>
      <c r="C23" s="89"/>
      <c r="D23" s="89"/>
      <c r="E23" s="89"/>
      <c r="F23" s="89"/>
      <c r="G23" s="112"/>
      <c r="H23" s="112"/>
      <c r="I23" s="142"/>
      <c r="J23" s="142"/>
      <c r="K23" s="142"/>
      <c r="L23" s="142"/>
      <c r="M23"/>
      <c r="O23" s="89"/>
      <c r="P23" s="81"/>
      <c r="Q23" s="81"/>
      <c r="R23" s="81"/>
    </row>
    <row r="24" spans="1:18" s="70" customFormat="1" ht="23.1" customHeight="1">
      <c r="A24" s="70" t="s">
        <v>2045</v>
      </c>
      <c r="C24" s="89"/>
      <c r="D24" s="89"/>
      <c r="E24" s="89"/>
      <c r="F24" s="89"/>
      <c r="G24" s="112"/>
      <c r="H24" s="112"/>
      <c r="I24" s="501"/>
      <c r="J24" s="501"/>
      <c r="K24" s="501"/>
      <c r="L24" s="501"/>
      <c r="M24" s="502"/>
      <c r="O24" s="89"/>
      <c r="P24" s="81"/>
      <c r="Q24" s="81"/>
      <c r="R24" s="81"/>
    </row>
    <row r="25" spans="1:18" s="70" customFormat="1" ht="23.1" customHeight="1">
      <c r="A25" s="142" t="s">
        <v>1619</v>
      </c>
      <c r="B25" s="142"/>
      <c r="C25" s="142"/>
      <c r="E25" s="89"/>
      <c r="F25" s="142"/>
      <c r="G25" s="142"/>
      <c r="H25" s="142"/>
      <c r="I25" s="142"/>
      <c r="J25" s="142"/>
      <c r="K25" s="142"/>
      <c r="L25" s="142"/>
      <c r="M25"/>
    </row>
    <row r="26" spans="1:18" s="70" customFormat="1" ht="23.1" customHeight="1">
      <c r="A26" s="70" t="s">
        <v>1620</v>
      </c>
      <c r="E26" s="89"/>
      <c r="F26" s="142"/>
      <c r="G26" s="142"/>
      <c r="H26" s="142"/>
      <c r="I26" s="142"/>
      <c r="J26" s="142"/>
      <c r="K26" s="142"/>
      <c r="L26" s="142"/>
      <c r="M26"/>
    </row>
    <row r="27" spans="1:18" s="70" customFormat="1" ht="23.1" customHeight="1">
      <c r="B27" s="70" t="s">
        <v>653</v>
      </c>
      <c r="E27" s="89"/>
      <c r="F27" s="142"/>
      <c r="G27" s="142"/>
      <c r="H27" s="142"/>
      <c r="I27" s="142"/>
      <c r="J27" s="142"/>
      <c r="K27" s="142"/>
      <c r="L27" s="142"/>
      <c r="M27"/>
    </row>
    <row r="28" spans="1:18" s="70" customFormat="1" ht="23.1" customHeight="1">
      <c r="B28" s="70" t="s">
        <v>467</v>
      </c>
      <c r="E28" s="89"/>
      <c r="F28" s="142"/>
      <c r="G28" s="142"/>
      <c r="H28" s="142"/>
      <c r="I28" s="142"/>
      <c r="J28" s="142"/>
      <c r="K28" s="142"/>
      <c r="L28" s="142"/>
      <c r="M28"/>
    </row>
    <row r="29" spans="1:18" s="70" customFormat="1" ht="23.1" customHeight="1">
      <c r="A29" s="70" t="s">
        <v>1621</v>
      </c>
      <c r="E29" s="89"/>
      <c r="F29" s="291"/>
      <c r="G29" s="291"/>
      <c r="H29" s="291"/>
      <c r="I29" s="291"/>
      <c r="J29" s="291"/>
      <c r="K29" s="291"/>
      <c r="L29" s="291"/>
      <c r="M29" s="293"/>
    </row>
    <row r="30" spans="1:18" s="70" customFormat="1" ht="23.1" customHeight="1">
      <c r="B30" s="70" t="s">
        <v>468</v>
      </c>
      <c r="E30" s="89"/>
      <c r="F30" s="327"/>
      <c r="G30" s="327"/>
      <c r="H30" s="327"/>
      <c r="I30" s="327"/>
      <c r="J30" s="327"/>
      <c r="K30" s="327"/>
      <c r="L30" s="327"/>
      <c r="M30" s="330"/>
    </row>
    <row r="31" spans="1:18" s="70" customFormat="1" ht="23.1" customHeight="1">
      <c r="A31" s="70" t="s">
        <v>1622</v>
      </c>
      <c r="E31" s="89"/>
      <c r="F31" s="327"/>
      <c r="G31" s="327"/>
      <c r="H31" s="327"/>
      <c r="I31" s="327"/>
      <c r="J31" s="327"/>
      <c r="K31" s="327"/>
      <c r="L31" s="327"/>
      <c r="M31" s="330"/>
    </row>
    <row r="32" spans="1:18" s="70" customFormat="1" ht="23.1" customHeight="1">
      <c r="B32" s="70" t="s">
        <v>616</v>
      </c>
      <c r="E32" s="89"/>
      <c r="F32" s="327"/>
      <c r="G32" s="327"/>
      <c r="H32" s="327"/>
      <c r="I32" s="327"/>
      <c r="J32" s="327"/>
      <c r="K32" s="327"/>
      <c r="L32" s="327"/>
      <c r="M32" s="330"/>
    </row>
    <row r="33" spans="1:15" s="70" customFormat="1" ht="23.1" customHeight="1">
      <c r="A33" s="70" t="s">
        <v>1623</v>
      </c>
      <c r="J33" s="142"/>
      <c r="K33" s="142"/>
      <c r="L33" s="142"/>
      <c r="M33"/>
    </row>
    <row r="34" spans="1:15" s="70" customFormat="1" ht="23.1" customHeight="1">
      <c r="B34" s="70" t="s">
        <v>907</v>
      </c>
      <c r="J34" s="142"/>
      <c r="K34" s="142"/>
      <c r="L34" s="142"/>
      <c r="M34"/>
      <c r="O34"/>
    </row>
    <row r="35" spans="1:15" s="70" customFormat="1" ht="23.1" customHeight="1">
      <c r="E35" s="89"/>
      <c r="F35" s="327"/>
      <c r="G35" s="327"/>
      <c r="H35" s="327"/>
      <c r="I35" s="327"/>
      <c r="J35" s="327"/>
      <c r="K35" s="327"/>
      <c r="L35" s="327"/>
      <c r="M35" s="330"/>
    </row>
    <row r="36" spans="1:15" s="70" customFormat="1" ht="23.1" customHeight="1">
      <c r="E36" s="89"/>
      <c r="F36" s="142"/>
      <c r="G36" s="142"/>
      <c r="H36" s="142"/>
      <c r="I36" s="142"/>
      <c r="J36" s="142"/>
      <c r="K36" s="142"/>
      <c r="L36" s="142"/>
      <c r="M36"/>
    </row>
    <row r="37" spans="1:15" s="70" customFormat="1" ht="23.1" customHeight="1">
      <c r="A37" s="545" t="str">
        <f>+'[4]59-62'!A128:L128</f>
        <v>(Sign) ……………………………………...........…………………………………. Authorized Director</v>
      </c>
      <c r="B37" s="545"/>
      <c r="C37" s="545"/>
      <c r="D37" s="545"/>
      <c r="E37" s="545"/>
      <c r="F37" s="545"/>
      <c r="G37" s="545"/>
      <c r="H37" s="545"/>
      <c r="I37" s="545"/>
      <c r="J37" s="545"/>
      <c r="K37" s="545"/>
      <c r="L37" s="545"/>
      <c r="M37" s="545"/>
    </row>
    <row r="38" spans="1:15" s="70" customFormat="1" ht="23.1" customHeight="1">
      <c r="A38" s="142"/>
      <c r="B38" s="142"/>
      <c r="C38" s="142" t="s">
        <v>962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5" s="70" customFormat="1" ht="24" customHeight="1">
      <c r="A39" s="546" t="s">
        <v>1902</v>
      </c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</row>
    <row r="40" spans="1:15" s="70" customFormat="1" ht="24" customHeight="1">
      <c r="D40" s="142"/>
      <c r="E40" s="142"/>
      <c r="F40" s="142"/>
      <c r="G40" s="142"/>
      <c r="H40" s="142"/>
      <c r="I40" s="142"/>
      <c r="J40" s="142"/>
      <c r="K40" s="142"/>
      <c r="L40" s="142"/>
      <c r="M40"/>
    </row>
    <row r="41" spans="1:15" s="70" customFormat="1" ht="24" customHeight="1">
      <c r="A41" s="70" t="s">
        <v>1624</v>
      </c>
      <c r="M41"/>
      <c r="O41"/>
    </row>
    <row r="42" spans="1:15" s="70" customFormat="1" ht="24" customHeight="1">
      <c r="B42" s="70" t="s">
        <v>469</v>
      </c>
      <c r="M42"/>
    </row>
    <row r="43" spans="1:15" s="70" customFormat="1" ht="24" customHeight="1">
      <c r="A43" s="70" t="s">
        <v>1625</v>
      </c>
      <c r="E43" s="112"/>
      <c r="F43" s="142"/>
      <c r="G43" s="112"/>
      <c r="H43" s="142"/>
      <c r="I43" s="112"/>
      <c r="J43" s="142"/>
      <c r="K43" s="112"/>
      <c r="L43" s="142"/>
      <c r="M43"/>
    </row>
    <row r="44" spans="1:15" s="70" customFormat="1" ht="24" customHeight="1">
      <c r="B44" s="70" t="s">
        <v>479</v>
      </c>
      <c r="E44" s="112"/>
      <c r="F44" s="142"/>
      <c r="G44" s="112"/>
      <c r="H44" s="142"/>
      <c r="I44" s="112"/>
      <c r="J44" s="142"/>
      <c r="K44" s="112"/>
      <c r="L44" s="142"/>
      <c r="M44"/>
    </row>
    <row r="45" spans="1:15" s="70" customFormat="1" ht="24" customHeight="1">
      <c r="A45" s="70" t="s">
        <v>1626</v>
      </c>
      <c r="E45" s="112"/>
      <c r="F45" s="142"/>
      <c r="G45" s="112"/>
      <c r="H45" s="142"/>
      <c r="I45" s="112"/>
      <c r="J45" s="142"/>
      <c r="K45" s="112"/>
      <c r="L45" s="142"/>
      <c r="M45"/>
    </row>
    <row r="46" spans="1:15" s="70" customFormat="1" ht="24" customHeight="1">
      <c r="B46" s="70" t="s">
        <v>479</v>
      </c>
      <c r="E46" s="112"/>
      <c r="F46" s="142"/>
      <c r="G46" s="112"/>
      <c r="H46" s="142"/>
      <c r="I46" s="112"/>
      <c r="J46" s="142"/>
      <c r="K46" s="112"/>
      <c r="L46" s="142"/>
      <c r="M46"/>
    </row>
    <row r="47" spans="1:15" s="70" customFormat="1" ht="24" customHeight="1">
      <c r="A47" s="70" t="s">
        <v>1627</v>
      </c>
      <c r="E47" s="112"/>
      <c r="F47" s="142"/>
      <c r="G47" s="112"/>
      <c r="H47" s="142"/>
      <c r="I47" s="112"/>
      <c r="J47" s="142"/>
      <c r="K47" s="112"/>
      <c r="L47" s="142"/>
      <c r="M47"/>
    </row>
    <row r="48" spans="1:15" s="70" customFormat="1" ht="24" customHeight="1">
      <c r="A48" s="70" t="s">
        <v>391</v>
      </c>
      <c r="B48" s="70" t="s">
        <v>471</v>
      </c>
      <c r="E48" s="112"/>
      <c r="F48" s="142"/>
      <c r="G48" s="112"/>
      <c r="H48" s="142"/>
      <c r="I48" s="112"/>
      <c r="J48" s="142"/>
      <c r="K48" s="112"/>
      <c r="L48" s="142"/>
      <c r="M48"/>
    </row>
    <row r="49" spans="1:17" s="70" customFormat="1" ht="24" customHeight="1">
      <c r="A49" s="70" t="s">
        <v>1628</v>
      </c>
      <c r="E49" s="112"/>
      <c r="F49" s="142"/>
      <c r="G49" s="112"/>
      <c r="H49" s="142"/>
      <c r="I49" s="112"/>
      <c r="J49" s="142"/>
      <c r="K49" s="112"/>
      <c r="L49" s="142"/>
      <c r="M49"/>
    </row>
    <row r="50" spans="1:17" s="70" customFormat="1" ht="24" customHeight="1">
      <c r="B50" s="70" t="s">
        <v>618</v>
      </c>
      <c r="E50" s="112"/>
      <c r="F50" s="142"/>
      <c r="G50" s="112"/>
      <c r="H50" s="142"/>
      <c r="I50" s="112"/>
      <c r="J50" s="142"/>
      <c r="K50" s="112"/>
      <c r="L50" s="142"/>
      <c r="M50"/>
    </row>
    <row r="51" spans="1:17" s="70" customFormat="1" ht="24" customHeight="1">
      <c r="A51" s="70" t="s">
        <v>1629</v>
      </c>
      <c r="E51" s="112"/>
      <c r="F51" s="142"/>
      <c r="G51" s="112"/>
      <c r="H51" s="142"/>
      <c r="I51" s="112"/>
      <c r="J51" s="142"/>
      <c r="K51" s="112"/>
      <c r="L51" s="142"/>
      <c r="M51"/>
    </row>
    <row r="52" spans="1:17" s="70" customFormat="1" ht="24" customHeight="1">
      <c r="B52" s="70" t="s">
        <v>1712</v>
      </c>
      <c r="E52" s="112"/>
      <c r="F52" s="142"/>
      <c r="G52" s="112"/>
      <c r="H52" s="142"/>
      <c r="I52" s="112"/>
      <c r="J52" s="142"/>
      <c r="K52" s="112"/>
      <c r="L52" s="142"/>
      <c r="M52"/>
    </row>
    <row r="53" spans="1:17" s="70" customFormat="1" ht="24" customHeight="1">
      <c r="B53" s="70" t="s">
        <v>2146</v>
      </c>
      <c r="E53" s="112"/>
      <c r="F53" s="327"/>
      <c r="G53" s="112"/>
      <c r="H53" s="327"/>
      <c r="I53" s="112"/>
      <c r="J53" s="327"/>
      <c r="K53" s="112"/>
      <c r="L53" s="327"/>
      <c r="M53" s="330"/>
    </row>
    <row r="54" spans="1:17" s="70" customFormat="1" ht="24" customHeight="1">
      <c r="A54" s="70" t="s">
        <v>1630</v>
      </c>
      <c r="M54"/>
    </row>
    <row r="55" spans="1:17" s="70" customFormat="1" ht="24" customHeight="1">
      <c r="B55" s="70" t="s">
        <v>470</v>
      </c>
      <c r="M55"/>
    </row>
    <row r="56" spans="1:17" s="70" customFormat="1" ht="24" customHeight="1">
      <c r="A56" s="70" t="s">
        <v>1631</v>
      </c>
      <c r="M56"/>
    </row>
    <row r="57" spans="1:17" s="70" customFormat="1" ht="24" customHeight="1">
      <c r="B57" s="70" t="s">
        <v>617</v>
      </c>
      <c r="M57"/>
    </row>
    <row r="58" spans="1:17" s="70" customFormat="1" ht="24" customHeight="1">
      <c r="A58" s="70" t="s">
        <v>1632</v>
      </c>
      <c r="M58"/>
      <c r="P58" s="89"/>
      <c r="Q58" s="89"/>
    </row>
    <row r="59" spans="1:17" s="70" customFormat="1" ht="24" customHeight="1">
      <c r="A59" s="89" t="s">
        <v>391</v>
      </c>
      <c r="B59" s="70" t="s">
        <v>1482</v>
      </c>
      <c r="C59" s="89"/>
      <c r="M59"/>
      <c r="O59" s="89"/>
      <c r="P59" s="89"/>
      <c r="Q59" s="89"/>
    </row>
    <row r="60" spans="1:17" s="70" customFormat="1" ht="24" customHeight="1">
      <c r="A60" s="89"/>
      <c r="B60" s="70" t="s">
        <v>1672</v>
      </c>
      <c r="C60" s="89"/>
      <c r="M60"/>
      <c r="O60" s="89"/>
      <c r="P60" s="89"/>
      <c r="Q60" s="89"/>
    </row>
    <row r="61" spans="1:17" s="70" customFormat="1" ht="25.5" customHeight="1">
      <c r="A61" s="70" t="s">
        <v>1633</v>
      </c>
      <c r="M61"/>
    </row>
    <row r="62" spans="1:17" s="70" customFormat="1" ht="25.5" customHeight="1">
      <c r="A62" s="89" t="s">
        <v>675</v>
      </c>
      <c r="B62" s="70" t="s">
        <v>708</v>
      </c>
      <c r="C62" s="89"/>
      <c r="M62"/>
    </row>
    <row r="63" spans="1:17" s="70" customFormat="1" ht="25.5" customHeight="1">
      <c r="A63" s="70" t="s">
        <v>1991</v>
      </c>
      <c r="C63" s="89"/>
      <c r="D63" s="89"/>
      <c r="L63" s="112"/>
      <c r="M63"/>
    </row>
    <row r="64" spans="1:17" s="70" customFormat="1" ht="25.5" customHeight="1">
      <c r="A64" s="89" t="s">
        <v>676</v>
      </c>
      <c r="B64" s="70" t="s">
        <v>1990</v>
      </c>
      <c r="C64" s="89"/>
      <c r="D64" s="89"/>
      <c r="L64" s="112"/>
      <c r="M64"/>
    </row>
    <row r="65" spans="1:13" s="70" customFormat="1" ht="25.5" customHeight="1">
      <c r="A65" s="70" t="s">
        <v>1989</v>
      </c>
      <c r="C65" s="89"/>
      <c r="D65" s="89"/>
      <c r="L65" s="112"/>
      <c r="M65"/>
    </row>
    <row r="66" spans="1:13" s="70" customFormat="1" ht="25.5" customHeight="1">
      <c r="A66" s="89" t="s">
        <v>676</v>
      </c>
      <c r="B66" s="70" t="s">
        <v>2102</v>
      </c>
      <c r="C66" s="89"/>
      <c r="D66" s="89"/>
      <c r="L66" s="112"/>
      <c r="M66"/>
    </row>
    <row r="67" spans="1:13" s="70" customFormat="1" ht="24" customHeight="1">
      <c r="A67" s="70" t="s">
        <v>1634</v>
      </c>
      <c r="C67" s="89"/>
      <c r="M67" s="293"/>
    </row>
    <row r="68" spans="1:13" s="70" customFormat="1" ht="24" customHeight="1">
      <c r="A68" s="89" t="s">
        <v>676</v>
      </c>
      <c r="B68" s="70" t="s">
        <v>1029</v>
      </c>
      <c r="C68" s="89"/>
      <c r="M68" s="330"/>
    </row>
    <row r="69" spans="1:13" s="70" customFormat="1" ht="24" customHeight="1">
      <c r="A69" s="89"/>
      <c r="C69" s="89"/>
      <c r="D69" s="112"/>
      <c r="E69" s="112"/>
      <c r="F69" s="112"/>
      <c r="G69" s="112"/>
      <c r="H69" s="112"/>
      <c r="I69" s="112"/>
      <c r="J69" s="112"/>
      <c r="K69" s="112"/>
      <c r="L69" s="112"/>
      <c r="M69" s="152"/>
    </row>
    <row r="70" spans="1:13" s="70" customFormat="1" ht="24" customHeight="1">
      <c r="A70" s="89"/>
      <c r="C70" s="89"/>
      <c r="D70" s="112"/>
      <c r="E70" s="112"/>
      <c r="F70" s="112"/>
      <c r="G70" s="112"/>
      <c r="H70" s="112"/>
      <c r="I70" s="112"/>
      <c r="J70" s="112"/>
      <c r="K70" s="112"/>
      <c r="L70" s="112"/>
      <c r="M70" s="336"/>
    </row>
    <row r="71" spans="1:13" s="70" customFormat="1" ht="24" customHeight="1">
      <c r="A71" s="89"/>
      <c r="C71" s="89"/>
      <c r="M71"/>
    </row>
    <row r="72" spans="1:13" s="70" customFormat="1" ht="24" customHeight="1">
      <c r="A72" s="545" t="str">
        <f>+A37</f>
        <v>(Sign) ……………………………………...........…………………………………. Authorized Director</v>
      </c>
      <c r="B72" s="545"/>
      <c r="C72" s="545"/>
      <c r="D72" s="545"/>
      <c r="E72" s="545"/>
      <c r="F72" s="545"/>
      <c r="G72" s="545"/>
      <c r="H72" s="545"/>
      <c r="I72" s="545"/>
      <c r="J72" s="545"/>
      <c r="K72" s="545"/>
      <c r="L72" s="545"/>
      <c r="M72" s="545"/>
    </row>
    <row r="73" spans="1:13" s="70" customFormat="1" ht="24" customHeight="1">
      <c r="A73" s="142"/>
      <c r="B73" s="142"/>
      <c r="C73" s="142" t="s">
        <v>962</v>
      </c>
      <c r="D73" s="142"/>
      <c r="E73" s="142"/>
      <c r="F73" s="142"/>
      <c r="G73" s="142"/>
      <c r="H73" s="142"/>
      <c r="I73" s="142"/>
      <c r="J73" s="142"/>
      <c r="K73" s="142"/>
      <c r="L73" s="142"/>
      <c r="M73"/>
    </row>
    <row r="74" spans="1:13" s="70" customFormat="1" ht="23.1" customHeight="1">
      <c r="A74" s="546" t="s">
        <v>1903</v>
      </c>
      <c r="B74" s="545"/>
      <c r="C74" s="545"/>
      <c r="D74" s="545"/>
      <c r="E74" s="545"/>
      <c r="F74" s="545"/>
      <c r="G74" s="545"/>
      <c r="H74" s="545"/>
      <c r="I74" s="545"/>
      <c r="J74" s="545"/>
      <c r="K74" s="545"/>
      <c r="L74" s="545"/>
      <c r="M74" s="545"/>
    </row>
    <row r="75" spans="1:13" s="70" customFormat="1" ht="23.1" customHeight="1">
      <c r="D75" s="89"/>
      <c r="L75" s="112"/>
      <c r="M75"/>
    </row>
    <row r="76" spans="1:13" s="70" customFormat="1" ht="23.1" customHeight="1">
      <c r="A76" s="70" t="s">
        <v>2001</v>
      </c>
      <c r="B76" s="89"/>
      <c r="D76" s="89"/>
      <c r="L76" s="112"/>
      <c r="M76" s="498"/>
    </row>
    <row r="77" spans="1:13" s="70" customFormat="1" ht="23.1" customHeight="1">
      <c r="B77" s="70" t="s">
        <v>2002</v>
      </c>
      <c r="D77" s="89"/>
      <c r="L77" s="112"/>
      <c r="M77" s="498"/>
    </row>
    <row r="78" spans="1:13" s="70" customFormat="1" ht="23.1" customHeight="1">
      <c r="A78" s="70" t="s">
        <v>1635</v>
      </c>
    </row>
    <row r="79" spans="1:13" s="70" customFormat="1" ht="23.1" customHeight="1">
      <c r="A79" s="70" t="s">
        <v>2046</v>
      </c>
    </row>
    <row r="80" spans="1:13" s="70" customFormat="1" ht="23.1" customHeight="1">
      <c r="B80" s="70" t="s">
        <v>2047</v>
      </c>
    </row>
    <row r="81" spans="1:6" s="70" customFormat="1" ht="23.1" customHeight="1">
      <c r="B81" s="70" t="s">
        <v>2048</v>
      </c>
    </row>
    <row r="82" spans="1:6" s="70" customFormat="1" ht="23.1" customHeight="1">
      <c r="A82" s="70" t="s">
        <v>2021</v>
      </c>
    </row>
    <row r="83" spans="1:6" s="70" customFormat="1" ht="23.1" customHeight="1">
      <c r="A83" s="110" t="s">
        <v>2</v>
      </c>
      <c r="B83" s="70" t="s">
        <v>1988</v>
      </c>
      <c r="C83" s="89"/>
      <c r="D83" s="89"/>
      <c r="E83" s="89"/>
      <c r="F83" s="89"/>
    </row>
    <row r="84" spans="1:6" s="70" customFormat="1" ht="23.1" customHeight="1">
      <c r="A84" s="70" t="s">
        <v>1636</v>
      </c>
    </row>
    <row r="85" spans="1:6" s="70" customFormat="1" ht="23.1" customHeight="1">
      <c r="A85" s="70" t="s">
        <v>1637</v>
      </c>
    </row>
    <row r="86" spans="1:6" s="70" customFormat="1" ht="23.1" customHeight="1">
      <c r="B86" s="70" t="s">
        <v>522</v>
      </c>
    </row>
    <row r="87" spans="1:6" s="70" customFormat="1" ht="23.1" customHeight="1">
      <c r="A87" s="70" t="s">
        <v>1638</v>
      </c>
    </row>
    <row r="88" spans="1:6" s="70" customFormat="1" ht="23.1" customHeight="1">
      <c r="B88" s="70" t="s">
        <v>555</v>
      </c>
    </row>
    <row r="89" spans="1:6" s="70" customFormat="1" ht="23.1" customHeight="1">
      <c r="B89" s="70" t="s">
        <v>1673</v>
      </c>
    </row>
    <row r="90" spans="1:6" s="70" customFormat="1" ht="23.1" customHeight="1">
      <c r="A90" s="70" t="s">
        <v>1986</v>
      </c>
    </row>
    <row r="91" spans="1:6" s="70" customFormat="1" ht="23.1" customHeight="1">
      <c r="B91" s="70" t="s">
        <v>1987</v>
      </c>
    </row>
    <row r="92" spans="1:6" s="70" customFormat="1" ht="23.1" customHeight="1">
      <c r="A92" s="70" t="s">
        <v>1639</v>
      </c>
    </row>
    <row r="93" spans="1:6" s="70" customFormat="1" ht="23.1" customHeight="1">
      <c r="A93" s="70" t="s">
        <v>1640</v>
      </c>
    </row>
    <row r="94" spans="1:6" s="70" customFormat="1" ht="23.1" customHeight="1">
      <c r="B94" s="70" t="s">
        <v>1028</v>
      </c>
    </row>
    <row r="95" spans="1:6" s="70" customFormat="1" ht="23.1" customHeight="1">
      <c r="B95" s="70" t="s">
        <v>1673</v>
      </c>
    </row>
    <row r="96" spans="1:6" s="70" customFormat="1" ht="23.1" customHeight="1">
      <c r="A96" s="89" t="s">
        <v>1984</v>
      </c>
      <c r="B96" s="89"/>
    </row>
    <row r="97" spans="1:13" s="70" customFormat="1" ht="23.1" customHeight="1">
      <c r="A97" s="89"/>
      <c r="B97" s="70" t="s">
        <v>1985</v>
      </c>
    </row>
    <row r="98" spans="1:13" s="70" customFormat="1" ht="23.1" customHeight="1">
      <c r="A98" s="70" t="s">
        <v>1641</v>
      </c>
    </row>
    <row r="99" spans="1:13" s="70" customFormat="1" ht="23.1" customHeight="1">
      <c r="A99" s="89" t="s">
        <v>1642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</row>
    <row r="100" spans="1:13" s="70" customFormat="1" ht="23.1" customHeight="1">
      <c r="A100" s="89"/>
      <c r="B100" s="89" t="s">
        <v>703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</row>
    <row r="101" spans="1:13" s="70" customFormat="1" ht="23.1" customHeight="1">
      <c r="A101" s="89" t="s">
        <v>595</v>
      </c>
      <c r="B101" s="89" t="s">
        <v>1674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</row>
    <row r="102" spans="1:13" s="70" customFormat="1" ht="23.1" customHeight="1">
      <c r="A102" s="89" t="s">
        <v>1983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</row>
    <row r="103" spans="1:13" s="70" customFormat="1" ht="23.1" customHeight="1">
      <c r="A103" s="89" t="s">
        <v>595</v>
      </c>
      <c r="B103" s="89" t="s">
        <v>2103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</row>
    <row r="104" spans="1:13" s="70" customFormat="1" ht="23.1" customHeight="1">
      <c r="A104" s="70" t="s">
        <v>1643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</row>
    <row r="105" spans="1:13" s="70" customFormat="1" ht="23.1" customHeight="1">
      <c r="A105" s="89" t="s">
        <v>1644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</row>
    <row r="106" spans="1:13" s="70" customFormat="1" ht="23.1" customHeight="1">
      <c r="A106" s="89"/>
      <c r="B106" s="89" t="s">
        <v>625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</row>
    <row r="107" spans="1:13" s="70" customFormat="1" ht="23.1" customHeight="1">
      <c r="A107" s="89" t="s">
        <v>595</v>
      </c>
      <c r="B107" s="89" t="s">
        <v>1675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</row>
    <row r="108" spans="1:13" s="70" customFormat="1" ht="23.1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</row>
    <row r="109" spans="1:13" s="70" customFormat="1" ht="23.1" customHeight="1">
      <c r="D109" s="142"/>
      <c r="E109" s="142"/>
      <c r="F109" s="142"/>
      <c r="G109" s="142"/>
      <c r="H109" s="142"/>
      <c r="I109" s="142"/>
      <c r="J109" s="142"/>
      <c r="K109" s="142"/>
      <c r="L109" s="142"/>
      <c r="M109"/>
    </row>
    <row r="110" spans="1:13" s="70" customFormat="1" ht="23.1" customHeight="1">
      <c r="A110" s="545" t="str">
        <f>+'[4]P63-64'!A79:M79</f>
        <v>(Sign) ……………………………………...........…………………………………. Authorized Director</v>
      </c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</row>
    <row r="111" spans="1:13" s="70" customFormat="1" ht="23.1" customHeight="1">
      <c r="A111" s="142"/>
      <c r="B111" s="142"/>
      <c r="C111" s="142" t="s">
        <v>962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/>
    </row>
    <row r="112" spans="1:13" s="70" customFormat="1" ht="23.85" customHeight="1">
      <c r="A112" s="546" t="s">
        <v>1904</v>
      </c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</row>
    <row r="113" spans="1:12" s="70" customFormat="1" ht="23.85" customHeight="1">
      <c r="C113" s="89"/>
    </row>
    <row r="114" spans="1:12" s="70" customFormat="1" ht="23.85" customHeight="1">
      <c r="A114" s="89" t="s">
        <v>1982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</row>
    <row r="115" spans="1:12" s="70" customFormat="1" ht="23.85" customHeight="1">
      <c r="A115" s="89"/>
      <c r="B115" s="89" t="s">
        <v>1981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</row>
    <row r="116" spans="1:12" s="70" customFormat="1" ht="23.85" customHeight="1">
      <c r="A116" s="70" t="s">
        <v>1645</v>
      </c>
    </row>
    <row r="117" spans="1:12" s="70" customFormat="1" ht="23.85" customHeight="1">
      <c r="A117" s="70" t="s">
        <v>1646</v>
      </c>
    </row>
    <row r="118" spans="1:12" s="70" customFormat="1" ht="23.85" customHeight="1">
      <c r="B118" s="70" t="s">
        <v>1676</v>
      </c>
    </row>
    <row r="119" spans="1:12" s="70" customFormat="1" ht="23.85" customHeight="1">
      <c r="A119" s="70" t="s">
        <v>1647</v>
      </c>
    </row>
    <row r="120" spans="1:12" s="70" customFormat="1" ht="23.85" customHeight="1">
      <c r="B120" s="70" t="s">
        <v>699</v>
      </c>
      <c r="D120" s="89"/>
      <c r="E120" s="89"/>
      <c r="F120" s="89"/>
      <c r="G120" s="89"/>
      <c r="H120" s="89"/>
      <c r="I120" s="89"/>
      <c r="J120" s="89"/>
      <c r="K120" s="89"/>
      <c r="L120" s="89"/>
    </row>
    <row r="121" spans="1:12" s="70" customFormat="1" ht="23.85" customHeight="1">
      <c r="A121" s="70" t="s">
        <v>1980</v>
      </c>
      <c r="D121" s="89"/>
      <c r="E121" s="89"/>
      <c r="F121" s="89"/>
      <c r="G121" s="89"/>
      <c r="H121" s="89"/>
      <c r="I121" s="89"/>
      <c r="J121" s="89"/>
      <c r="K121" s="89"/>
      <c r="L121" s="89"/>
    </row>
    <row r="122" spans="1:12" s="70" customFormat="1" ht="23.85" customHeight="1">
      <c r="B122" s="70" t="s">
        <v>1979</v>
      </c>
      <c r="D122" s="89"/>
      <c r="E122" s="89"/>
      <c r="F122" s="89"/>
      <c r="G122" s="89"/>
      <c r="H122" s="89"/>
      <c r="I122" s="89"/>
      <c r="J122" s="89"/>
      <c r="K122" s="89"/>
      <c r="L122" s="89"/>
    </row>
    <row r="123" spans="1:12" s="70" customFormat="1" ht="23.85" customHeight="1">
      <c r="A123" s="70" t="s">
        <v>1648</v>
      </c>
    </row>
    <row r="124" spans="1:12" s="70" customFormat="1" ht="23.85" customHeight="1">
      <c r="A124" s="70" t="s">
        <v>1713</v>
      </c>
    </row>
    <row r="125" spans="1:12" s="70" customFormat="1" ht="23.85" customHeight="1">
      <c r="A125" s="70" t="s">
        <v>595</v>
      </c>
      <c r="B125" s="70" t="s">
        <v>1570</v>
      </c>
    </row>
    <row r="126" spans="1:12" s="70" customFormat="1" ht="23.85" customHeight="1">
      <c r="A126" s="70" t="s">
        <v>595</v>
      </c>
      <c r="B126" s="70" t="s">
        <v>1677</v>
      </c>
    </row>
    <row r="127" spans="1:12" s="70" customFormat="1" ht="23.85" customHeight="1">
      <c r="A127" s="70" t="s">
        <v>1978</v>
      </c>
    </row>
    <row r="128" spans="1:12" s="70" customFormat="1" ht="23.85" customHeight="1">
      <c r="B128" s="70" t="s">
        <v>2104</v>
      </c>
    </row>
    <row r="129" spans="1:13" ht="23.85" customHeight="1">
      <c r="A129" s="70" t="s">
        <v>1649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</row>
    <row r="130" spans="1:13" ht="23.85" customHeight="1">
      <c r="A130" s="70" t="s">
        <v>1714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</row>
    <row r="131" spans="1:13" ht="23.85" customHeight="1">
      <c r="A131" s="70"/>
      <c r="B131" s="70" t="s">
        <v>635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</row>
    <row r="132" spans="1:13" ht="23.85" customHeight="1">
      <c r="A132" s="70"/>
      <c r="B132" s="70" t="s">
        <v>1678</v>
      </c>
      <c r="C132" s="70"/>
      <c r="D132" s="89"/>
      <c r="E132" s="89"/>
      <c r="F132" s="89"/>
      <c r="G132" s="89"/>
      <c r="H132" s="89"/>
      <c r="I132" s="89"/>
      <c r="J132" s="89"/>
      <c r="K132" s="89"/>
      <c r="L132" s="89"/>
      <c r="M132" s="70"/>
    </row>
    <row r="133" spans="1:13" ht="23.85" customHeight="1">
      <c r="A133" s="70" t="s">
        <v>2050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</row>
    <row r="134" spans="1:13" ht="23.85" customHeight="1">
      <c r="A134" s="89" t="s">
        <v>676</v>
      </c>
      <c r="B134" s="70" t="s">
        <v>2049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</row>
    <row r="135" spans="1:13" ht="23.85" customHeight="1">
      <c r="A135" s="70" t="s">
        <v>1650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</row>
    <row r="136" spans="1:13" ht="23.85" customHeight="1">
      <c r="A136" s="70" t="s">
        <v>1715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</row>
    <row r="137" spans="1:13" ht="23.85" customHeight="1">
      <c r="A137" s="70"/>
      <c r="B137" s="70" t="s">
        <v>702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</row>
    <row r="138" spans="1:13" ht="23.85" customHeight="1">
      <c r="A138" s="70"/>
      <c r="B138" s="70" t="s">
        <v>1679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</row>
    <row r="139" spans="1:13" ht="23.85" customHeight="1">
      <c r="A139" s="70" t="s">
        <v>2051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</row>
    <row r="140" spans="1:13" ht="23.85" customHeight="1">
      <c r="A140" s="89" t="s">
        <v>676</v>
      </c>
      <c r="B140" s="70" t="s">
        <v>2052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</row>
    <row r="141" spans="1:13" ht="23.85" customHeight="1">
      <c r="A141" s="110" t="s">
        <v>1651</v>
      </c>
      <c r="B141" s="89"/>
      <c r="C141" s="89"/>
      <c r="D141" s="70"/>
      <c r="E141" s="70"/>
      <c r="F141" s="70"/>
      <c r="G141" s="70"/>
      <c r="H141" s="70"/>
      <c r="I141" s="70"/>
      <c r="J141" s="70"/>
      <c r="K141" s="70"/>
      <c r="L141" s="70"/>
      <c r="M141" s="70"/>
    </row>
    <row r="142" spans="1:13" ht="23.85" customHeight="1">
      <c r="A142" s="70" t="s">
        <v>1652</v>
      </c>
      <c r="B142" s="89"/>
      <c r="C142" s="89"/>
      <c r="D142" s="70"/>
      <c r="E142" s="70"/>
      <c r="F142" s="70"/>
      <c r="G142" s="70"/>
      <c r="H142" s="70"/>
      <c r="I142" s="70"/>
      <c r="J142" s="70"/>
      <c r="K142" s="70"/>
      <c r="L142" s="70"/>
      <c r="M142" s="70"/>
    </row>
    <row r="143" spans="1:13" ht="23.85" customHeight="1">
      <c r="A143" s="89" t="s">
        <v>1144</v>
      </c>
      <c r="B143" s="70" t="s">
        <v>1976</v>
      </c>
      <c r="C143" s="89"/>
      <c r="D143" s="70"/>
      <c r="E143" s="70"/>
      <c r="F143" s="70"/>
      <c r="G143" s="70"/>
      <c r="H143" s="70"/>
      <c r="I143" s="70"/>
      <c r="J143" s="70"/>
      <c r="K143" s="70"/>
      <c r="L143" s="70"/>
      <c r="M143" s="70"/>
    </row>
    <row r="144" spans="1:13" s="70" customFormat="1" ht="23.85" customHeight="1">
      <c r="A144" s="89"/>
      <c r="B144" s="70" t="s">
        <v>1977</v>
      </c>
      <c r="C144" s="89"/>
    </row>
    <row r="145" spans="1:13" s="70" customFormat="1" ht="23.85" customHeight="1">
      <c r="A145" s="89"/>
      <c r="C145" s="89"/>
    </row>
    <row r="146" spans="1:13" s="70" customFormat="1" ht="23.8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3" s="89" customFormat="1" ht="23.85" customHeight="1">
      <c r="A147" s="545" t="s">
        <v>584</v>
      </c>
      <c r="B147" s="545"/>
      <c r="C147" s="545"/>
      <c r="D147" s="545"/>
      <c r="E147" s="545"/>
      <c r="F147" s="545"/>
      <c r="G147" s="545"/>
      <c r="H147" s="545"/>
      <c r="I147" s="545"/>
      <c r="J147" s="545"/>
      <c r="K147" s="545"/>
      <c r="L147" s="545"/>
      <c r="M147" s="545"/>
    </row>
    <row r="148" spans="1:13" ht="23.85" customHeight="1">
      <c r="A148" s="142"/>
      <c r="B148" s="142"/>
      <c r="C148" s="142" t="str">
        <f>+C111</f>
        <v xml:space="preserve">     (                                                                                                                 )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/>
    </row>
    <row r="149" spans="1:13" ht="24" customHeight="1">
      <c r="A149" s="546" t="s">
        <v>1937</v>
      </c>
      <c r="B149" s="545"/>
      <c r="C149" s="545"/>
      <c r="D149" s="545"/>
      <c r="E149" s="545"/>
      <c r="F149" s="545"/>
      <c r="G149" s="545"/>
      <c r="H149" s="545"/>
      <c r="I149" s="545"/>
      <c r="J149" s="545"/>
      <c r="K149" s="545"/>
      <c r="L149" s="545"/>
      <c r="M149" s="545"/>
    </row>
    <row r="150" spans="1:13" ht="24" customHeight="1">
      <c r="A150" s="117"/>
      <c r="B150" s="117"/>
      <c r="C150" s="117"/>
      <c r="D150" s="89"/>
      <c r="E150" s="70"/>
      <c r="F150" s="70"/>
      <c r="G150" s="70"/>
      <c r="H150" s="70"/>
      <c r="I150" s="70"/>
      <c r="J150" s="70"/>
      <c r="K150" s="70"/>
      <c r="L150" s="70"/>
      <c r="M150" s="70"/>
    </row>
    <row r="151" spans="1:13" ht="24" customHeight="1">
      <c r="A151" s="70" t="s">
        <v>1653</v>
      </c>
      <c r="B151" s="89"/>
      <c r="C151" s="89"/>
      <c r="D151" s="89"/>
      <c r="E151" s="70"/>
      <c r="F151" s="70"/>
      <c r="G151" s="70"/>
      <c r="H151" s="70"/>
      <c r="I151" s="70"/>
      <c r="J151" s="70"/>
      <c r="K151" s="70"/>
      <c r="L151" s="70"/>
      <c r="M151" s="70"/>
    </row>
    <row r="152" spans="1:13" ht="24" customHeight="1">
      <c r="A152" s="89" t="s">
        <v>1144</v>
      </c>
      <c r="B152" s="70" t="s">
        <v>1975</v>
      </c>
      <c r="C152" s="89"/>
      <c r="D152" s="89"/>
      <c r="E152" s="70"/>
      <c r="F152" s="70"/>
      <c r="G152" s="70"/>
      <c r="H152" s="70"/>
      <c r="I152" s="70"/>
      <c r="J152" s="70"/>
      <c r="K152" s="70"/>
      <c r="L152" s="70"/>
      <c r="M152" s="70"/>
    </row>
    <row r="153" spans="1:13" ht="24" customHeight="1">
      <c r="A153" s="70" t="s">
        <v>1973</v>
      </c>
      <c r="B153" s="89"/>
      <c r="C153" s="89"/>
      <c r="D153" s="89"/>
      <c r="E153" s="70"/>
      <c r="F153" s="70"/>
      <c r="G153" s="70"/>
      <c r="H153" s="70"/>
      <c r="I153" s="70"/>
      <c r="J153" s="70"/>
      <c r="K153" s="70"/>
      <c r="L153" s="70"/>
      <c r="M153" s="70"/>
    </row>
    <row r="154" spans="1:13" ht="24" customHeight="1">
      <c r="A154" s="89" t="s">
        <v>1144</v>
      </c>
      <c r="B154" s="70" t="s">
        <v>1974</v>
      </c>
      <c r="C154" s="89"/>
      <c r="D154" s="89"/>
      <c r="E154" s="70"/>
      <c r="F154" s="70"/>
      <c r="G154" s="70"/>
      <c r="H154" s="70"/>
      <c r="I154" s="70"/>
      <c r="J154" s="70"/>
      <c r="K154" s="70"/>
      <c r="L154" s="70"/>
      <c r="M154" s="70"/>
    </row>
    <row r="155" spans="1:13" ht="24" customHeight="1">
      <c r="A155" s="110" t="s">
        <v>1654</v>
      </c>
      <c r="B155" s="89"/>
      <c r="C155" s="89"/>
      <c r="D155" s="89"/>
      <c r="E155" s="70"/>
      <c r="F155" s="70"/>
      <c r="G155" s="70"/>
      <c r="H155" s="70"/>
      <c r="I155" s="70"/>
      <c r="J155" s="70"/>
      <c r="K155" s="70"/>
      <c r="L155" s="70"/>
      <c r="M155" s="70"/>
    </row>
    <row r="156" spans="1:13" ht="24" customHeight="1">
      <c r="A156" s="89" t="s">
        <v>1655</v>
      </c>
      <c r="B156" s="89"/>
      <c r="C156" s="89"/>
      <c r="D156" s="89"/>
      <c r="E156" s="70"/>
      <c r="F156" s="70"/>
      <c r="G156" s="70"/>
      <c r="H156" s="70"/>
      <c r="I156" s="70"/>
      <c r="J156" s="70"/>
      <c r="K156" s="70"/>
      <c r="L156" s="70"/>
      <c r="M156" s="70"/>
    </row>
    <row r="157" spans="1:13" ht="24" customHeight="1">
      <c r="A157" s="89"/>
      <c r="B157" s="89" t="s">
        <v>1972</v>
      </c>
      <c r="C157" s="89"/>
      <c r="D157" s="89"/>
      <c r="E157" s="70"/>
      <c r="F157" s="70"/>
      <c r="G157" s="70"/>
      <c r="H157" s="70"/>
      <c r="I157" s="70"/>
      <c r="J157" s="70"/>
      <c r="K157" s="70"/>
      <c r="L157" s="70"/>
      <c r="M157" s="70"/>
    </row>
    <row r="158" spans="1:13" ht="24" customHeight="1">
      <c r="A158" s="89"/>
      <c r="B158" s="89" t="s">
        <v>2105</v>
      </c>
      <c r="C158" s="89"/>
      <c r="D158" s="89"/>
      <c r="E158" s="70"/>
      <c r="F158" s="70"/>
      <c r="G158" s="70"/>
      <c r="H158" s="70"/>
      <c r="I158" s="70"/>
      <c r="J158" s="70"/>
      <c r="K158" s="70"/>
      <c r="L158" s="70"/>
      <c r="M158" s="70"/>
    </row>
    <row r="159" spans="1:13" ht="24" customHeight="1">
      <c r="A159" s="89" t="s">
        <v>1656</v>
      </c>
      <c r="B159" s="89"/>
      <c r="C159" s="89"/>
      <c r="D159" s="89"/>
      <c r="E159" s="70"/>
      <c r="F159" s="70"/>
      <c r="G159" s="70"/>
      <c r="H159" s="70"/>
      <c r="I159" s="70"/>
      <c r="J159" s="70"/>
      <c r="K159" s="70"/>
      <c r="L159" s="70"/>
      <c r="M159" s="70"/>
    </row>
    <row r="160" spans="1:13" ht="24" customHeight="1">
      <c r="A160" s="89"/>
      <c r="B160" s="89" t="s">
        <v>1971</v>
      </c>
      <c r="C160" s="89"/>
      <c r="D160" s="89"/>
      <c r="E160" s="70"/>
      <c r="F160" s="70"/>
      <c r="G160" s="70"/>
      <c r="H160" s="70"/>
      <c r="I160" s="70"/>
      <c r="J160" s="70"/>
      <c r="K160" s="70"/>
      <c r="L160" s="70"/>
      <c r="M160" s="70"/>
    </row>
    <row r="161" spans="1:13" ht="24" customHeight="1">
      <c r="A161" s="89" t="s">
        <v>1969</v>
      </c>
      <c r="B161" s="89"/>
      <c r="C161" s="89"/>
      <c r="D161" s="89"/>
      <c r="E161" s="70"/>
      <c r="F161" s="70"/>
      <c r="G161" s="70"/>
      <c r="H161" s="70"/>
      <c r="I161" s="70"/>
      <c r="J161" s="70"/>
      <c r="K161" s="70"/>
      <c r="L161" s="70"/>
      <c r="M161" s="70"/>
    </row>
    <row r="162" spans="1:13" ht="24" customHeight="1">
      <c r="A162" s="89"/>
      <c r="B162" s="89" t="s">
        <v>1970</v>
      </c>
      <c r="C162" s="89"/>
      <c r="D162" s="89"/>
      <c r="E162" s="70"/>
      <c r="F162" s="70"/>
      <c r="G162" s="70"/>
      <c r="H162" s="70"/>
      <c r="I162" s="70"/>
      <c r="J162" s="70"/>
      <c r="K162" s="70"/>
      <c r="L162" s="70"/>
      <c r="M162" s="70"/>
    </row>
    <row r="163" spans="1:13" ht="24" customHeight="1">
      <c r="A163" s="206" t="s">
        <v>1657</v>
      </c>
      <c r="B163" s="206"/>
      <c r="C163" s="89"/>
      <c r="D163" s="70"/>
      <c r="E163" s="70"/>
      <c r="F163" s="70"/>
      <c r="G163" s="70"/>
      <c r="H163" s="70"/>
      <c r="I163" s="70"/>
      <c r="J163" s="70"/>
      <c r="K163" s="70"/>
      <c r="L163" s="70"/>
      <c r="M163" s="70"/>
    </row>
    <row r="164" spans="1:13" ht="24" customHeight="1">
      <c r="A164" s="89" t="s">
        <v>1218</v>
      </c>
      <c r="B164" s="206"/>
      <c r="C164" s="89"/>
      <c r="D164" s="70"/>
      <c r="E164" s="70"/>
      <c r="F164" s="70"/>
      <c r="G164" s="70"/>
      <c r="H164" s="70"/>
      <c r="I164" s="70"/>
      <c r="J164" s="70"/>
      <c r="K164" s="70"/>
      <c r="L164" s="70"/>
      <c r="M164" s="70"/>
    </row>
    <row r="165" spans="1:13" ht="24" customHeight="1">
      <c r="A165" s="110"/>
      <c r="B165" s="89"/>
      <c r="C165" s="89"/>
      <c r="D165" s="70"/>
      <c r="E165" s="70"/>
      <c r="F165" s="70"/>
      <c r="G165" s="70"/>
      <c r="H165" s="70"/>
      <c r="I165" s="70"/>
      <c r="J165" s="70"/>
      <c r="K165" s="70"/>
      <c r="L165" s="70"/>
      <c r="M165" s="70"/>
    </row>
    <row r="166" spans="1:13" ht="24" customHeight="1">
      <c r="A166" s="19" t="s">
        <v>1658</v>
      </c>
      <c r="B166" s="153"/>
      <c r="C166" s="153"/>
      <c r="D166" s="153"/>
      <c r="E166" s="153"/>
      <c r="F166" s="153"/>
      <c r="G166" s="153"/>
      <c r="H166" s="153"/>
      <c r="I166" s="153"/>
      <c r="J166" s="153"/>
      <c r="K166" s="70"/>
      <c r="L166" s="70"/>
      <c r="M166" s="70"/>
    </row>
    <row r="167" spans="1:13" ht="24" customHeight="1">
      <c r="A167" s="153" t="s">
        <v>335</v>
      </c>
      <c r="B167" s="153"/>
      <c r="C167" s="153"/>
      <c r="D167" s="153"/>
      <c r="E167" s="153"/>
      <c r="F167" s="153"/>
      <c r="G167" s="153"/>
      <c r="H167" s="153"/>
      <c r="I167" s="153"/>
      <c r="J167" s="153"/>
      <c r="K167" s="70"/>
      <c r="L167" s="70"/>
      <c r="M167" s="70"/>
    </row>
    <row r="168" spans="1:13" ht="24" customHeight="1">
      <c r="A168" s="153"/>
      <c r="B168" s="566" t="s">
        <v>336</v>
      </c>
      <c r="C168" s="566"/>
      <c r="D168" s="566"/>
      <c r="E168" s="566"/>
      <c r="F168" s="154"/>
      <c r="G168" s="154"/>
      <c r="H168" s="566" t="s">
        <v>337</v>
      </c>
      <c r="I168" s="566"/>
      <c r="J168" s="566"/>
      <c r="K168" s="70"/>
      <c r="L168" s="70"/>
      <c r="M168" s="70"/>
    </row>
    <row r="169" spans="1:13" ht="24" customHeight="1">
      <c r="A169" s="153"/>
      <c r="B169" s="153" t="s">
        <v>21</v>
      </c>
      <c r="C169" s="153"/>
      <c r="D169" s="153"/>
      <c r="E169" s="153"/>
      <c r="F169" s="153"/>
      <c r="G169" s="153"/>
      <c r="H169" s="543" t="s">
        <v>338</v>
      </c>
      <c r="I169" s="543"/>
      <c r="J169" s="543"/>
      <c r="K169" s="70"/>
      <c r="L169" s="70"/>
      <c r="M169" s="70"/>
    </row>
    <row r="170" spans="1:13" ht="24" customHeight="1">
      <c r="A170" s="153"/>
      <c r="B170" s="153" t="s">
        <v>27</v>
      </c>
      <c r="C170" s="153"/>
      <c r="D170" s="153"/>
      <c r="E170" s="153"/>
      <c r="F170" s="153"/>
      <c r="G170" s="153"/>
      <c r="H170" s="543" t="s">
        <v>519</v>
      </c>
      <c r="I170" s="543"/>
      <c r="J170" s="543"/>
      <c r="K170" s="70"/>
      <c r="L170" s="70"/>
      <c r="M170" s="70"/>
    </row>
    <row r="171" spans="1:13" ht="24" customHeight="1">
      <c r="A171" s="153"/>
      <c r="B171" s="153" t="s">
        <v>23</v>
      </c>
      <c r="C171" s="153"/>
      <c r="D171" s="153"/>
      <c r="E171" s="153"/>
      <c r="F171" s="153"/>
      <c r="G171" s="153"/>
      <c r="H171" s="543" t="s">
        <v>339</v>
      </c>
      <c r="I171" s="543"/>
      <c r="J171" s="543"/>
      <c r="K171" s="70"/>
      <c r="L171" s="70"/>
      <c r="M171" s="70"/>
    </row>
    <row r="172" spans="1:13" ht="24" customHeight="1">
      <c r="A172" s="153"/>
      <c r="B172" s="153" t="s">
        <v>340</v>
      </c>
      <c r="C172" s="153"/>
      <c r="D172" s="153"/>
      <c r="E172" s="153"/>
      <c r="F172" s="153"/>
      <c r="G172" s="153"/>
      <c r="H172" s="543" t="s">
        <v>521</v>
      </c>
      <c r="I172" s="543"/>
      <c r="J172" s="543"/>
      <c r="K172" s="70"/>
      <c r="L172" s="70"/>
      <c r="M172" s="70"/>
    </row>
    <row r="173" spans="1:13" ht="24" customHeight="1">
      <c r="A173" s="153"/>
      <c r="B173" s="153" t="s">
        <v>26</v>
      </c>
      <c r="C173" s="153"/>
      <c r="D173" s="153"/>
      <c r="E173" s="153"/>
      <c r="F173" s="153"/>
      <c r="G173" s="153"/>
      <c r="H173" s="543" t="s">
        <v>341</v>
      </c>
      <c r="I173" s="543"/>
      <c r="J173" s="543"/>
      <c r="K173" s="70"/>
      <c r="L173" s="70"/>
      <c r="M173" s="70"/>
    </row>
    <row r="174" spans="1:13" ht="24" customHeight="1">
      <c r="A174" s="153"/>
      <c r="B174" s="153" t="s">
        <v>485</v>
      </c>
      <c r="C174" s="153"/>
      <c r="D174" s="153"/>
      <c r="E174" s="153"/>
      <c r="F174" s="153"/>
      <c r="G174" s="153"/>
      <c r="H174" s="543" t="s">
        <v>486</v>
      </c>
      <c r="I174" s="543"/>
      <c r="J174" s="543"/>
      <c r="K174" s="70"/>
      <c r="L174" s="70"/>
      <c r="M174" s="70"/>
    </row>
    <row r="175" spans="1:13" ht="24" customHeight="1">
      <c r="A175" s="142"/>
      <c r="B175" s="49" t="s">
        <v>28</v>
      </c>
      <c r="C175" s="142"/>
      <c r="D175" s="142"/>
      <c r="E175" s="142"/>
      <c r="F175" s="142"/>
      <c r="G175" s="142"/>
      <c r="H175" s="543" t="s">
        <v>499</v>
      </c>
      <c r="I175" s="543"/>
      <c r="J175" s="543"/>
      <c r="K175" s="142"/>
      <c r="L175" s="142"/>
      <c r="M175" s="70"/>
    </row>
    <row r="176" spans="1:13" ht="24" customHeight="1">
      <c r="A176" s="142"/>
      <c r="B176" s="49" t="s">
        <v>29</v>
      </c>
      <c r="C176" s="142"/>
      <c r="D176" s="142"/>
      <c r="E176" s="142"/>
      <c r="F176" s="142"/>
      <c r="G176" s="142"/>
      <c r="H176" s="543" t="s">
        <v>508</v>
      </c>
      <c r="I176" s="543"/>
      <c r="J176" s="543"/>
      <c r="K176" s="142"/>
      <c r="L176" s="142"/>
      <c r="M176" s="70"/>
    </row>
    <row r="177" spans="1:13" ht="24" customHeight="1">
      <c r="A177" s="142"/>
      <c r="B177" s="49" t="s">
        <v>30</v>
      </c>
      <c r="C177" s="142"/>
      <c r="D177" s="142"/>
      <c r="E177" s="142"/>
      <c r="F177" s="142"/>
      <c r="G177" s="142"/>
      <c r="H177" s="543" t="s">
        <v>594</v>
      </c>
      <c r="I177" s="543"/>
      <c r="J177" s="543"/>
      <c r="K177" s="142"/>
    </row>
    <row r="178" spans="1:13" ht="24" customHeight="1">
      <c r="A178" s="142"/>
      <c r="B178" s="110" t="s">
        <v>1196</v>
      </c>
      <c r="C178" s="49"/>
      <c r="D178" s="89"/>
      <c r="E178" s="89"/>
      <c r="F178" s="89"/>
      <c r="G178" s="89"/>
      <c r="H178" s="543" t="s">
        <v>1198</v>
      </c>
      <c r="I178" s="543"/>
      <c r="J178" s="543"/>
      <c r="K178" s="70"/>
      <c r="L178" s="70"/>
      <c r="M178" s="70"/>
    </row>
    <row r="179" spans="1:13" ht="24" customHeight="1">
      <c r="A179" s="142"/>
      <c r="B179" s="110" t="s">
        <v>1197</v>
      </c>
      <c r="C179" s="49"/>
      <c r="D179" s="89"/>
      <c r="E179" s="89"/>
      <c r="F179" s="89"/>
      <c r="G179" s="89"/>
      <c r="H179" s="543" t="s">
        <v>1199</v>
      </c>
      <c r="I179" s="543"/>
      <c r="J179" s="543"/>
      <c r="K179" s="70"/>
      <c r="L179" s="70"/>
      <c r="M179" s="70"/>
    </row>
    <row r="180" spans="1:13" ht="24" customHeight="1">
      <c r="A180" s="327"/>
      <c r="B180" s="110"/>
      <c r="C180" s="49"/>
      <c r="D180" s="89"/>
      <c r="E180" s="89"/>
      <c r="F180" s="89"/>
      <c r="G180" s="89"/>
      <c r="H180" s="327"/>
      <c r="I180" s="327"/>
      <c r="J180" s="327"/>
      <c r="K180" s="70"/>
      <c r="L180" s="70"/>
      <c r="M180" s="70"/>
    </row>
    <row r="181" spans="1:13" ht="24" customHeight="1">
      <c r="A181" s="89"/>
      <c r="B181" s="70"/>
      <c r="C181" s="89"/>
      <c r="D181" s="89"/>
      <c r="E181" s="70"/>
      <c r="F181" s="70"/>
      <c r="G181" s="70"/>
      <c r="H181" s="70"/>
      <c r="I181" s="70"/>
      <c r="J181" s="70"/>
      <c r="K181" s="70"/>
      <c r="L181" s="70"/>
      <c r="M181" s="70"/>
    </row>
    <row r="182" spans="1:13" ht="24" customHeight="1">
      <c r="A182" s="89"/>
      <c r="B182" s="70"/>
      <c r="C182" s="89"/>
      <c r="D182" s="70"/>
      <c r="E182" s="70"/>
      <c r="F182" s="70"/>
      <c r="G182" s="70"/>
      <c r="H182" s="70"/>
      <c r="I182" s="70"/>
      <c r="J182" s="70"/>
      <c r="K182" s="70"/>
      <c r="L182" s="70"/>
      <c r="M182" s="70"/>
    </row>
    <row r="183" spans="1:13" ht="24" customHeight="1">
      <c r="A183" s="545" t="s">
        <v>584</v>
      </c>
      <c r="B183" s="545"/>
      <c r="C183" s="545"/>
      <c r="D183" s="545"/>
      <c r="E183" s="545"/>
      <c r="F183" s="545"/>
      <c r="G183" s="545"/>
      <c r="H183" s="545"/>
      <c r="I183" s="545"/>
      <c r="J183" s="545"/>
      <c r="K183" s="545"/>
      <c r="L183" s="545"/>
      <c r="M183" s="545"/>
    </row>
    <row r="184" spans="1:13" ht="24" customHeight="1">
      <c r="A184" s="153"/>
      <c r="B184" s="153"/>
      <c r="C184" s="153" t="str">
        <f>+C148</f>
        <v xml:space="preserve">     (                                                                                                                 )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</row>
    <row r="185" spans="1:13" ht="26.1" customHeight="1">
      <c r="A185" s="546" t="s">
        <v>1940</v>
      </c>
      <c r="B185" s="545"/>
      <c r="C185" s="545"/>
      <c r="D185" s="545"/>
      <c r="E185" s="545"/>
      <c r="F185" s="545"/>
      <c r="G185" s="545"/>
      <c r="H185" s="545"/>
      <c r="I185" s="545"/>
      <c r="J185" s="545"/>
      <c r="K185" s="545"/>
      <c r="L185" s="545"/>
      <c r="M185" s="545"/>
    </row>
    <row r="186" spans="1:13" ht="26.1" customHeight="1">
      <c r="A186" s="142"/>
      <c r="B186" s="142"/>
      <c r="C186" s="142"/>
      <c r="D186" s="70"/>
      <c r="E186" s="70"/>
      <c r="F186" s="70"/>
      <c r="G186" s="70"/>
      <c r="H186" s="70"/>
      <c r="I186" s="70"/>
      <c r="J186" s="70"/>
      <c r="K186" s="70"/>
      <c r="L186" s="70"/>
      <c r="M186" s="70"/>
    </row>
    <row r="187" spans="1:13" ht="26.1" customHeight="1">
      <c r="A187" s="142" t="s">
        <v>867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</row>
    <row r="188" spans="1:13" ht="26.1" customHeight="1">
      <c r="A188" s="142" t="s">
        <v>868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</row>
    <row r="189" spans="1:13" ht="26.1" customHeight="1">
      <c r="A189" s="142" t="s">
        <v>342</v>
      </c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70"/>
    </row>
    <row r="190" spans="1:13" ht="26.1" customHeight="1">
      <c r="A190" s="142" t="s">
        <v>523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70"/>
    </row>
    <row r="191" spans="1:13" ht="26.1" customHeight="1">
      <c r="A191" s="142" t="s">
        <v>923</v>
      </c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70"/>
    </row>
    <row r="192" spans="1:13" ht="26.1" customHeight="1">
      <c r="A192" s="142" t="s">
        <v>652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70"/>
    </row>
    <row r="193" spans="1:13" ht="26.1" customHeight="1">
      <c r="A193" s="142" t="s">
        <v>626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70"/>
    </row>
    <row r="194" spans="1:13" ht="26.1" customHeight="1">
      <c r="A194" s="142" t="s">
        <v>926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70"/>
    </row>
    <row r="195" spans="1:13" ht="26.1" customHeight="1">
      <c r="A195" s="142" t="s">
        <v>1716</v>
      </c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70"/>
    </row>
    <row r="196" spans="1:13" ht="26.1" customHeight="1">
      <c r="A196" s="142" t="s">
        <v>1717</v>
      </c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70"/>
    </row>
    <row r="197" spans="1:13" ht="26.1" customHeight="1">
      <c r="A197" s="327" t="s">
        <v>1756</v>
      </c>
      <c r="B197" s="327"/>
      <c r="C197" s="327"/>
      <c r="D197" s="327"/>
      <c r="E197" s="327"/>
      <c r="F197" s="327"/>
      <c r="G197" s="327"/>
      <c r="H197" s="327"/>
      <c r="I197" s="327"/>
      <c r="J197" s="327"/>
      <c r="K197" s="327"/>
      <c r="L197" s="327"/>
      <c r="M197" s="70"/>
    </row>
    <row r="198" spans="1:13" ht="26.1" customHeight="1">
      <c r="A198" s="142" t="s">
        <v>1755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70"/>
    </row>
    <row r="199" spans="1:13" ht="26.1" customHeight="1">
      <c r="A199" s="142" t="s">
        <v>810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70"/>
    </row>
    <row r="200" spans="1:13" ht="26.1" customHeight="1">
      <c r="A200" s="142" t="s">
        <v>809</v>
      </c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70"/>
    </row>
    <row r="201" spans="1:13" ht="26.1" customHeight="1">
      <c r="A201" s="142" t="s">
        <v>343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70"/>
    </row>
    <row r="202" spans="1:13" ht="26.1" customHeight="1">
      <c r="A202" s="142" t="s">
        <v>749</v>
      </c>
      <c r="B202" s="142"/>
      <c r="C202" s="142"/>
      <c r="D202" s="70"/>
      <c r="E202" s="70"/>
      <c r="F202" s="70"/>
      <c r="G202" s="70"/>
      <c r="H202" s="70"/>
      <c r="I202" s="70"/>
      <c r="J202" s="70"/>
      <c r="K202" s="70"/>
      <c r="L202" s="70"/>
      <c r="M202" s="70"/>
    </row>
    <row r="203" spans="1:13" ht="26.1" customHeight="1">
      <c r="A203" s="142" t="s">
        <v>524</v>
      </c>
      <c r="B203" s="142"/>
      <c r="C203" s="142"/>
      <c r="D203" s="70"/>
      <c r="E203" s="70"/>
      <c r="F203" s="70"/>
      <c r="G203" s="70"/>
      <c r="H203" s="70"/>
      <c r="I203" s="70"/>
      <c r="J203" s="70"/>
      <c r="K203" s="70"/>
      <c r="L203" s="70"/>
      <c r="M203" s="70"/>
    </row>
    <row r="204" spans="1:13" ht="26.1" customHeight="1">
      <c r="A204" s="142" t="s">
        <v>344</v>
      </c>
      <c r="B204" s="142"/>
      <c r="C204" s="142"/>
      <c r="D204" s="70"/>
      <c r="E204" s="70"/>
      <c r="F204" s="70"/>
      <c r="G204" s="70"/>
      <c r="H204" s="70"/>
      <c r="I204" s="70"/>
      <c r="J204" s="70"/>
      <c r="K204" s="70"/>
      <c r="L204" s="70"/>
      <c r="M204" s="70"/>
    </row>
    <row r="205" spans="1:13" ht="26.1" customHeight="1">
      <c r="A205" s="142" t="s">
        <v>750</v>
      </c>
      <c r="B205" s="142"/>
      <c r="C205" s="142"/>
      <c r="D205" s="142"/>
      <c r="E205" s="142"/>
      <c r="F205" s="70"/>
      <c r="G205" s="70"/>
      <c r="H205" s="70"/>
      <c r="I205" s="70"/>
      <c r="J205" s="70"/>
      <c r="K205" s="70"/>
      <c r="L205" s="70"/>
      <c r="M205" s="70"/>
    </row>
    <row r="206" spans="1:13" ht="26.1" customHeight="1">
      <c r="A206" s="142" t="s">
        <v>1036</v>
      </c>
      <c r="B206" s="142"/>
      <c r="C206" s="142"/>
      <c r="D206" s="142"/>
      <c r="E206" s="142"/>
      <c r="F206" s="70"/>
      <c r="G206" s="70"/>
      <c r="H206" s="70"/>
      <c r="I206" s="70"/>
      <c r="J206" s="70"/>
      <c r="K206" s="70"/>
      <c r="L206" s="70"/>
      <c r="M206" s="70"/>
    </row>
    <row r="207" spans="1:13" ht="26.1" customHeight="1">
      <c r="A207" s="142" t="s">
        <v>345</v>
      </c>
      <c r="B207" s="142"/>
      <c r="C207" s="142"/>
      <c r="D207" s="142"/>
      <c r="E207" s="142"/>
      <c r="F207" s="70"/>
      <c r="G207" s="70"/>
      <c r="H207" s="70"/>
      <c r="I207" s="70"/>
      <c r="J207" s="70"/>
      <c r="K207" s="70"/>
      <c r="L207" s="70"/>
      <c r="M207" s="70"/>
    </row>
    <row r="208" spans="1:13" ht="26.1" customHeight="1">
      <c r="A208" s="142" t="s">
        <v>1450</v>
      </c>
      <c r="B208" s="142"/>
      <c r="C208" s="142"/>
      <c r="D208" s="142"/>
      <c r="E208" s="142"/>
      <c r="F208" s="70"/>
      <c r="G208" s="70"/>
      <c r="H208" s="70"/>
      <c r="I208" s="70"/>
      <c r="J208" s="70"/>
      <c r="K208" s="70"/>
      <c r="L208" s="70"/>
      <c r="M208" s="70"/>
    </row>
    <row r="209" spans="1:13" ht="26.1" customHeight="1">
      <c r="A209" s="142" t="s">
        <v>1451</v>
      </c>
      <c r="B209" s="142"/>
      <c r="C209" s="142"/>
      <c r="D209" s="142"/>
      <c r="E209" s="142"/>
      <c r="F209" s="70"/>
      <c r="G209" s="70"/>
      <c r="H209" s="70"/>
      <c r="I209" s="70"/>
      <c r="J209" s="70"/>
      <c r="K209" s="70"/>
      <c r="L209" s="70"/>
      <c r="M209" s="70"/>
    </row>
    <row r="210" spans="1:13" ht="26.1" customHeight="1">
      <c r="A210" s="142" t="s">
        <v>1223</v>
      </c>
      <c r="B210" s="142"/>
      <c r="C210" s="142"/>
      <c r="D210" s="142"/>
      <c r="E210" s="142"/>
      <c r="F210" s="70"/>
      <c r="G210" s="70"/>
      <c r="H210" s="70"/>
      <c r="I210" s="70"/>
      <c r="J210" s="70"/>
      <c r="K210" s="70"/>
      <c r="L210" s="70"/>
      <c r="M210" s="70"/>
    </row>
    <row r="211" spans="1:13" ht="26.1" customHeight="1">
      <c r="A211" s="142" t="s">
        <v>1301</v>
      </c>
      <c r="B211" s="142"/>
      <c r="C211" s="142"/>
      <c r="D211" s="142"/>
      <c r="E211" s="142"/>
      <c r="F211" s="70"/>
      <c r="G211" s="70"/>
      <c r="H211" s="70"/>
      <c r="I211" s="70"/>
      <c r="J211" s="70"/>
      <c r="K211" s="70"/>
      <c r="L211" s="70"/>
      <c r="M211" s="70"/>
    </row>
    <row r="212" spans="1:13" ht="26.1" customHeight="1">
      <c r="A212" s="142" t="s">
        <v>346</v>
      </c>
      <c r="B212" s="142"/>
      <c r="C212" s="142"/>
      <c r="D212" s="142"/>
      <c r="E212" s="142"/>
      <c r="F212" s="70"/>
      <c r="G212" s="70"/>
      <c r="H212" s="70"/>
      <c r="I212" s="70"/>
      <c r="J212" s="70"/>
      <c r="K212" s="70"/>
      <c r="L212" s="70"/>
      <c r="M212" s="70"/>
    </row>
    <row r="213" spans="1:13" ht="26.1" customHeight="1">
      <c r="A213" s="327"/>
      <c r="B213" s="327"/>
      <c r="C213" s="327"/>
      <c r="D213" s="327"/>
      <c r="E213" s="327"/>
      <c r="F213" s="70"/>
      <c r="G213" s="70"/>
      <c r="H213" s="70"/>
      <c r="I213" s="70"/>
      <c r="J213" s="70"/>
      <c r="K213" s="70"/>
      <c r="L213" s="70"/>
      <c r="M213" s="70"/>
    </row>
    <row r="214" spans="1:13" ht="26.1" customHeight="1">
      <c r="A214" s="283"/>
      <c r="B214" s="283"/>
      <c r="C214" s="283"/>
      <c r="D214" s="283"/>
      <c r="E214" s="283"/>
      <c r="F214" s="283"/>
      <c r="G214" s="283"/>
      <c r="H214" s="283"/>
      <c r="I214" s="283"/>
      <c r="J214" s="283"/>
      <c r="K214" s="283"/>
      <c r="L214" s="283"/>
      <c r="M214" s="70"/>
    </row>
    <row r="215" spans="1:13" ht="26.1" customHeight="1">
      <c r="A215" s="283"/>
      <c r="B215" s="283"/>
      <c r="C215" s="283"/>
      <c r="D215" s="283"/>
      <c r="E215" s="283"/>
      <c r="F215" s="283"/>
      <c r="G215" s="283"/>
      <c r="H215" s="283"/>
      <c r="I215" s="283"/>
      <c r="J215" s="283"/>
      <c r="K215" s="283"/>
      <c r="L215" s="283"/>
      <c r="M215" s="70"/>
    </row>
    <row r="216" spans="1:13" ht="26.1" customHeight="1">
      <c r="A216" s="545" t="s">
        <v>584</v>
      </c>
      <c r="B216" s="545"/>
      <c r="C216" s="545"/>
      <c r="D216" s="545"/>
      <c r="E216" s="545"/>
      <c r="F216" s="545"/>
      <c r="G216" s="545"/>
      <c r="H216" s="545"/>
      <c r="I216" s="545"/>
      <c r="J216" s="545"/>
      <c r="K216" s="545"/>
      <c r="L216" s="545"/>
      <c r="M216" s="545"/>
    </row>
    <row r="217" spans="1:13" ht="26.1" customHeight="1">
      <c r="A217" s="283"/>
      <c r="B217" s="283"/>
      <c r="C217" s="283" t="str">
        <f>+C184</f>
        <v xml:space="preserve">     (                                                                                                                 )</v>
      </c>
      <c r="D217" s="283"/>
      <c r="E217" s="283"/>
      <c r="F217" s="283"/>
      <c r="G217" s="283"/>
      <c r="H217" s="283"/>
      <c r="I217" s="283"/>
      <c r="J217" s="283"/>
      <c r="K217" s="283"/>
      <c r="L217" s="283"/>
      <c r="M217" s="283"/>
    </row>
  </sheetData>
  <sheetProtection formatCells="0" formatColumns="0" formatRows="0" insertColumns="0" insertRows="0" insertHyperlinks="0" deleteColumns="0" deleteRows="0" sort="0" autoFilter="0" pivotTables="0"/>
  <mergeCells count="25">
    <mergeCell ref="A112:M112"/>
    <mergeCell ref="H175:J175"/>
    <mergeCell ref="H177:J177"/>
    <mergeCell ref="A147:M147"/>
    <mergeCell ref="A149:M149"/>
    <mergeCell ref="A110:M110"/>
    <mergeCell ref="A1:M1"/>
    <mergeCell ref="A37:M37"/>
    <mergeCell ref="A39:M39"/>
    <mergeCell ref="A72:M72"/>
    <mergeCell ref="A74:M74"/>
    <mergeCell ref="A216:M216"/>
    <mergeCell ref="A183:M183"/>
    <mergeCell ref="A185:M185"/>
    <mergeCell ref="B168:E168"/>
    <mergeCell ref="H168:J168"/>
    <mergeCell ref="H169:J169"/>
    <mergeCell ref="H170:J170"/>
    <mergeCell ref="H171:J171"/>
    <mergeCell ref="H172:J172"/>
    <mergeCell ref="H173:J173"/>
    <mergeCell ref="H174:J174"/>
    <mergeCell ref="H179:J179"/>
    <mergeCell ref="H178:J178"/>
    <mergeCell ref="H176:J176"/>
  </mergeCells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8" max="12" man="1"/>
    <brk id="73" max="12" man="1"/>
    <brk id="111" max="12" man="1"/>
    <brk id="148" max="16383" man="1"/>
    <brk id="18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244"/>
  <sheetViews>
    <sheetView showRuler="0" zoomScale="112" zoomScaleNormal="112" zoomScaleSheetLayoutView="100" workbookViewId="0">
      <selection sqref="A1:J1"/>
    </sheetView>
  </sheetViews>
  <sheetFormatPr defaultRowHeight="23.1" customHeight="1"/>
  <cols>
    <col min="1" max="1" width="7.25" style="4" customWidth="1"/>
    <col min="2" max="2" width="9" style="4"/>
    <col min="3" max="3" width="10.75" style="4" customWidth="1"/>
    <col min="4" max="4" width="9" style="4" customWidth="1"/>
    <col min="5" max="5" width="11" style="4" customWidth="1"/>
    <col min="6" max="6" width="14.625" style="4" customWidth="1"/>
    <col min="7" max="7" width="0.875" style="4" customWidth="1"/>
    <col min="8" max="8" width="14.625" style="4" customWidth="1"/>
    <col min="9" max="9" width="0.875" style="4" customWidth="1"/>
    <col min="10" max="11" width="14.625" style="4" customWidth="1"/>
    <col min="12" max="12" width="9.125" style="142" customWidth="1"/>
    <col min="13" max="21" width="9.125" customWidth="1"/>
  </cols>
  <sheetData>
    <row r="1" spans="1:16" ht="23.1" customHeight="1">
      <c r="A1" s="545" t="s">
        <v>1905</v>
      </c>
      <c r="B1" s="545"/>
      <c r="C1" s="545"/>
      <c r="D1" s="545"/>
      <c r="E1" s="545"/>
      <c r="F1" s="545"/>
      <c r="G1" s="545"/>
      <c r="H1" s="545"/>
      <c r="I1" s="545"/>
      <c r="J1" s="545"/>
    </row>
    <row r="2" spans="1:16" s="117" customFormat="1" ht="15" customHeight="1">
      <c r="A2" s="142"/>
      <c r="B2" s="142"/>
      <c r="C2" s="142"/>
      <c r="D2" s="142"/>
      <c r="E2" s="142"/>
      <c r="F2" s="70"/>
      <c r="G2" s="70"/>
      <c r="H2" s="70"/>
      <c r="I2" s="70"/>
      <c r="J2" s="70"/>
      <c r="K2" s="70"/>
      <c r="L2" s="70"/>
      <c r="M2" s="70"/>
      <c r="N2" s="128"/>
      <c r="O2" s="128"/>
    </row>
    <row r="3" spans="1:16" ht="23.1" customHeight="1">
      <c r="A3" s="142" t="s">
        <v>1910</v>
      </c>
      <c r="B3" s="142"/>
      <c r="C3" s="30"/>
      <c r="D3" s="30"/>
      <c r="E3" s="30"/>
      <c r="F3" s="30"/>
      <c r="G3" s="30"/>
      <c r="H3" s="30"/>
      <c r="I3" s="30"/>
      <c r="J3" s="30"/>
    </row>
    <row r="4" spans="1:16" ht="23.1" customHeight="1">
      <c r="A4" s="142" t="s">
        <v>1845</v>
      </c>
      <c r="B4" s="142"/>
      <c r="C4" s="30"/>
      <c r="D4" s="30"/>
      <c r="E4" s="30"/>
      <c r="F4" s="30"/>
      <c r="G4" s="30"/>
      <c r="H4" s="30"/>
      <c r="I4" s="30"/>
      <c r="J4" s="30"/>
    </row>
    <row r="5" spans="1:16" ht="23.1" customHeight="1">
      <c r="A5" s="38"/>
      <c r="B5" s="142"/>
      <c r="C5" s="142"/>
      <c r="D5" s="142"/>
      <c r="E5" s="142"/>
      <c r="F5" s="544" t="s">
        <v>127</v>
      </c>
      <c r="G5" s="544"/>
      <c r="H5" s="544"/>
      <c r="I5" s="544"/>
      <c r="J5" s="544"/>
    </row>
    <row r="6" spans="1:16" ht="23.1" customHeight="1">
      <c r="A6" s="38"/>
      <c r="B6" s="142"/>
      <c r="C6" s="142"/>
      <c r="D6" s="142"/>
      <c r="E6" s="142"/>
      <c r="F6" s="548" t="s">
        <v>128</v>
      </c>
      <c r="G6" s="548"/>
      <c r="H6" s="548"/>
      <c r="I6" s="548"/>
      <c r="J6" s="548"/>
    </row>
    <row r="7" spans="1:16" ht="23.1" customHeight="1">
      <c r="A7" s="38"/>
      <c r="B7" s="142"/>
      <c r="C7" s="142"/>
      <c r="D7" s="142"/>
      <c r="E7" s="142"/>
      <c r="F7" s="567" t="str">
        <f>+'P69-71'!G95</f>
        <v>June 30, 2021</v>
      </c>
      <c r="G7" s="567"/>
      <c r="H7" s="567"/>
      <c r="I7" s="567"/>
      <c r="J7" s="567"/>
    </row>
    <row r="8" spans="1:16" ht="23.1" customHeight="1">
      <c r="A8" s="38"/>
      <c r="B8" s="142"/>
      <c r="C8" s="142"/>
      <c r="D8" s="142"/>
      <c r="E8" s="142"/>
      <c r="F8" s="144" t="s">
        <v>347</v>
      </c>
      <c r="G8" s="143"/>
      <c r="H8" s="144" t="s">
        <v>348</v>
      </c>
      <c r="I8" s="143"/>
      <c r="J8" s="144" t="s">
        <v>134</v>
      </c>
    </row>
    <row r="9" spans="1:16" ht="23.1" customHeight="1">
      <c r="A9" s="142"/>
      <c r="B9" s="31" t="s">
        <v>349</v>
      </c>
      <c r="C9" s="142"/>
      <c r="D9" s="142"/>
      <c r="E9" s="142"/>
      <c r="F9" s="304">
        <v>0</v>
      </c>
      <c r="G9" s="432"/>
      <c r="H9" s="304">
        <v>485862989.45999998</v>
      </c>
      <c r="I9" s="142"/>
      <c r="J9" s="105">
        <f t="shared" ref="J9:J14" si="0">SUM(F9:H9)</f>
        <v>485862989.45999998</v>
      </c>
    </row>
    <row r="10" spans="1:16" ht="23.1" customHeight="1">
      <c r="A10" s="142"/>
      <c r="B10" s="31" t="s">
        <v>472</v>
      </c>
      <c r="C10" s="142"/>
      <c r="D10" s="142"/>
      <c r="E10" s="142"/>
      <c r="F10" s="304">
        <v>642826311.48000002</v>
      </c>
      <c r="G10" s="306"/>
      <c r="H10" s="304">
        <v>0</v>
      </c>
      <c r="I10" s="142"/>
      <c r="J10" s="105">
        <f t="shared" si="0"/>
        <v>642826311.48000002</v>
      </c>
    </row>
    <row r="11" spans="1:16" ht="23.1" customHeight="1">
      <c r="A11" s="142"/>
      <c r="B11" s="31" t="s">
        <v>350</v>
      </c>
      <c r="C11" s="142"/>
      <c r="D11" s="142"/>
      <c r="E11" s="142"/>
      <c r="F11" s="105">
        <v>0</v>
      </c>
      <c r="G11" s="306"/>
      <c r="H11" s="304">
        <v>0</v>
      </c>
      <c r="I11" s="142"/>
      <c r="J11" s="105">
        <f t="shared" si="0"/>
        <v>0</v>
      </c>
      <c r="K11" s="142"/>
    </row>
    <row r="12" spans="1:16" ht="23.1" customHeight="1">
      <c r="A12" s="142"/>
      <c r="B12" s="31" t="s">
        <v>351</v>
      </c>
      <c r="C12" s="142"/>
      <c r="D12" s="142"/>
      <c r="E12" s="142"/>
      <c r="F12" s="105">
        <v>0</v>
      </c>
      <c r="G12" s="306"/>
      <c r="H12" s="304">
        <v>49895</v>
      </c>
      <c r="I12" s="142"/>
      <c r="J12" s="105">
        <f t="shared" si="0"/>
        <v>49895</v>
      </c>
      <c r="K12" s="142"/>
    </row>
    <row r="13" spans="1:16" ht="23.1" customHeight="1">
      <c r="A13" s="142"/>
      <c r="B13" s="31" t="s">
        <v>352</v>
      </c>
      <c r="C13" s="142"/>
      <c r="D13" s="142"/>
      <c r="E13" s="142"/>
      <c r="F13" s="105">
        <v>0</v>
      </c>
      <c r="G13" s="306"/>
      <c r="H13" s="304">
        <v>2967620.23</v>
      </c>
      <c r="I13" s="142"/>
      <c r="J13" s="105">
        <f t="shared" si="0"/>
        <v>2967620.23</v>
      </c>
      <c r="K13" s="142"/>
    </row>
    <row r="14" spans="1:16" ht="23.1" customHeight="1">
      <c r="A14" s="142"/>
      <c r="B14" s="31" t="s">
        <v>908</v>
      </c>
      <c r="C14" s="142"/>
      <c r="D14" s="142"/>
      <c r="E14" s="142"/>
      <c r="F14" s="105">
        <v>0</v>
      </c>
      <c r="G14" s="306"/>
      <c r="H14" s="304">
        <v>1320219.48</v>
      </c>
      <c r="I14" s="142"/>
      <c r="J14" s="105">
        <f t="shared" si="0"/>
        <v>1320219.48</v>
      </c>
      <c r="K14" s="142"/>
      <c r="P14" s="542"/>
    </row>
    <row r="15" spans="1:16" ht="23.1" customHeight="1">
      <c r="A15" s="142"/>
      <c r="B15" s="31" t="s">
        <v>353</v>
      </c>
      <c r="C15" s="142"/>
      <c r="D15" s="142"/>
      <c r="E15" s="142"/>
      <c r="F15" s="106">
        <f>SUM(F9:F14)</f>
        <v>642826311.48000002</v>
      </c>
      <c r="G15" s="105"/>
      <c r="H15" s="106">
        <f>SUM(H9:H14)</f>
        <v>490200724.17000002</v>
      </c>
      <c r="I15" s="105"/>
      <c r="J15" s="106">
        <f>SUM(J9:J14)</f>
        <v>1133027035.6500001</v>
      </c>
      <c r="K15" s="142"/>
    </row>
    <row r="16" spans="1:16" ht="23.1" customHeight="1">
      <c r="A16" s="142"/>
      <c r="B16" s="31" t="s">
        <v>621</v>
      </c>
      <c r="C16" s="142"/>
      <c r="D16" s="142"/>
      <c r="E16" s="142"/>
      <c r="F16" s="358">
        <v>-448898163.52999997</v>
      </c>
      <c r="G16" s="535"/>
      <c r="H16" s="358">
        <v>-615301343.96000004</v>
      </c>
      <c r="I16" s="92"/>
      <c r="J16" s="358">
        <f>SUM(F16:H16)</f>
        <v>-1064199507.49</v>
      </c>
      <c r="K16" s="142"/>
    </row>
    <row r="17" spans="1:12" ht="23.1" customHeight="1">
      <c r="A17" s="142"/>
      <c r="B17" s="31" t="s">
        <v>375</v>
      </c>
      <c r="C17" s="142"/>
      <c r="D17" s="142"/>
      <c r="E17" s="142"/>
      <c r="F17" s="358">
        <v>-9144760.8000000007</v>
      </c>
      <c r="G17" s="535"/>
      <c r="H17" s="358">
        <v>-73324552.739999995</v>
      </c>
      <c r="I17" s="92"/>
      <c r="J17" s="358">
        <f>SUM(F17:H17)</f>
        <v>-82469313.539999992</v>
      </c>
      <c r="K17" s="142"/>
    </row>
    <row r="18" spans="1:12" ht="23.1" customHeight="1">
      <c r="A18" s="142"/>
      <c r="B18" s="248" t="s">
        <v>1288</v>
      </c>
      <c r="C18" s="142"/>
      <c r="D18" s="142"/>
      <c r="E18" s="142"/>
      <c r="F18" s="105">
        <v>0</v>
      </c>
      <c r="G18" s="535"/>
      <c r="H18" s="358">
        <v>-1144464.94</v>
      </c>
      <c r="I18" s="92"/>
      <c r="J18" s="358">
        <f>SUM(F18:H18)</f>
        <v>-1144464.94</v>
      </c>
      <c r="K18" s="142"/>
      <c r="L18" s="32"/>
    </row>
    <row r="19" spans="1:12" ht="23.1" customHeight="1">
      <c r="A19" s="142"/>
      <c r="B19" s="31" t="s">
        <v>354</v>
      </c>
      <c r="C19" s="142"/>
      <c r="D19" s="142"/>
      <c r="E19" s="142"/>
      <c r="F19" s="358">
        <v>-33062218.059999999</v>
      </c>
      <c r="G19" s="535"/>
      <c r="H19" s="358">
        <v>-8743494.5600000005</v>
      </c>
      <c r="I19" s="92"/>
      <c r="J19" s="358">
        <f>SUM(F19:H19)</f>
        <v>-41805712.619999997</v>
      </c>
      <c r="K19" s="142"/>
      <c r="L19" s="32"/>
    </row>
    <row r="20" spans="1:12" ht="23.1" customHeight="1">
      <c r="A20" s="142"/>
      <c r="B20" s="142" t="s">
        <v>355</v>
      </c>
      <c r="C20" s="142"/>
      <c r="D20" s="142"/>
      <c r="E20" s="142"/>
      <c r="F20" s="536">
        <v>9148581.6400000006</v>
      </c>
      <c r="G20" s="535"/>
      <c r="H20" s="537">
        <v>-7451599.71</v>
      </c>
      <c r="I20" s="92"/>
      <c r="J20" s="462">
        <f>SUM(F20:H20)</f>
        <v>1696981.9300000006</v>
      </c>
      <c r="K20" s="142"/>
      <c r="L20" s="32"/>
    </row>
    <row r="21" spans="1:12" ht="23.1" customHeight="1">
      <c r="A21" s="142"/>
      <c r="B21" s="31" t="s">
        <v>356</v>
      </c>
      <c r="C21" s="142"/>
      <c r="D21" s="142"/>
      <c r="E21" s="142"/>
      <c r="F21" s="358">
        <f>SUM(F16:F20)</f>
        <v>-481956560.75</v>
      </c>
      <c r="G21" s="105"/>
      <c r="H21" s="358">
        <f>SUM(H16:H20)</f>
        <v>-705965455.91000009</v>
      </c>
      <c r="I21" s="142"/>
      <c r="J21" s="358">
        <f>SUM(J16:J20)</f>
        <v>-1187922016.6599998</v>
      </c>
      <c r="K21" s="142"/>
      <c r="L21" s="32"/>
    </row>
    <row r="22" spans="1:12" ht="23.1" customHeight="1" thickBot="1">
      <c r="A22" s="142"/>
      <c r="B22" s="31" t="s">
        <v>357</v>
      </c>
      <c r="C22" s="142"/>
      <c r="D22" s="142"/>
      <c r="E22" s="142"/>
      <c r="F22" s="276">
        <f>+F15+F21</f>
        <v>160869750.73000002</v>
      </c>
      <c r="G22" s="107"/>
      <c r="H22" s="538">
        <f>+H15+H21</f>
        <v>-215764731.74000007</v>
      </c>
      <c r="I22" s="107"/>
      <c r="J22" s="538">
        <f>+J15+J21</f>
        <v>-54894981.009999752</v>
      </c>
      <c r="K22" s="142"/>
      <c r="L22" s="32"/>
    </row>
    <row r="23" spans="1:12" s="284" customFormat="1" ht="9.9499999999999993" customHeight="1" thickTop="1">
      <c r="A23" s="283"/>
      <c r="B23" s="285"/>
      <c r="C23" s="283"/>
      <c r="D23" s="283"/>
      <c r="E23" s="283"/>
      <c r="F23" s="290"/>
      <c r="G23" s="107"/>
      <c r="H23" s="290"/>
      <c r="I23" s="107"/>
      <c r="J23" s="290"/>
      <c r="K23" s="283"/>
      <c r="L23" s="32"/>
    </row>
    <row r="24" spans="1:12" ht="23.1" customHeight="1">
      <c r="A24" s="38"/>
      <c r="B24" s="142"/>
      <c r="C24" s="142"/>
      <c r="D24" s="142"/>
      <c r="E24" s="142"/>
      <c r="F24" s="544" t="s">
        <v>127</v>
      </c>
      <c r="G24" s="544"/>
      <c r="H24" s="544"/>
      <c r="I24" s="544"/>
      <c r="J24" s="544"/>
      <c r="K24" s="142"/>
      <c r="L24" s="32"/>
    </row>
    <row r="25" spans="1:12" ht="23.1" customHeight="1">
      <c r="A25" s="38"/>
      <c r="B25" s="142"/>
      <c r="C25" s="142"/>
      <c r="D25" s="142"/>
      <c r="E25" s="142"/>
      <c r="F25" s="548" t="s">
        <v>128</v>
      </c>
      <c r="G25" s="548"/>
      <c r="H25" s="548"/>
      <c r="I25" s="548"/>
      <c r="J25" s="548"/>
      <c r="K25" s="142"/>
      <c r="L25" s="32"/>
    </row>
    <row r="26" spans="1:12" ht="23.1" customHeight="1">
      <c r="A26" s="38"/>
      <c r="B26" s="142"/>
      <c r="C26" s="142"/>
      <c r="D26" s="142"/>
      <c r="E26" s="142"/>
      <c r="F26" s="567" t="str">
        <f>+'P69-71'!I95</f>
        <v>December 31, 2020</v>
      </c>
      <c r="G26" s="567"/>
      <c r="H26" s="567"/>
      <c r="I26" s="567"/>
      <c r="J26" s="567"/>
      <c r="K26" s="142"/>
      <c r="L26" s="32"/>
    </row>
    <row r="27" spans="1:12" ht="23.1" customHeight="1">
      <c r="A27" s="38"/>
      <c r="B27" s="142"/>
      <c r="C27" s="142"/>
      <c r="D27" s="142"/>
      <c r="E27" s="142"/>
      <c r="F27" s="156" t="s">
        <v>347</v>
      </c>
      <c r="G27" s="154"/>
      <c r="H27" s="156" t="s">
        <v>348</v>
      </c>
      <c r="I27" s="154"/>
      <c r="J27" s="156" t="s">
        <v>134</v>
      </c>
      <c r="K27" s="142"/>
    </row>
    <row r="28" spans="1:12" ht="23.1" customHeight="1">
      <c r="A28" s="258"/>
      <c r="B28" s="261" t="s">
        <v>349</v>
      </c>
      <c r="C28" s="258"/>
      <c r="D28" s="258"/>
      <c r="E28" s="258"/>
      <c r="F28" s="304">
        <v>0</v>
      </c>
      <c r="G28" s="460"/>
      <c r="H28" s="304">
        <v>539543645.17999995</v>
      </c>
      <c r="I28" s="258"/>
      <c r="J28" s="105">
        <f t="shared" ref="J28:J33" si="1">SUM(F28:H28)</f>
        <v>539543645.17999995</v>
      </c>
      <c r="K28" s="142"/>
    </row>
    <row r="29" spans="1:12" ht="23.1" customHeight="1">
      <c r="A29" s="258"/>
      <c r="B29" s="261" t="s">
        <v>472</v>
      </c>
      <c r="C29" s="258"/>
      <c r="D29" s="258"/>
      <c r="E29" s="258"/>
      <c r="F29" s="304">
        <v>439055655.43000001</v>
      </c>
      <c r="G29" s="305"/>
      <c r="H29" s="304">
        <v>0</v>
      </c>
      <c r="I29" s="258"/>
      <c r="J29" s="105">
        <f t="shared" si="1"/>
        <v>439055655.43000001</v>
      </c>
      <c r="K29" s="142"/>
    </row>
    <row r="30" spans="1:12" ht="23.1" customHeight="1">
      <c r="A30" s="258"/>
      <c r="B30" s="261" t="s">
        <v>350</v>
      </c>
      <c r="C30" s="258"/>
      <c r="D30" s="258"/>
      <c r="E30" s="258"/>
      <c r="F30" s="105">
        <v>0</v>
      </c>
      <c r="G30" s="305"/>
      <c r="H30" s="105">
        <v>0</v>
      </c>
      <c r="I30" s="258"/>
      <c r="J30" s="105">
        <f t="shared" si="1"/>
        <v>0</v>
      </c>
      <c r="K30" s="142"/>
    </row>
    <row r="31" spans="1:12" ht="23.1" customHeight="1">
      <c r="A31" s="258"/>
      <c r="B31" s="261" t="s">
        <v>351</v>
      </c>
      <c r="C31" s="258"/>
      <c r="D31" s="258"/>
      <c r="E31" s="258"/>
      <c r="F31" s="105">
        <v>0</v>
      </c>
      <c r="G31" s="305"/>
      <c r="H31" s="105">
        <v>35764</v>
      </c>
      <c r="I31" s="258"/>
      <c r="J31" s="105">
        <f t="shared" si="1"/>
        <v>35764</v>
      </c>
      <c r="K31" s="142"/>
    </row>
    <row r="32" spans="1:12" ht="23.1" customHeight="1">
      <c r="A32" s="258"/>
      <c r="B32" s="261" t="s">
        <v>352</v>
      </c>
      <c r="C32" s="258"/>
      <c r="D32" s="258"/>
      <c r="E32" s="258"/>
      <c r="F32" s="105">
        <v>0</v>
      </c>
      <c r="G32" s="305"/>
      <c r="H32" s="105">
        <v>3525944.41</v>
      </c>
      <c r="I32" s="258"/>
      <c r="J32" s="105">
        <f t="shared" si="1"/>
        <v>3525944.41</v>
      </c>
      <c r="K32" s="142"/>
    </row>
    <row r="33" spans="1:12" ht="23.1" customHeight="1">
      <c r="A33" s="258"/>
      <c r="B33" s="261" t="s">
        <v>908</v>
      </c>
      <c r="C33" s="258"/>
      <c r="D33" s="258"/>
      <c r="E33" s="258"/>
      <c r="F33" s="105">
        <v>0</v>
      </c>
      <c r="G33" s="305"/>
      <c r="H33" s="105">
        <v>3121727.84</v>
      </c>
      <c r="I33" s="258"/>
      <c r="J33" s="105">
        <f t="shared" si="1"/>
        <v>3121727.84</v>
      </c>
      <c r="K33" s="142"/>
    </row>
    <row r="34" spans="1:12" ht="23.1" customHeight="1">
      <c r="A34" s="258"/>
      <c r="B34" s="261" t="s">
        <v>353</v>
      </c>
      <c r="C34" s="258"/>
      <c r="D34" s="258"/>
      <c r="E34" s="258"/>
      <c r="F34" s="106">
        <f>SUM(F28:F33)</f>
        <v>439055655.43000001</v>
      </c>
      <c r="G34" s="105"/>
      <c r="H34" s="106">
        <f>SUM(H28:H33)</f>
        <v>546227081.42999995</v>
      </c>
      <c r="I34" s="105"/>
      <c r="J34" s="106">
        <f>SUM(J28:J33)</f>
        <v>985282736.8599999</v>
      </c>
      <c r="K34" s="142"/>
    </row>
    <row r="35" spans="1:12" ht="23.1" customHeight="1">
      <c r="A35" s="142"/>
      <c r="B35" s="31"/>
      <c r="C35" s="142"/>
      <c r="D35" s="210"/>
      <c r="E35" s="44"/>
      <c r="F35" s="142"/>
      <c r="G35" s="107"/>
      <c r="H35" s="96"/>
      <c r="I35" s="107"/>
      <c r="J35" s="142"/>
      <c r="K35" s="142"/>
      <c r="L35" s="32"/>
    </row>
    <row r="36" spans="1:12" ht="23.1" customHeight="1">
      <c r="A36" s="142"/>
      <c r="B36" s="31"/>
      <c r="C36" s="142"/>
      <c r="D36" s="210" t="s">
        <v>589</v>
      </c>
      <c r="E36" s="44"/>
      <c r="F36" s="107"/>
      <c r="G36" s="142"/>
      <c r="H36" s="107"/>
      <c r="I36" s="142"/>
      <c r="J36" s="107"/>
      <c r="K36" s="142"/>
      <c r="L36" s="32"/>
    </row>
    <row r="37" spans="1:12" ht="23.1" customHeight="1">
      <c r="A37" s="545" t="s">
        <v>584</v>
      </c>
      <c r="B37" s="545"/>
      <c r="C37" s="545"/>
      <c r="D37" s="545"/>
      <c r="E37" s="545"/>
      <c r="F37" s="545"/>
      <c r="G37" s="545"/>
      <c r="H37" s="545"/>
      <c r="I37" s="545"/>
      <c r="J37" s="545"/>
      <c r="K37" s="142"/>
      <c r="L37" s="32"/>
    </row>
    <row r="38" spans="1:12" ht="23.1" customHeight="1">
      <c r="A38" s="142"/>
      <c r="B38" s="142"/>
      <c r="C38" s="142" t="s">
        <v>963</v>
      </c>
      <c r="D38" s="142"/>
      <c r="E38" s="142"/>
      <c r="F38" s="142"/>
      <c r="G38" s="142"/>
      <c r="H38" s="142"/>
      <c r="I38" s="142"/>
      <c r="J38" s="142"/>
      <c r="K38" s="142"/>
    </row>
    <row r="39" spans="1:12" ht="21.95" customHeight="1">
      <c r="A39" s="545" t="s">
        <v>1906</v>
      </c>
      <c r="B39" s="545"/>
      <c r="C39" s="545"/>
      <c r="D39" s="545"/>
      <c r="E39" s="545"/>
      <c r="F39" s="545"/>
      <c r="G39" s="545"/>
      <c r="H39" s="545"/>
      <c r="I39" s="545"/>
      <c r="J39" s="545"/>
      <c r="K39" s="142"/>
      <c r="L39" s="32"/>
    </row>
    <row r="40" spans="1:12" s="336" customFormat="1" ht="21.95" customHeight="1">
      <c r="A40" s="334"/>
      <c r="B40" s="334"/>
      <c r="C40" s="334"/>
      <c r="D40" s="334"/>
      <c r="E40" s="334"/>
      <c r="F40" s="334"/>
      <c r="G40" s="334"/>
      <c r="H40" s="334"/>
      <c r="I40" s="334"/>
      <c r="J40" s="334"/>
      <c r="K40" s="332"/>
      <c r="L40" s="32"/>
    </row>
    <row r="41" spans="1:12" ht="21.95" customHeight="1">
      <c r="A41" s="30"/>
      <c r="B41" s="30"/>
      <c r="C41" s="30"/>
      <c r="D41" s="30"/>
      <c r="E41" s="30"/>
      <c r="F41" s="544" t="s">
        <v>127</v>
      </c>
      <c r="G41" s="544"/>
      <c r="H41" s="544"/>
      <c r="I41" s="544"/>
      <c r="J41" s="544"/>
      <c r="K41" s="142"/>
      <c r="L41" s="32"/>
    </row>
    <row r="42" spans="1:12" s="336" customFormat="1" ht="21.95" customHeight="1">
      <c r="A42" s="30"/>
      <c r="B42" s="30"/>
      <c r="C42" s="30"/>
      <c r="D42" s="30"/>
      <c r="E42" s="30"/>
      <c r="F42" s="548" t="s">
        <v>128</v>
      </c>
      <c r="G42" s="548"/>
      <c r="H42" s="548"/>
      <c r="I42" s="548"/>
      <c r="J42" s="548"/>
      <c r="K42" s="332"/>
      <c r="L42" s="32"/>
    </row>
    <row r="43" spans="1:12" s="336" customFormat="1" ht="21.95" customHeight="1">
      <c r="A43" s="30"/>
      <c r="B43" s="30"/>
      <c r="C43" s="30"/>
      <c r="D43" s="30"/>
      <c r="E43" s="30"/>
      <c r="F43" s="567" t="str">
        <f>+F26</f>
        <v>December 31, 2020</v>
      </c>
      <c r="G43" s="567"/>
      <c r="H43" s="567"/>
      <c r="I43" s="567"/>
      <c r="J43" s="567"/>
      <c r="K43" s="332"/>
      <c r="L43" s="32"/>
    </row>
    <row r="44" spans="1:12" s="336" customFormat="1" ht="21.95" customHeight="1">
      <c r="A44" s="30"/>
      <c r="B44" s="30"/>
      <c r="C44" s="30"/>
      <c r="D44" s="30"/>
      <c r="E44" s="30"/>
      <c r="F44" s="335" t="s">
        <v>347</v>
      </c>
      <c r="G44" s="334"/>
      <c r="H44" s="335" t="s">
        <v>348</v>
      </c>
      <c r="I44" s="334"/>
      <c r="J44" s="335" t="s">
        <v>134</v>
      </c>
      <c r="K44" s="332"/>
      <c r="L44" s="32"/>
    </row>
    <row r="45" spans="1:12" ht="21.95" customHeight="1">
      <c r="A45" s="258"/>
      <c r="B45" s="261" t="s">
        <v>621</v>
      </c>
      <c r="C45" s="258"/>
      <c r="D45" s="258"/>
      <c r="E45" s="258"/>
      <c r="F45" s="461">
        <v>-250844138.03999999</v>
      </c>
      <c r="G45" s="305"/>
      <c r="H45" s="461">
        <v>-502836345.44</v>
      </c>
      <c r="I45" s="92"/>
      <c r="J45" s="59">
        <f>SUM(F45:H45)</f>
        <v>-753680483.48000002</v>
      </c>
      <c r="K45" s="142"/>
    </row>
    <row r="46" spans="1:12" ht="21.95" customHeight="1">
      <c r="A46" s="258"/>
      <c r="B46" s="261" t="s">
        <v>375</v>
      </c>
      <c r="C46" s="258"/>
      <c r="D46" s="258"/>
      <c r="E46" s="258"/>
      <c r="F46" s="461">
        <v>-10467579.550000001</v>
      </c>
      <c r="G46" s="305"/>
      <c r="H46" s="461">
        <v>-86592504.430000007</v>
      </c>
      <c r="I46" s="92"/>
      <c r="J46" s="59">
        <f>SUM(F46:H46)</f>
        <v>-97060083.980000004</v>
      </c>
      <c r="K46" s="142"/>
    </row>
    <row r="47" spans="1:12" ht="21.95" customHeight="1">
      <c r="A47" s="258"/>
      <c r="B47" s="261" t="s">
        <v>1288</v>
      </c>
      <c r="C47" s="258"/>
      <c r="D47" s="258"/>
      <c r="E47" s="258"/>
      <c r="F47" s="105">
        <v>0</v>
      </c>
      <c r="G47" s="305"/>
      <c r="H47" s="461">
        <v>-320857.59000000003</v>
      </c>
      <c r="I47" s="92"/>
      <c r="J47" s="59">
        <f>SUM(F47:H47)</f>
        <v>-320857.59000000003</v>
      </c>
      <c r="K47" s="142"/>
    </row>
    <row r="48" spans="1:12" ht="21.95" customHeight="1">
      <c r="A48" s="258"/>
      <c r="B48" s="261" t="s">
        <v>354</v>
      </c>
      <c r="C48" s="258"/>
      <c r="D48" s="258"/>
      <c r="E48" s="258"/>
      <c r="F48" s="461">
        <v>-13400142.17</v>
      </c>
      <c r="G48" s="305"/>
      <c r="H48" s="461">
        <v>-6795002.8300000001</v>
      </c>
      <c r="I48" s="92"/>
      <c r="J48" s="59">
        <f>SUM(F48:H48)</f>
        <v>-20195145</v>
      </c>
      <c r="K48" s="142"/>
    </row>
    <row r="49" spans="1:12" ht="21.95" customHeight="1">
      <c r="A49" s="258"/>
      <c r="B49" s="258" t="s">
        <v>355</v>
      </c>
      <c r="C49" s="258"/>
      <c r="D49" s="258"/>
      <c r="E49" s="258"/>
      <c r="F49" s="462">
        <v>10488978.34</v>
      </c>
      <c r="G49" s="305"/>
      <c r="H49" s="463">
        <v>-5788527.8700000001</v>
      </c>
      <c r="I49" s="92"/>
      <c r="J49" s="90">
        <f>SUM(F49:H49)</f>
        <v>4700450.47</v>
      </c>
      <c r="K49" s="142"/>
    </row>
    <row r="50" spans="1:12" ht="21.95" customHeight="1">
      <c r="A50" s="258"/>
      <c r="B50" s="261" t="s">
        <v>356</v>
      </c>
      <c r="C50" s="258"/>
      <c r="D50" s="258"/>
      <c r="E50" s="258"/>
      <c r="F50" s="59">
        <f>SUM(F45:F49)</f>
        <v>-264222881.41999999</v>
      </c>
      <c r="G50" s="105"/>
      <c r="H50" s="59">
        <f>SUM(H45:H49)</f>
        <v>-602333238.16000009</v>
      </c>
      <c r="I50" s="258"/>
      <c r="J50" s="59">
        <f>SUM(J45:J49)</f>
        <v>-866556119.58000004</v>
      </c>
      <c r="K50" s="142"/>
    </row>
    <row r="51" spans="1:12" ht="21.95" customHeight="1" thickBot="1">
      <c r="A51" s="258"/>
      <c r="B51" s="261" t="s">
        <v>357</v>
      </c>
      <c r="C51" s="258"/>
      <c r="D51" s="258"/>
      <c r="E51" s="258"/>
      <c r="F51" s="63">
        <f>+F34+F50</f>
        <v>174832774.01000002</v>
      </c>
      <c r="G51" s="107"/>
      <c r="H51" s="63">
        <f>+H34+H50</f>
        <v>-56106156.730000138</v>
      </c>
      <c r="I51" s="107"/>
      <c r="J51" s="63">
        <f>+J34+J50</f>
        <v>118726617.27999985</v>
      </c>
      <c r="K51" s="142"/>
    </row>
    <row r="52" spans="1:12" s="284" customFormat="1" ht="21.95" customHeight="1" thickTop="1">
      <c r="A52" s="283"/>
      <c r="B52" s="285"/>
      <c r="C52" s="283"/>
      <c r="D52" s="283"/>
      <c r="E52" s="283"/>
      <c r="F52" s="59"/>
      <c r="G52" s="107"/>
      <c r="H52" s="59"/>
      <c r="I52" s="107"/>
      <c r="J52" s="59"/>
      <c r="K52" s="283"/>
      <c r="L52" s="283"/>
    </row>
    <row r="53" spans="1:12" s="444" customFormat="1" ht="21.95" customHeight="1">
      <c r="A53" s="440" t="s">
        <v>1844</v>
      </c>
      <c r="B53" s="440"/>
      <c r="C53" s="30"/>
      <c r="D53" s="30"/>
      <c r="E53" s="30"/>
      <c r="F53" s="30"/>
      <c r="G53" s="30"/>
      <c r="H53" s="30"/>
      <c r="I53" s="30"/>
      <c r="J53" s="30"/>
      <c r="K53" s="440"/>
      <c r="L53" s="440"/>
    </row>
    <row r="54" spans="1:12" s="444" customFormat="1" ht="21.95" customHeight="1">
      <c r="A54" s="440" t="s">
        <v>1845</v>
      </c>
      <c r="B54" s="440"/>
      <c r="C54" s="30"/>
      <c r="D54" s="30"/>
      <c r="E54" s="30"/>
      <c r="F54" s="30"/>
      <c r="G54" s="30"/>
      <c r="H54" s="30"/>
      <c r="I54" s="30"/>
      <c r="J54" s="30"/>
      <c r="K54" s="440"/>
      <c r="L54" s="440"/>
    </row>
    <row r="55" spans="1:12" s="444" customFormat="1" ht="21.95" customHeight="1">
      <c r="A55" s="38"/>
      <c r="B55" s="440"/>
      <c r="C55" s="440"/>
      <c r="D55" s="440"/>
      <c r="E55" s="440"/>
      <c r="F55" s="544" t="s">
        <v>127</v>
      </c>
      <c r="G55" s="544"/>
      <c r="H55" s="544"/>
      <c r="I55" s="544"/>
      <c r="J55" s="544"/>
      <c r="K55" s="440"/>
      <c r="L55" s="440"/>
    </row>
    <row r="56" spans="1:12" s="444" customFormat="1" ht="21.95" customHeight="1">
      <c r="A56" s="38"/>
      <c r="B56" s="440"/>
      <c r="C56" s="440"/>
      <c r="D56" s="440"/>
      <c r="E56" s="440"/>
      <c r="F56" s="548" t="s">
        <v>128</v>
      </c>
      <c r="G56" s="548"/>
      <c r="H56" s="548"/>
      <c r="I56" s="548"/>
      <c r="J56" s="548"/>
      <c r="K56" s="440"/>
      <c r="L56" s="440"/>
    </row>
    <row r="57" spans="1:12" s="444" customFormat="1" ht="21.95" customHeight="1">
      <c r="A57" s="38"/>
      <c r="B57" s="440"/>
      <c r="C57" s="440"/>
      <c r="D57" s="440"/>
      <c r="E57" s="440"/>
      <c r="F57" s="567" t="str">
        <f>+F7</f>
        <v>June 30, 2021</v>
      </c>
      <c r="G57" s="567"/>
      <c r="H57" s="567"/>
      <c r="I57" s="567"/>
      <c r="J57" s="567"/>
      <c r="K57" s="440"/>
      <c r="L57" s="440"/>
    </row>
    <row r="58" spans="1:12" s="444" customFormat="1" ht="21.95" customHeight="1">
      <c r="A58" s="38"/>
      <c r="B58" s="440"/>
      <c r="C58" s="440"/>
      <c r="D58" s="440"/>
      <c r="E58" s="440"/>
      <c r="F58" s="443" t="s">
        <v>347</v>
      </c>
      <c r="G58" s="441"/>
      <c r="H58" s="443" t="s">
        <v>348</v>
      </c>
      <c r="I58" s="441"/>
      <c r="J58" s="443" t="s">
        <v>134</v>
      </c>
      <c r="K58" s="440"/>
      <c r="L58" s="440"/>
    </row>
    <row r="59" spans="1:12" s="444" customFormat="1" ht="21.95" customHeight="1">
      <c r="A59" s="440"/>
      <c r="B59" s="446" t="s">
        <v>349</v>
      </c>
      <c r="C59" s="440"/>
      <c r="D59" s="440"/>
      <c r="E59" s="440"/>
      <c r="F59" s="304">
        <v>0</v>
      </c>
      <c r="G59" s="432"/>
      <c r="H59" s="304">
        <v>926151359.38999999</v>
      </c>
      <c r="I59" s="440"/>
      <c r="J59" s="105">
        <f t="shared" ref="J59:J64" si="2">SUM(F59:H59)</f>
        <v>926151359.38999999</v>
      </c>
      <c r="K59" s="440"/>
      <c r="L59" s="440"/>
    </row>
    <row r="60" spans="1:12" s="444" customFormat="1" ht="21.95" customHeight="1">
      <c r="A60" s="440"/>
      <c r="B60" s="446" t="s">
        <v>472</v>
      </c>
      <c r="C60" s="440"/>
      <c r="D60" s="440"/>
      <c r="E60" s="440"/>
      <c r="F60" s="304">
        <v>1209002104.3299999</v>
      </c>
      <c r="G60" s="306"/>
      <c r="H60" s="304">
        <v>0</v>
      </c>
      <c r="I60" s="440"/>
      <c r="J60" s="105">
        <f t="shared" si="2"/>
        <v>1209002104.3299999</v>
      </c>
      <c r="K60" s="440"/>
      <c r="L60" s="440"/>
    </row>
    <row r="61" spans="1:12" s="444" customFormat="1" ht="21.95" customHeight="1">
      <c r="A61" s="440"/>
      <c r="B61" s="446" t="s">
        <v>350</v>
      </c>
      <c r="C61" s="440"/>
      <c r="D61" s="440"/>
      <c r="E61" s="440"/>
      <c r="F61" s="105">
        <v>0</v>
      </c>
      <c r="G61" s="306"/>
      <c r="H61" s="304">
        <v>5000000</v>
      </c>
      <c r="I61" s="440"/>
      <c r="J61" s="105">
        <f t="shared" si="2"/>
        <v>5000000</v>
      </c>
      <c r="K61" s="440"/>
      <c r="L61" s="440"/>
    </row>
    <row r="62" spans="1:12" s="444" customFormat="1" ht="21.95" customHeight="1">
      <c r="A62" s="440"/>
      <c r="B62" s="446" t="s">
        <v>351</v>
      </c>
      <c r="C62" s="440"/>
      <c r="D62" s="440"/>
      <c r="E62" s="440"/>
      <c r="F62" s="105">
        <v>0</v>
      </c>
      <c r="G62" s="306"/>
      <c r="H62" s="304">
        <v>99365.3</v>
      </c>
      <c r="I62" s="440"/>
      <c r="J62" s="105">
        <f t="shared" si="2"/>
        <v>99365.3</v>
      </c>
      <c r="K62" s="440"/>
      <c r="L62" s="440"/>
    </row>
    <row r="63" spans="1:12" s="444" customFormat="1" ht="21.95" customHeight="1">
      <c r="A63" s="440"/>
      <c r="B63" s="446" t="s">
        <v>352</v>
      </c>
      <c r="C63" s="440"/>
      <c r="D63" s="440"/>
      <c r="E63" s="440"/>
      <c r="F63" s="105">
        <v>0</v>
      </c>
      <c r="G63" s="306"/>
      <c r="H63" s="304">
        <v>6513554.1900000004</v>
      </c>
      <c r="I63" s="440"/>
      <c r="J63" s="105">
        <f t="shared" si="2"/>
        <v>6513554.1900000004</v>
      </c>
      <c r="K63" s="440"/>
      <c r="L63" s="440"/>
    </row>
    <row r="64" spans="1:12" s="444" customFormat="1" ht="21.95" customHeight="1">
      <c r="A64" s="440"/>
      <c r="B64" s="446" t="s">
        <v>908</v>
      </c>
      <c r="C64" s="440"/>
      <c r="D64" s="440"/>
      <c r="E64" s="440"/>
      <c r="F64" s="105">
        <v>0</v>
      </c>
      <c r="G64" s="306"/>
      <c r="H64" s="304">
        <v>2575739.63</v>
      </c>
      <c r="I64" s="440"/>
      <c r="J64" s="105">
        <f t="shared" si="2"/>
        <v>2575739.63</v>
      </c>
      <c r="K64" s="440"/>
      <c r="L64" s="440"/>
    </row>
    <row r="65" spans="1:12" s="444" customFormat="1" ht="21.95" customHeight="1">
      <c r="A65" s="440"/>
      <c r="B65" s="446" t="s">
        <v>353</v>
      </c>
      <c r="C65" s="440"/>
      <c r="D65" s="440"/>
      <c r="E65" s="440"/>
      <c r="F65" s="106">
        <f>SUM(F59:F64)</f>
        <v>1209002104.3299999</v>
      </c>
      <c r="G65" s="105"/>
      <c r="H65" s="106">
        <f>SUM(H59:H64)</f>
        <v>940340018.50999999</v>
      </c>
      <c r="I65" s="105"/>
      <c r="J65" s="106">
        <f>SUM(J59:J64)</f>
        <v>2149342122.8399997</v>
      </c>
      <c r="K65" s="440"/>
      <c r="L65" s="440"/>
    </row>
    <row r="66" spans="1:12" s="444" customFormat="1" ht="21.95" customHeight="1">
      <c r="A66" s="440"/>
      <c r="B66" s="446" t="s">
        <v>621</v>
      </c>
      <c r="C66" s="440"/>
      <c r="D66" s="440"/>
      <c r="E66" s="440"/>
      <c r="F66" s="461">
        <v>-861741461.94000006</v>
      </c>
      <c r="G66" s="535"/>
      <c r="H66" s="461">
        <v>-1075317840.21</v>
      </c>
      <c r="I66" s="92"/>
      <c r="J66" s="461">
        <f>SUM(F66:H66)</f>
        <v>-1937059302.1500001</v>
      </c>
      <c r="K66" s="440"/>
      <c r="L66" s="440"/>
    </row>
    <row r="67" spans="1:12" s="444" customFormat="1" ht="21.95" customHeight="1">
      <c r="A67" s="440"/>
      <c r="B67" s="446" t="s">
        <v>375</v>
      </c>
      <c r="C67" s="440"/>
      <c r="D67" s="440"/>
      <c r="E67" s="440"/>
      <c r="F67" s="461">
        <v>-22447982.399999999</v>
      </c>
      <c r="G67" s="535"/>
      <c r="H67" s="461">
        <v>-150094368.97999999</v>
      </c>
      <c r="I67" s="92"/>
      <c r="J67" s="461">
        <f>SUM(F67:H67)</f>
        <v>-172542351.38</v>
      </c>
      <c r="K67" s="440"/>
      <c r="L67" s="440"/>
    </row>
    <row r="68" spans="1:12" s="444" customFormat="1" ht="21.95" customHeight="1">
      <c r="A68" s="440"/>
      <c r="B68" s="446" t="s">
        <v>1288</v>
      </c>
      <c r="C68" s="440"/>
      <c r="D68" s="440"/>
      <c r="E68" s="440"/>
      <c r="F68" s="105">
        <v>0</v>
      </c>
      <c r="G68" s="535"/>
      <c r="H68" s="461">
        <v>-2239409.63</v>
      </c>
      <c r="I68" s="92"/>
      <c r="J68" s="461">
        <f>SUM(F68:H68)</f>
        <v>-2239409.63</v>
      </c>
      <c r="K68" s="440"/>
      <c r="L68" s="440"/>
    </row>
    <row r="69" spans="1:12" s="444" customFormat="1" ht="21.95" customHeight="1">
      <c r="A69" s="440"/>
      <c r="B69" s="446" t="s">
        <v>354</v>
      </c>
      <c r="C69" s="440"/>
      <c r="D69" s="440"/>
      <c r="E69" s="440"/>
      <c r="F69" s="461">
        <v>-65693557.700000003</v>
      </c>
      <c r="G69" s="535"/>
      <c r="H69" s="461">
        <v>-13759485.77</v>
      </c>
      <c r="I69" s="92"/>
      <c r="J69" s="461">
        <f>SUM(F69:H69)</f>
        <v>-79453043.469999999</v>
      </c>
      <c r="K69" s="440"/>
      <c r="L69" s="440"/>
    </row>
    <row r="70" spans="1:12" s="444" customFormat="1" ht="21.95" customHeight="1">
      <c r="A70" s="440"/>
      <c r="B70" s="440" t="s">
        <v>355</v>
      </c>
      <c r="C70" s="440"/>
      <c r="D70" s="440"/>
      <c r="E70" s="440"/>
      <c r="F70" s="536">
        <v>18162530.489999998</v>
      </c>
      <c r="G70" s="535"/>
      <c r="H70" s="463">
        <v>-13379287.59</v>
      </c>
      <c r="I70" s="92"/>
      <c r="J70" s="462">
        <f>SUM(F70:H70)</f>
        <v>4783242.8999999985</v>
      </c>
      <c r="K70" s="440"/>
      <c r="L70" s="440"/>
    </row>
    <row r="71" spans="1:12" s="444" customFormat="1" ht="21.95" customHeight="1">
      <c r="A71" s="440"/>
      <c r="B71" s="446" t="s">
        <v>356</v>
      </c>
      <c r="C71" s="440"/>
      <c r="D71" s="440"/>
      <c r="E71" s="440"/>
      <c r="F71" s="59">
        <f>SUM(F66:F70)</f>
        <v>-931720471.55000007</v>
      </c>
      <c r="G71" s="105"/>
      <c r="H71" s="59">
        <f>SUM(H66:H70)</f>
        <v>-1254790392.1800001</v>
      </c>
      <c r="I71" s="528"/>
      <c r="J71" s="59">
        <f>SUM(J66:J70)</f>
        <v>-2186510863.73</v>
      </c>
      <c r="K71" s="440"/>
      <c r="L71" s="440"/>
    </row>
    <row r="72" spans="1:12" s="444" customFormat="1" ht="21.95" customHeight="1" thickBot="1">
      <c r="A72" s="440"/>
      <c r="B72" s="446" t="s">
        <v>357</v>
      </c>
      <c r="C72" s="440"/>
      <c r="D72" s="440"/>
      <c r="E72" s="440"/>
      <c r="F72" s="63">
        <f>+F65+F71</f>
        <v>277281632.77999985</v>
      </c>
      <c r="G72" s="107"/>
      <c r="H72" s="63">
        <f>+H65+H71</f>
        <v>-314450373.67000008</v>
      </c>
      <c r="I72" s="107"/>
      <c r="J72" s="63">
        <f>+J65+J71</f>
        <v>-37168740.890000343</v>
      </c>
      <c r="K72" s="440"/>
      <c r="L72" s="440"/>
    </row>
    <row r="73" spans="1:12" s="444" customFormat="1" ht="24.95" customHeight="1" thickTop="1">
      <c r="A73" s="440"/>
      <c r="B73" s="446"/>
      <c r="C73" s="440"/>
      <c r="D73" s="440"/>
      <c r="E73" s="440"/>
      <c r="F73" s="290"/>
      <c r="G73" s="107"/>
      <c r="H73" s="290"/>
      <c r="I73" s="107"/>
      <c r="J73" s="290"/>
      <c r="K73" s="440"/>
      <c r="L73" s="440"/>
    </row>
    <row r="74" spans="1:12" s="444" customFormat="1" ht="24.95" customHeight="1">
      <c r="A74" s="440"/>
      <c r="B74" s="446"/>
      <c r="C74" s="440"/>
      <c r="D74" s="440"/>
      <c r="E74" s="440"/>
      <c r="F74" s="290"/>
      <c r="G74" s="107"/>
      <c r="H74" s="290"/>
      <c r="I74" s="107"/>
      <c r="J74" s="290"/>
      <c r="K74" s="440"/>
      <c r="L74" s="440"/>
    </row>
    <row r="75" spans="1:12" s="444" customFormat="1" ht="24.95" customHeight="1">
      <c r="A75" s="545" t="s">
        <v>584</v>
      </c>
      <c r="B75" s="545"/>
      <c r="C75" s="545"/>
      <c r="D75" s="545"/>
      <c r="E75" s="545"/>
      <c r="F75" s="545"/>
      <c r="G75" s="545"/>
      <c r="H75" s="545"/>
      <c r="I75" s="545"/>
      <c r="J75" s="545"/>
      <c r="K75" s="440"/>
      <c r="L75" s="440"/>
    </row>
    <row r="76" spans="1:12" s="444" customFormat="1" ht="24.95" customHeight="1">
      <c r="A76" s="440"/>
      <c r="B76" s="440"/>
      <c r="C76" s="440" t="s">
        <v>963</v>
      </c>
      <c r="D76" s="440"/>
      <c r="E76" s="440"/>
      <c r="F76" s="440"/>
      <c r="G76" s="440"/>
      <c r="H76" s="440"/>
      <c r="I76" s="440"/>
      <c r="J76" s="440"/>
      <c r="K76" s="440"/>
      <c r="L76" s="440"/>
    </row>
    <row r="77" spans="1:12" s="444" customFormat="1" ht="26.1" customHeight="1">
      <c r="A77" s="545" t="s">
        <v>1907</v>
      </c>
      <c r="B77" s="545"/>
      <c r="C77" s="545"/>
      <c r="D77" s="545"/>
      <c r="E77" s="545"/>
      <c r="F77" s="545"/>
      <c r="G77" s="545"/>
      <c r="H77" s="545"/>
      <c r="I77" s="545"/>
      <c r="J77" s="545"/>
      <c r="K77" s="440"/>
      <c r="L77" s="440"/>
    </row>
    <row r="78" spans="1:12" s="444" customFormat="1" ht="26.1" customHeight="1">
      <c r="A78" s="440"/>
      <c r="B78" s="446"/>
      <c r="C78" s="440"/>
      <c r="D78" s="440"/>
      <c r="E78" s="440"/>
      <c r="F78" s="290"/>
      <c r="G78" s="107"/>
      <c r="H78" s="290"/>
      <c r="I78" s="107"/>
      <c r="J78" s="290"/>
      <c r="K78" s="440"/>
      <c r="L78" s="440"/>
    </row>
    <row r="79" spans="1:12" s="444" customFormat="1" ht="26.1" customHeight="1">
      <c r="A79" s="38"/>
      <c r="B79" s="440"/>
      <c r="C79" s="440"/>
      <c r="D79" s="440"/>
      <c r="E79" s="440"/>
      <c r="F79" s="544" t="s">
        <v>127</v>
      </c>
      <c r="G79" s="544"/>
      <c r="H79" s="544"/>
      <c r="I79" s="544"/>
      <c r="J79" s="544"/>
      <c r="K79" s="440"/>
      <c r="L79" s="440"/>
    </row>
    <row r="80" spans="1:12" s="444" customFormat="1" ht="26.1" customHeight="1">
      <c r="A80" s="38"/>
      <c r="B80" s="440"/>
      <c r="C80" s="440"/>
      <c r="D80" s="440"/>
      <c r="E80" s="440"/>
      <c r="F80" s="548" t="s">
        <v>128</v>
      </c>
      <c r="G80" s="548"/>
      <c r="H80" s="548"/>
      <c r="I80" s="548"/>
      <c r="J80" s="548"/>
      <c r="K80" s="440"/>
      <c r="L80" s="440"/>
    </row>
    <row r="81" spans="1:12" s="444" customFormat="1" ht="26.1" customHeight="1">
      <c r="A81" s="38"/>
      <c r="B81" s="440"/>
      <c r="C81" s="440"/>
      <c r="D81" s="440"/>
      <c r="E81" s="440"/>
      <c r="F81" s="567" t="str">
        <f>+F26</f>
        <v>December 31, 2020</v>
      </c>
      <c r="G81" s="567"/>
      <c r="H81" s="567"/>
      <c r="I81" s="567"/>
      <c r="J81" s="567"/>
      <c r="K81" s="440"/>
      <c r="L81" s="440"/>
    </row>
    <row r="82" spans="1:12" s="444" customFormat="1" ht="26.1" customHeight="1">
      <c r="A82" s="38"/>
      <c r="B82" s="440"/>
      <c r="C82" s="440"/>
      <c r="D82" s="440"/>
      <c r="E82" s="440"/>
      <c r="F82" s="443" t="s">
        <v>347</v>
      </c>
      <c r="G82" s="441"/>
      <c r="H82" s="443" t="s">
        <v>348</v>
      </c>
      <c r="I82" s="441"/>
      <c r="J82" s="443" t="s">
        <v>134</v>
      </c>
      <c r="K82" s="440"/>
      <c r="L82" s="440"/>
    </row>
    <row r="83" spans="1:12" s="444" customFormat="1" ht="26.1" customHeight="1">
      <c r="A83" s="440"/>
      <c r="B83" s="446" t="s">
        <v>349</v>
      </c>
      <c r="C83" s="440"/>
      <c r="D83" s="440"/>
      <c r="E83" s="440"/>
      <c r="F83" s="304">
        <v>0</v>
      </c>
      <c r="G83" s="460"/>
      <c r="H83" s="304">
        <v>1079249126.8299999</v>
      </c>
      <c r="I83" s="440"/>
      <c r="J83" s="105">
        <f t="shared" ref="J83:J88" si="3">SUM(F83:H83)</f>
        <v>1079249126.8299999</v>
      </c>
      <c r="K83" s="440"/>
      <c r="L83" s="440"/>
    </row>
    <row r="84" spans="1:12" s="444" customFormat="1" ht="26.1" customHeight="1">
      <c r="A84" s="440"/>
      <c r="B84" s="446" t="s">
        <v>472</v>
      </c>
      <c r="C84" s="440"/>
      <c r="D84" s="440"/>
      <c r="E84" s="440"/>
      <c r="F84" s="304">
        <v>832413905.16999996</v>
      </c>
      <c r="G84" s="305"/>
      <c r="H84" s="304">
        <v>0</v>
      </c>
      <c r="I84" s="440"/>
      <c r="J84" s="105">
        <f t="shared" si="3"/>
        <v>832413905.16999996</v>
      </c>
      <c r="K84" s="440"/>
      <c r="L84" s="440"/>
    </row>
    <row r="85" spans="1:12" s="444" customFormat="1" ht="26.1" customHeight="1">
      <c r="A85" s="440"/>
      <c r="B85" s="446" t="s">
        <v>350</v>
      </c>
      <c r="C85" s="440"/>
      <c r="D85" s="440"/>
      <c r="E85" s="440"/>
      <c r="F85" s="105">
        <v>0</v>
      </c>
      <c r="G85" s="305"/>
      <c r="H85" s="105">
        <v>9120000</v>
      </c>
      <c r="I85" s="440"/>
      <c r="J85" s="105">
        <f t="shared" si="3"/>
        <v>9120000</v>
      </c>
      <c r="K85" s="440"/>
      <c r="L85" s="440"/>
    </row>
    <row r="86" spans="1:12" s="444" customFormat="1" ht="26.1" customHeight="1">
      <c r="A86" s="440"/>
      <c r="B86" s="446" t="s">
        <v>351</v>
      </c>
      <c r="C86" s="440"/>
      <c r="D86" s="440"/>
      <c r="E86" s="440"/>
      <c r="F86" s="105">
        <v>0</v>
      </c>
      <c r="G86" s="305"/>
      <c r="H86" s="105">
        <v>201716.5</v>
      </c>
      <c r="I86" s="440"/>
      <c r="J86" s="105">
        <f t="shared" si="3"/>
        <v>201716.5</v>
      </c>
      <c r="K86" s="440"/>
      <c r="L86" s="440"/>
    </row>
    <row r="87" spans="1:12" s="444" customFormat="1" ht="26.1" customHeight="1">
      <c r="A87" s="440"/>
      <c r="B87" s="446" t="s">
        <v>352</v>
      </c>
      <c r="C87" s="440"/>
      <c r="D87" s="440"/>
      <c r="E87" s="440"/>
      <c r="F87" s="105">
        <v>0</v>
      </c>
      <c r="G87" s="305"/>
      <c r="H87" s="105">
        <v>10548612.82</v>
      </c>
      <c r="I87" s="440"/>
      <c r="J87" s="105">
        <f t="shared" si="3"/>
        <v>10548612.82</v>
      </c>
      <c r="K87" s="440"/>
      <c r="L87" s="440"/>
    </row>
    <row r="88" spans="1:12" s="444" customFormat="1" ht="26.1" customHeight="1">
      <c r="A88" s="440"/>
      <c r="B88" s="446" t="s">
        <v>908</v>
      </c>
      <c r="C88" s="440"/>
      <c r="D88" s="440"/>
      <c r="E88" s="440"/>
      <c r="F88" s="105">
        <v>0</v>
      </c>
      <c r="G88" s="305"/>
      <c r="H88" s="105">
        <v>6751128.5999999996</v>
      </c>
      <c r="I88" s="440"/>
      <c r="J88" s="105">
        <f t="shared" si="3"/>
        <v>6751128.5999999996</v>
      </c>
      <c r="K88" s="440"/>
      <c r="L88" s="440"/>
    </row>
    <row r="89" spans="1:12" s="444" customFormat="1" ht="26.1" customHeight="1">
      <c r="A89" s="440"/>
      <c r="B89" s="446" t="s">
        <v>353</v>
      </c>
      <c r="C89" s="440"/>
      <c r="D89" s="440"/>
      <c r="E89" s="440"/>
      <c r="F89" s="106">
        <f>SUM(F83:F88)</f>
        <v>832413905.16999996</v>
      </c>
      <c r="G89" s="105"/>
      <c r="H89" s="106">
        <f>SUM(H83:H88)</f>
        <v>1105870584.7499998</v>
      </c>
      <c r="I89" s="105"/>
      <c r="J89" s="106">
        <f>SUM(J83:J88)</f>
        <v>1938284489.9199998</v>
      </c>
      <c r="K89" s="440"/>
      <c r="L89" s="440"/>
    </row>
    <row r="90" spans="1:12" s="444" customFormat="1" ht="26.1" customHeight="1">
      <c r="A90" s="440"/>
      <c r="B90" s="446" t="s">
        <v>621</v>
      </c>
      <c r="C90" s="440"/>
      <c r="D90" s="440"/>
      <c r="E90" s="440"/>
      <c r="F90" s="107">
        <v>-463805180.76999998</v>
      </c>
      <c r="G90" s="305"/>
      <c r="H90" s="107">
        <v>-1036118907.92</v>
      </c>
      <c r="I90" s="92"/>
      <c r="J90" s="59">
        <f>SUM(F90:H90)</f>
        <v>-1499924088.6900001</v>
      </c>
      <c r="K90" s="440"/>
      <c r="L90" s="440"/>
    </row>
    <row r="91" spans="1:12" s="444" customFormat="1" ht="26.1" customHeight="1">
      <c r="A91" s="440"/>
      <c r="B91" s="446" t="s">
        <v>375</v>
      </c>
      <c r="C91" s="440"/>
      <c r="D91" s="440"/>
      <c r="E91" s="440"/>
      <c r="F91" s="107">
        <v>-20036667.969999999</v>
      </c>
      <c r="G91" s="305"/>
      <c r="H91" s="107">
        <v>-165251172.40000001</v>
      </c>
      <c r="I91" s="92"/>
      <c r="J91" s="59">
        <f>SUM(F91:H91)</f>
        <v>-185287840.37</v>
      </c>
      <c r="K91" s="440"/>
      <c r="L91" s="440"/>
    </row>
    <row r="92" spans="1:12" s="444" customFormat="1" ht="26.1" customHeight="1">
      <c r="A92" s="440"/>
      <c r="B92" s="446" t="s">
        <v>1288</v>
      </c>
      <c r="C92" s="440"/>
      <c r="D92" s="440"/>
      <c r="E92" s="440"/>
      <c r="F92" s="304">
        <v>0</v>
      </c>
      <c r="G92" s="305"/>
      <c r="H92" s="107">
        <v>-2251375.6</v>
      </c>
      <c r="I92" s="92"/>
      <c r="J92" s="59">
        <f>SUM(F92:H92)</f>
        <v>-2251375.6</v>
      </c>
      <c r="K92" s="440"/>
      <c r="L92" s="440"/>
    </row>
    <row r="93" spans="1:12" s="444" customFormat="1" ht="26.1" customHeight="1">
      <c r="A93" s="440"/>
      <c r="B93" s="446" t="s">
        <v>354</v>
      </c>
      <c r="C93" s="440"/>
      <c r="D93" s="440"/>
      <c r="E93" s="440"/>
      <c r="F93" s="107">
        <v>-27682485.77</v>
      </c>
      <c r="G93" s="305"/>
      <c r="H93" s="107">
        <v>-16935333.149999999</v>
      </c>
      <c r="I93" s="92"/>
      <c r="J93" s="59">
        <f>SUM(F93:H93)</f>
        <v>-44617818.920000002</v>
      </c>
      <c r="K93" s="440"/>
      <c r="L93" s="440"/>
    </row>
    <row r="94" spans="1:12" s="444" customFormat="1" ht="26.1" customHeight="1">
      <c r="A94" s="440"/>
      <c r="B94" s="440" t="s">
        <v>355</v>
      </c>
      <c r="C94" s="440"/>
      <c r="D94" s="440"/>
      <c r="E94" s="440"/>
      <c r="F94" s="464">
        <v>17557121.550000001</v>
      </c>
      <c r="G94" s="305"/>
      <c r="H94" s="307">
        <v>-12361751.140000001</v>
      </c>
      <c r="I94" s="92"/>
      <c r="J94" s="90">
        <f>SUM(F94:H94)</f>
        <v>5195370.41</v>
      </c>
      <c r="K94" s="440"/>
      <c r="L94" s="440"/>
    </row>
    <row r="95" spans="1:12" s="444" customFormat="1" ht="26.1" customHeight="1">
      <c r="A95" s="440"/>
      <c r="B95" s="446" t="s">
        <v>356</v>
      </c>
      <c r="C95" s="440"/>
      <c r="D95" s="440"/>
      <c r="E95" s="440"/>
      <c r="F95" s="59">
        <f>SUM(F90:F94)</f>
        <v>-493967212.95999998</v>
      </c>
      <c r="G95" s="105"/>
      <c r="H95" s="59">
        <f>SUM(H90:H94)</f>
        <v>-1232918540.21</v>
      </c>
      <c r="I95" s="440"/>
      <c r="J95" s="59">
        <f>SUM(J90:J94)</f>
        <v>-1726885753.1699998</v>
      </c>
      <c r="K95" s="440"/>
      <c r="L95" s="440"/>
    </row>
    <row r="96" spans="1:12" s="444" customFormat="1" ht="26.1" customHeight="1" thickBot="1">
      <c r="A96" s="440"/>
      <c r="B96" s="446" t="s">
        <v>357</v>
      </c>
      <c r="C96" s="440"/>
      <c r="D96" s="440"/>
      <c r="E96" s="440"/>
      <c r="F96" s="63">
        <f>+F89+F95</f>
        <v>338446692.20999998</v>
      </c>
      <c r="G96" s="107"/>
      <c r="H96" s="63">
        <f>+H89+H95</f>
        <v>-127047955.46000028</v>
      </c>
      <c r="I96" s="107"/>
      <c r="J96" s="63">
        <f>+J89+J95</f>
        <v>211398736.75</v>
      </c>
      <c r="K96" s="440"/>
      <c r="L96" s="440"/>
    </row>
    <row r="97" spans="1:12" s="444" customFormat="1" ht="26.1" customHeight="1" thickTop="1">
      <c r="A97" s="440"/>
      <c r="B97" s="446"/>
      <c r="C97" s="440"/>
      <c r="D97" s="440"/>
      <c r="E97" s="440"/>
      <c r="F97" s="59"/>
      <c r="G97" s="107"/>
      <c r="H97" s="59"/>
      <c r="I97" s="107"/>
      <c r="J97" s="59"/>
      <c r="K97" s="440"/>
      <c r="L97" s="440"/>
    </row>
    <row r="98" spans="1:12" ht="26.1" customHeight="1">
      <c r="A98" s="17" t="s">
        <v>1659</v>
      </c>
      <c r="B98" s="142"/>
      <c r="C98" s="142"/>
      <c r="D98" s="30"/>
      <c r="E98" s="30"/>
      <c r="F98" s="30"/>
      <c r="G98" s="30"/>
      <c r="H98" s="30"/>
      <c r="I98" s="30"/>
      <c r="J98" s="30"/>
      <c r="K98" s="142"/>
    </row>
    <row r="99" spans="1:12" ht="26.1" customHeight="1">
      <c r="A99" s="4" t="s">
        <v>650</v>
      </c>
      <c r="B99" s="142"/>
      <c r="C99" s="142"/>
      <c r="D99" s="30"/>
      <c r="E99" s="30"/>
      <c r="F99" s="30"/>
      <c r="G99" s="30"/>
      <c r="H99" s="30"/>
      <c r="I99" s="30"/>
      <c r="J99" s="30"/>
      <c r="K99" s="142"/>
    </row>
    <row r="100" spans="1:12" ht="26.1" customHeight="1">
      <c r="A100" s="4" t="s">
        <v>520</v>
      </c>
      <c r="B100" s="142"/>
      <c r="C100" s="142"/>
      <c r="D100" s="30"/>
      <c r="E100" s="30"/>
      <c r="F100" s="30"/>
      <c r="G100" s="30"/>
      <c r="H100" s="30"/>
      <c r="I100" s="30"/>
      <c r="J100" s="30"/>
      <c r="K100" s="142"/>
    </row>
    <row r="101" spans="1:12" ht="26.1" customHeight="1">
      <c r="A101" s="128" t="s">
        <v>2154</v>
      </c>
      <c r="B101" s="142"/>
      <c r="C101" s="142"/>
      <c r="D101" s="30"/>
      <c r="E101" s="30"/>
      <c r="F101" s="30"/>
      <c r="G101" s="30"/>
      <c r="H101" s="30"/>
      <c r="I101" s="30"/>
      <c r="J101" s="30"/>
      <c r="K101" s="142"/>
    </row>
    <row r="102" spans="1:12" ht="26.1" customHeight="1">
      <c r="A102" s="4" t="s">
        <v>2032</v>
      </c>
      <c r="B102" s="142"/>
      <c r="C102" s="142"/>
      <c r="D102" s="142"/>
      <c r="E102" s="142"/>
      <c r="F102" s="142"/>
      <c r="G102" s="105"/>
      <c r="H102" s="142"/>
      <c r="I102" s="105"/>
      <c r="J102" s="142"/>
      <c r="K102" s="142"/>
    </row>
    <row r="103" spans="1:12" s="284" customFormat="1" ht="26.1" customHeight="1">
      <c r="A103" s="4"/>
      <c r="B103" s="283"/>
      <c r="C103" s="283"/>
      <c r="D103" s="283"/>
      <c r="E103" s="283"/>
      <c r="F103" s="283"/>
      <c r="G103" s="105"/>
      <c r="H103" s="283"/>
      <c r="I103" s="105"/>
      <c r="J103" s="283"/>
      <c r="K103" s="283"/>
      <c r="L103" s="283"/>
    </row>
    <row r="104" spans="1:12" s="444" customFormat="1" ht="26.1" customHeight="1">
      <c r="A104" s="4"/>
      <c r="B104" s="440"/>
      <c r="C104" s="440"/>
      <c r="D104" s="440"/>
      <c r="E104" s="440"/>
      <c r="F104" s="440"/>
      <c r="G104" s="105"/>
      <c r="H104" s="440"/>
      <c r="I104" s="105"/>
      <c r="J104" s="440"/>
      <c r="K104" s="440"/>
      <c r="L104" s="440"/>
    </row>
    <row r="105" spans="1:12" s="444" customFormat="1" ht="26.1" customHeight="1">
      <c r="A105" s="4"/>
      <c r="B105" s="440"/>
      <c r="C105" s="440"/>
      <c r="D105" s="440"/>
      <c r="E105" s="440"/>
      <c r="F105" s="440"/>
      <c r="G105" s="105"/>
      <c r="H105" s="440"/>
      <c r="I105" s="105"/>
      <c r="J105" s="440"/>
      <c r="K105" s="440"/>
      <c r="L105" s="440"/>
    </row>
    <row r="106" spans="1:12" s="444" customFormat="1" ht="26.1" customHeight="1">
      <c r="A106" s="4"/>
      <c r="B106" s="440"/>
      <c r="C106" s="440"/>
      <c r="D106" s="440"/>
      <c r="E106" s="440"/>
      <c r="F106" s="440"/>
      <c r="G106" s="105"/>
      <c r="H106" s="440"/>
      <c r="I106" s="105"/>
      <c r="J106" s="440"/>
      <c r="K106" s="440"/>
      <c r="L106" s="440"/>
    </row>
    <row r="107" spans="1:12" s="444" customFormat="1" ht="26.1" customHeight="1">
      <c r="A107" s="545" t="s">
        <v>584</v>
      </c>
      <c r="B107" s="545"/>
      <c r="C107" s="545"/>
      <c r="D107" s="545"/>
      <c r="E107" s="545"/>
      <c r="F107" s="545"/>
      <c r="G107" s="545"/>
      <c r="H107" s="545"/>
      <c r="I107" s="545"/>
      <c r="J107" s="545"/>
      <c r="K107" s="440"/>
      <c r="L107" s="440"/>
    </row>
    <row r="108" spans="1:12" s="444" customFormat="1" ht="26.1" customHeight="1">
      <c r="A108" s="440"/>
      <c r="B108" s="440"/>
      <c r="C108" s="440" t="s">
        <v>963</v>
      </c>
      <c r="D108" s="440"/>
      <c r="E108" s="440"/>
      <c r="F108" s="440"/>
      <c r="G108" s="440"/>
      <c r="H108" s="440"/>
      <c r="I108" s="440"/>
      <c r="J108" s="440"/>
      <c r="K108" s="440"/>
      <c r="L108" s="440"/>
    </row>
    <row r="109" spans="1:12" s="444" customFormat="1" ht="24.95" customHeight="1">
      <c r="A109" s="545" t="s">
        <v>1908</v>
      </c>
      <c r="B109" s="545"/>
      <c r="C109" s="545"/>
      <c r="D109" s="545"/>
      <c r="E109" s="545"/>
      <c r="F109" s="545"/>
      <c r="G109" s="545"/>
      <c r="H109" s="545"/>
      <c r="I109" s="545"/>
      <c r="J109" s="545"/>
      <c r="K109" s="440"/>
      <c r="L109" s="440"/>
    </row>
    <row r="110" spans="1:12" s="444" customFormat="1" ht="24.95" customHeight="1">
      <c r="A110" s="4"/>
      <c r="B110" s="440"/>
      <c r="C110" s="440"/>
      <c r="D110" s="440"/>
      <c r="E110" s="440"/>
      <c r="F110" s="440"/>
      <c r="G110" s="105"/>
      <c r="H110" s="440"/>
      <c r="I110" s="105"/>
      <c r="J110" s="440"/>
      <c r="K110" s="440"/>
      <c r="L110" s="440"/>
    </row>
    <row r="111" spans="1:12" ht="24.95" customHeight="1">
      <c r="A111" s="17" t="s">
        <v>1660</v>
      </c>
      <c r="B111" s="142"/>
      <c r="C111" s="142"/>
      <c r="D111" s="142"/>
      <c r="E111" s="142"/>
      <c r="F111" s="142"/>
      <c r="G111" s="142"/>
      <c r="H111" s="142"/>
      <c r="I111" s="142"/>
      <c r="K111" s="142"/>
    </row>
    <row r="112" spans="1:12" ht="24.95" customHeight="1">
      <c r="B112" s="142"/>
      <c r="C112" s="142"/>
      <c r="D112" s="142"/>
      <c r="E112" s="142"/>
      <c r="F112" s="142"/>
      <c r="H112" s="544" t="s">
        <v>127</v>
      </c>
      <c r="I112" s="544"/>
      <c r="J112" s="544"/>
      <c r="K112" s="142"/>
    </row>
    <row r="113" spans="1:13" ht="24.95" customHeight="1">
      <c r="B113" s="142"/>
      <c r="C113" s="142"/>
      <c r="D113" s="142"/>
      <c r="E113" s="142"/>
      <c r="F113" s="142"/>
      <c r="H113" s="545" t="s">
        <v>128</v>
      </c>
      <c r="I113" s="545"/>
      <c r="J113" s="545"/>
      <c r="K113" s="142"/>
    </row>
    <row r="114" spans="1:13" ht="24.95" customHeight="1">
      <c r="B114" s="142"/>
      <c r="C114" s="142"/>
      <c r="D114" s="142"/>
      <c r="E114" s="142"/>
      <c r="F114" s="142"/>
      <c r="H114" s="264" t="s">
        <v>1806</v>
      </c>
      <c r="I114" s="21"/>
      <c r="J114" s="264" t="s">
        <v>1293</v>
      </c>
      <c r="K114" s="142"/>
    </row>
    <row r="115" spans="1:13" ht="24.95" customHeight="1">
      <c r="B115" s="142" t="s">
        <v>358</v>
      </c>
      <c r="C115" s="142"/>
      <c r="D115" s="142"/>
      <c r="E115" s="142"/>
      <c r="F115" s="142"/>
      <c r="H115" s="105">
        <v>10648506591.66</v>
      </c>
      <c r="I115" s="80"/>
      <c r="J115" s="105">
        <v>13972564484.860001</v>
      </c>
    </row>
    <row r="116" spans="1:13" ht="24.95" customHeight="1">
      <c r="B116" s="2" t="s">
        <v>1302</v>
      </c>
      <c r="C116" s="142"/>
      <c r="D116" s="142"/>
      <c r="E116" s="142"/>
      <c r="F116" s="142"/>
      <c r="H116" s="105">
        <v>926151359.38999999</v>
      </c>
      <c r="I116" s="80"/>
      <c r="J116" s="105">
        <v>2166247524.4200001</v>
      </c>
    </row>
    <row r="117" spans="1:13" ht="24.95" customHeight="1">
      <c r="B117" s="2" t="s">
        <v>359</v>
      </c>
      <c r="C117" s="142"/>
      <c r="D117" s="142"/>
      <c r="E117" s="142"/>
      <c r="F117" s="142"/>
      <c r="H117" s="105">
        <v>7935310949.1400003</v>
      </c>
      <c r="I117" s="80"/>
      <c r="J117" s="105">
        <v>11182527213.549999</v>
      </c>
      <c r="K117" s="89"/>
      <c r="L117" s="80"/>
      <c r="M117" s="89"/>
    </row>
    <row r="118" spans="1:13" ht="24.95" customHeight="1">
      <c r="B118" s="2" t="s">
        <v>613</v>
      </c>
      <c r="C118" s="142"/>
      <c r="D118" s="142"/>
      <c r="E118" s="142"/>
      <c r="F118" s="142"/>
      <c r="H118" s="105">
        <v>248699878.68000001</v>
      </c>
      <c r="I118" s="80"/>
      <c r="J118" s="105">
        <v>301988047.35000002</v>
      </c>
    </row>
    <row r="119" spans="1:13" ht="24.95" customHeight="1">
      <c r="B119" s="2" t="s">
        <v>360</v>
      </c>
      <c r="C119" s="142"/>
      <c r="D119" s="142"/>
      <c r="E119" s="142"/>
      <c r="F119" s="142"/>
      <c r="H119" s="105">
        <v>681997950.85000002</v>
      </c>
      <c r="I119" s="80"/>
      <c r="J119" s="105">
        <v>522816309.66000003</v>
      </c>
      <c r="K119"/>
    </row>
    <row r="120" spans="1:13" s="284" customFormat="1" ht="24.95" customHeight="1">
      <c r="A120" s="283"/>
      <c r="B120" s="285"/>
      <c r="C120" s="283"/>
      <c r="D120" s="283"/>
      <c r="E120" s="283"/>
      <c r="F120" s="59"/>
      <c r="G120" s="107"/>
      <c r="H120" s="59"/>
      <c r="I120" s="107"/>
      <c r="J120" s="59"/>
      <c r="K120" s="89"/>
      <c r="L120" s="80"/>
      <c r="M120" s="89"/>
    </row>
    <row r="121" spans="1:13" ht="24.95" customHeight="1">
      <c r="B121" s="2"/>
      <c r="C121" s="142"/>
      <c r="D121" s="142"/>
      <c r="E121" s="142"/>
      <c r="F121" s="142"/>
      <c r="H121" s="544" t="s">
        <v>127</v>
      </c>
      <c r="I121" s="544"/>
      <c r="J121" s="544"/>
    </row>
    <row r="122" spans="1:13" ht="24.95" customHeight="1">
      <c r="B122" s="2"/>
      <c r="C122" s="142"/>
      <c r="D122" s="142"/>
      <c r="E122" s="142"/>
      <c r="F122" s="142"/>
      <c r="H122" s="545" t="s">
        <v>129</v>
      </c>
      <c r="I122" s="545"/>
      <c r="J122" s="545"/>
      <c r="K122" s="142"/>
    </row>
    <row r="123" spans="1:13" ht="24.95" customHeight="1">
      <c r="B123" s="2"/>
      <c r="C123" s="142"/>
      <c r="D123" s="142"/>
      <c r="E123" s="142"/>
      <c r="F123" s="142"/>
      <c r="H123" s="155" t="str">
        <f>+H114</f>
        <v>June 30, 2021</v>
      </c>
      <c r="I123" s="21"/>
      <c r="J123" s="155" t="str">
        <f>+J114</f>
        <v>December 31, 2020</v>
      </c>
      <c r="K123" s="142"/>
    </row>
    <row r="124" spans="1:13" ht="24.95" customHeight="1">
      <c r="B124" s="142" t="s">
        <v>358</v>
      </c>
      <c r="C124" s="142"/>
      <c r="D124" s="142"/>
      <c r="E124" s="142"/>
      <c r="F124" s="142"/>
      <c r="G124" s="142"/>
      <c r="H124" s="105">
        <v>12961306450.99</v>
      </c>
      <c r="I124" s="80"/>
      <c r="J124" s="105">
        <v>16883114759.67</v>
      </c>
    </row>
    <row r="125" spans="1:13" ht="24.95" customHeight="1">
      <c r="B125" s="2" t="s">
        <v>1302</v>
      </c>
      <c r="C125" s="142"/>
      <c r="D125" s="142"/>
      <c r="E125" s="142"/>
      <c r="F125" s="142"/>
      <c r="G125" s="142"/>
      <c r="H125" s="105">
        <v>1007700496.71</v>
      </c>
      <c r="I125" s="80"/>
      <c r="J125" s="105">
        <v>2435135717.6599998</v>
      </c>
    </row>
    <row r="126" spans="1:13" ht="24.95" customHeight="1">
      <c r="B126" s="2" t="s">
        <v>359</v>
      </c>
      <c r="C126" s="541"/>
      <c r="D126" s="142"/>
      <c r="E126" s="142"/>
      <c r="F126" s="142"/>
      <c r="G126" s="142"/>
      <c r="H126" s="105">
        <v>10315417408.139999</v>
      </c>
      <c r="I126" s="80"/>
      <c r="J126" s="105">
        <v>14123443457.48</v>
      </c>
      <c r="K126" s="89"/>
      <c r="L126" s="80"/>
      <c r="M126" s="89"/>
    </row>
    <row r="127" spans="1:13" ht="24.95" customHeight="1">
      <c r="A127" s="142"/>
      <c r="B127" s="2" t="s">
        <v>613</v>
      </c>
      <c r="C127" s="142"/>
      <c r="D127" s="142"/>
      <c r="E127" s="142"/>
      <c r="F127" s="142"/>
      <c r="G127" s="142"/>
      <c r="H127" s="105">
        <v>206036824.56</v>
      </c>
      <c r="I127" s="80"/>
      <c r="J127" s="105">
        <v>263039219.47999999</v>
      </c>
    </row>
    <row r="128" spans="1:13" ht="24.95" customHeight="1">
      <c r="A128" s="142"/>
      <c r="B128" s="2" t="s">
        <v>360</v>
      </c>
      <c r="C128" s="142"/>
      <c r="D128" s="142"/>
      <c r="E128" s="142"/>
      <c r="F128" s="142"/>
      <c r="G128" s="142"/>
      <c r="H128" s="105">
        <v>734876137.59000003</v>
      </c>
      <c r="I128" s="80"/>
      <c r="J128" s="105">
        <v>603381410.25</v>
      </c>
    </row>
    <row r="129" spans="1:13" s="466" customFormat="1" ht="24.95" customHeight="1">
      <c r="A129" s="465"/>
      <c r="B129" s="2"/>
      <c r="C129" s="465"/>
      <c r="D129" s="465"/>
      <c r="E129" s="465"/>
      <c r="F129" s="465"/>
      <c r="G129" s="465"/>
      <c r="H129" s="89"/>
      <c r="I129" s="80"/>
      <c r="J129" s="89"/>
      <c r="K129" s="89"/>
      <c r="L129" s="80"/>
      <c r="M129" s="89"/>
    </row>
    <row r="130" spans="1:13" s="466" customFormat="1" ht="24.95" customHeight="1">
      <c r="A130" s="465"/>
      <c r="B130" s="2"/>
      <c r="C130" s="465"/>
      <c r="D130" s="465"/>
      <c r="E130" s="465"/>
      <c r="F130" s="465"/>
      <c r="G130" s="465"/>
    </row>
    <row r="131" spans="1:13" s="466" customFormat="1" ht="24.95" customHeight="1">
      <c r="A131" s="465"/>
      <c r="B131" s="2"/>
      <c r="C131" s="465"/>
      <c r="D131" s="465"/>
      <c r="E131" s="465"/>
      <c r="F131" s="465"/>
      <c r="G131" s="465"/>
      <c r="H131" s="105"/>
      <c r="I131" s="105"/>
      <c r="J131" s="105"/>
      <c r="K131" s="465"/>
      <c r="L131" s="465"/>
    </row>
    <row r="132" spans="1:13" s="466" customFormat="1" ht="24.95" customHeight="1">
      <c r="A132" s="465"/>
      <c r="B132" s="2"/>
      <c r="C132" s="465"/>
      <c r="D132" s="465"/>
      <c r="E132" s="465"/>
      <c r="F132" s="465"/>
      <c r="G132" s="465"/>
      <c r="H132" s="105"/>
      <c r="I132" s="105"/>
      <c r="J132" s="105"/>
      <c r="K132" s="465"/>
      <c r="L132" s="465"/>
    </row>
    <row r="133" spans="1:13" s="466" customFormat="1" ht="24.95" customHeight="1">
      <c r="A133" s="465"/>
      <c r="B133" s="2"/>
      <c r="C133" s="465"/>
      <c r="D133" s="465"/>
      <c r="E133" s="465"/>
      <c r="F133" s="465"/>
      <c r="G133" s="465"/>
      <c r="H133" s="105"/>
      <c r="I133" s="105"/>
      <c r="J133" s="105"/>
      <c r="K133" s="465"/>
      <c r="L133" s="465"/>
    </row>
    <row r="134" spans="1:13" s="466" customFormat="1" ht="24.95" customHeight="1">
      <c r="A134" s="465"/>
      <c r="B134" s="2"/>
      <c r="C134" s="465"/>
      <c r="D134" s="465"/>
      <c r="E134" s="465"/>
      <c r="F134" s="465"/>
      <c r="G134" s="465"/>
      <c r="H134" s="105"/>
      <c r="I134" s="105"/>
      <c r="J134" s="105"/>
      <c r="K134" s="465"/>
      <c r="L134" s="465"/>
    </row>
    <row r="135" spans="1:13" s="466" customFormat="1" ht="24.95" customHeight="1">
      <c r="A135" s="465"/>
      <c r="B135" s="2"/>
      <c r="C135" s="465"/>
      <c r="D135" s="465"/>
      <c r="E135" s="465"/>
      <c r="F135" s="465"/>
      <c r="G135" s="465"/>
      <c r="H135" s="105"/>
      <c r="I135" s="105"/>
      <c r="J135" s="105"/>
      <c r="K135" s="465"/>
      <c r="L135" s="465"/>
    </row>
    <row r="136" spans="1:13" s="466" customFormat="1" ht="24.95" customHeight="1">
      <c r="A136" s="465"/>
      <c r="B136" s="2"/>
      <c r="C136" s="465"/>
      <c r="D136" s="465"/>
      <c r="E136" s="465"/>
      <c r="F136" s="465"/>
      <c r="G136" s="465"/>
      <c r="H136" s="105"/>
      <c r="I136" s="105"/>
      <c r="J136" s="105"/>
      <c r="K136" s="465"/>
      <c r="L136" s="465"/>
    </row>
    <row r="137" spans="1:13" s="466" customFormat="1" ht="24.95" customHeight="1">
      <c r="A137" s="465"/>
      <c r="B137" s="2"/>
      <c r="C137" s="465"/>
      <c r="D137" s="465"/>
      <c r="E137" s="465"/>
      <c r="F137" s="465"/>
      <c r="G137" s="465"/>
      <c r="H137" s="105"/>
      <c r="I137" s="105"/>
      <c r="J137" s="105"/>
      <c r="K137" s="465"/>
      <c r="L137" s="465"/>
    </row>
    <row r="138" spans="1:13" s="466" customFormat="1" ht="24.95" customHeight="1">
      <c r="A138" s="465"/>
      <c r="B138" s="2"/>
      <c r="C138" s="465"/>
      <c r="D138" s="465"/>
      <c r="E138" s="465"/>
      <c r="F138" s="465"/>
      <c r="G138" s="465"/>
      <c r="H138" s="105"/>
      <c r="I138" s="105"/>
      <c r="J138" s="105"/>
      <c r="K138" s="465"/>
      <c r="L138" s="465"/>
    </row>
    <row r="139" spans="1:13" s="284" customFormat="1" ht="24.95" customHeight="1">
      <c r="A139" s="283"/>
      <c r="B139" s="285"/>
      <c r="C139" s="283"/>
      <c r="D139" s="283"/>
      <c r="E139" s="283"/>
      <c r="F139" s="59"/>
      <c r="G139" s="107"/>
      <c r="H139" s="59"/>
      <c r="I139" s="107"/>
      <c r="J139" s="59"/>
      <c r="K139" s="283"/>
      <c r="L139" s="89"/>
    </row>
    <row r="140" spans="1:13" ht="24.95" customHeight="1">
      <c r="A140" s="142"/>
      <c r="B140" s="31"/>
      <c r="C140" s="142"/>
      <c r="D140" s="142"/>
      <c r="E140" s="142"/>
      <c r="F140" s="142"/>
      <c r="G140" s="105"/>
      <c r="H140" s="142"/>
      <c r="I140" s="105"/>
      <c r="J140" s="142"/>
      <c r="K140" s="142"/>
    </row>
    <row r="141" spans="1:13" ht="24.95" customHeight="1">
      <c r="A141" s="545" t="s">
        <v>584</v>
      </c>
      <c r="B141" s="545"/>
      <c r="C141" s="545"/>
      <c r="D141" s="545"/>
      <c r="E141" s="545"/>
      <c r="F141" s="545"/>
      <c r="G141" s="545"/>
      <c r="H141" s="545"/>
      <c r="I141" s="545"/>
      <c r="J141" s="545"/>
      <c r="K141" s="142"/>
    </row>
    <row r="142" spans="1:13" ht="24.95" customHeight="1">
      <c r="A142" s="142"/>
      <c r="B142" s="142"/>
      <c r="C142" s="142" t="str">
        <f>+C38</f>
        <v xml:space="preserve">  (                                                                                                                  )           </v>
      </c>
      <c r="D142" s="142"/>
      <c r="E142" s="142"/>
      <c r="F142" s="142"/>
      <c r="G142" s="142"/>
      <c r="H142" s="142"/>
      <c r="I142" s="142"/>
      <c r="J142" s="142"/>
      <c r="K142" s="142"/>
    </row>
    <row r="143" spans="1:13" ht="24.95" customHeight="1">
      <c r="A143" s="545" t="s">
        <v>1909</v>
      </c>
      <c r="B143" s="545"/>
      <c r="C143" s="545"/>
      <c r="D143" s="545"/>
      <c r="E143" s="545"/>
      <c r="F143" s="545"/>
      <c r="G143" s="545"/>
      <c r="H143" s="545"/>
      <c r="I143" s="545"/>
      <c r="J143" s="545"/>
      <c r="K143" s="142"/>
    </row>
    <row r="144" spans="1:13" ht="24.95" customHeight="1">
      <c r="A144" s="142"/>
      <c r="B144" s="2"/>
      <c r="C144" s="142"/>
      <c r="D144" s="142"/>
      <c r="E144" s="142"/>
      <c r="F144" s="142"/>
      <c r="G144" s="142"/>
      <c r="H144" s="142"/>
      <c r="I144" s="142"/>
      <c r="J144" s="142"/>
      <c r="K144" s="142"/>
    </row>
    <row r="145" spans="1:12" ht="24.95" customHeight="1">
      <c r="A145" s="120" t="s">
        <v>1661</v>
      </c>
      <c r="B145" s="2"/>
      <c r="C145" s="142"/>
      <c r="D145" s="142"/>
      <c r="E145" s="142"/>
      <c r="F145" s="142"/>
      <c r="G145" s="142"/>
      <c r="H145" s="142"/>
      <c r="I145" s="142"/>
      <c r="J145" s="142"/>
      <c r="K145" s="142"/>
    </row>
    <row r="146" spans="1:12" ht="24.95" customHeight="1">
      <c r="A146" s="4" t="s">
        <v>1718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</row>
    <row r="147" spans="1:12" ht="24.95" customHeight="1">
      <c r="A147" s="4" t="s">
        <v>1693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</row>
    <row r="148" spans="1:12" ht="24.95" customHeight="1">
      <c r="A148" s="4" t="s">
        <v>1692</v>
      </c>
      <c r="B148" s="2"/>
      <c r="C148" s="142"/>
      <c r="D148" s="142"/>
      <c r="E148" s="142"/>
      <c r="F148" s="142"/>
      <c r="G148" s="142"/>
      <c r="H148" s="142"/>
      <c r="I148" s="142"/>
      <c r="J148" s="142"/>
      <c r="K148" s="142"/>
    </row>
    <row r="149" spans="1:12" ht="24.95" customHeight="1">
      <c r="A149" s="4" t="s">
        <v>1691</v>
      </c>
      <c r="B149" s="2"/>
      <c r="C149" s="142"/>
      <c r="D149" s="142"/>
      <c r="E149" s="142"/>
      <c r="F149" s="142"/>
      <c r="G149" s="142"/>
      <c r="H149" s="142"/>
      <c r="I149" s="142"/>
      <c r="J149" s="142"/>
      <c r="K149" s="142"/>
    </row>
    <row r="150" spans="1:12" ht="24.95" customHeight="1">
      <c r="A150" s="4" t="s">
        <v>1690</v>
      </c>
      <c r="B150" s="2"/>
      <c r="C150" s="142"/>
      <c r="D150" s="142"/>
      <c r="E150" s="142"/>
      <c r="F150" s="142"/>
      <c r="G150" s="142"/>
      <c r="H150" s="142"/>
      <c r="I150" s="142"/>
      <c r="J150" s="142"/>
      <c r="K150" s="142"/>
    </row>
    <row r="151" spans="1:12" ht="24.95" customHeight="1">
      <c r="A151" s="4" t="s">
        <v>1689</v>
      </c>
      <c r="B151" s="2"/>
      <c r="C151" s="142"/>
      <c r="D151" s="142"/>
      <c r="E151" s="142"/>
      <c r="F151" s="142"/>
      <c r="G151" s="142"/>
      <c r="H151" s="142"/>
      <c r="I151" s="142"/>
      <c r="J151" s="142"/>
      <c r="K151" s="142"/>
    </row>
    <row r="152" spans="1:12" ht="24.95" customHeight="1">
      <c r="A152" s="4" t="s">
        <v>1687</v>
      </c>
      <c r="B152" s="2"/>
      <c r="C152" s="142"/>
      <c r="D152" s="142"/>
      <c r="E152" s="142"/>
      <c r="F152" s="142"/>
      <c r="G152" s="142"/>
      <c r="H152" s="142"/>
      <c r="I152" s="142"/>
      <c r="J152" s="142"/>
      <c r="K152" s="142"/>
    </row>
    <row r="153" spans="1:12" s="368" customFormat="1" ht="24.95" customHeight="1">
      <c r="A153" s="4" t="s">
        <v>1688</v>
      </c>
      <c r="B153" s="2"/>
      <c r="C153" s="367"/>
      <c r="D153" s="367"/>
      <c r="E153" s="367"/>
      <c r="F153" s="367"/>
      <c r="G153" s="367"/>
      <c r="H153" s="367"/>
      <c r="I153" s="367"/>
      <c r="J153" s="367"/>
      <c r="K153" s="367"/>
      <c r="L153" s="367"/>
    </row>
    <row r="154" spans="1:12" s="284" customFormat="1" ht="24.95" customHeight="1">
      <c r="A154" s="4"/>
      <c r="B154" s="2"/>
      <c r="C154" s="283"/>
      <c r="D154" s="283"/>
      <c r="E154" s="283"/>
      <c r="F154" s="283"/>
      <c r="G154" s="283"/>
      <c r="H154" s="283"/>
      <c r="I154" s="283"/>
      <c r="J154" s="283"/>
      <c r="K154" s="283"/>
      <c r="L154" s="283"/>
    </row>
    <row r="155" spans="1:12" ht="24.95" customHeight="1">
      <c r="A155" s="142"/>
      <c r="B155" s="2"/>
      <c r="C155" s="142"/>
      <c r="D155" s="142"/>
      <c r="E155" s="142"/>
      <c r="F155" s="142"/>
      <c r="G155" s="142"/>
      <c r="H155" s="142"/>
      <c r="I155" s="142"/>
      <c r="J155" s="154" t="s">
        <v>127</v>
      </c>
      <c r="K155" s="142"/>
    </row>
    <row r="156" spans="1:12" ht="24.95" customHeight="1">
      <c r="A156" s="142"/>
      <c r="B156" s="142" t="s">
        <v>1129</v>
      </c>
      <c r="C156" s="142"/>
      <c r="D156" s="142"/>
      <c r="E156" s="142"/>
      <c r="F156" s="142"/>
      <c r="G156" s="142"/>
      <c r="H156" s="142"/>
      <c r="I156" s="142"/>
      <c r="J156" s="105">
        <v>7186258.9100000001</v>
      </c>
      <c r="K156" s="142"/>
    </row>
    <row r="157" spans="1:12" ht="24.95" customHeight="1">
      <c r="A157" s="142"/>
      <c r="B157" s="142" t="s">
        <v>1130</v>
      </c>
      <c r="C157" s="142"/>
      <c r="D157" s="142"/>
      <c r="E157" s="142"/>
      <c r="F157" s="142"/>
      <c r="G157" s="142"/>
      <c r="H157" s="142"/>
      <c r="I157" s="142"/>
      <c r="J157" s="105">
        <v>24551332.27</v>
      </c>
      <c r="K157" s="142"/>
    </row>
    <row r="158" spans="1:12" ht="24.95" customHeight="1">
      <c r="A158" s="142"/>
      <c r="B158" s="142" t="s">
        <v>1131</v>
      </c>
      <c r="C158" s="142"/>
      <c r="D158" s="142"/>
      <c r="E158" s="142"/>
      <c r="F158" s="142"/>
      <c r="G158" s="142"/>
      <c r="H158" s="142"/>
      <c r="I158" s="142"/>
      <c r="J158" s="105">
        <v>34351719.57</v>
      </c>
      <c r="K158" s="142"/>
    </row>
    <row r="159" spans="1:12" ht="24.95" customHeight="1">
      <c r="A159" s="142"/>
      <c r="B159" s="142" t="s">
        <v>1132</v>
      </c>
      <c r="C159" s="142"/>
      <c r="D159" s="142"/>
      <c r="E159" s="142"/>
      <c r="F159" s="142"/>
      <c r="G159" s="142"/>
      <c r="H159" s="142"/>
      <c r="I159" s="142"/>
      <c r="J159" s="105">
        <v>213882425.56999999</v>
      </c>
      <c r="K159" s="142"/>
    </row>
    <row r="160" spans="1:12" ht="24.95" customHeight="1">
      <c r="A160" s="142"/>
      <c r="B160" s="470" t="s">
        <v>1953</v>
      </c>
      <c r="C160" s="142"/>
      <c r="D160" s="142"/>
      <c r="E160" s="142"/>
      <c r="F160" s="142"/>
      <c r="G160" s="142"/>
      <c r="H160" s="142"/>
      <c r="I160" s="142"/>
      <c r="J160" s="105">
        <v>41292.18</v>
      </c>
      <c r="K160" s="142"/>
    </row>
    <row r="161" spans="1:12" ht="24.95" customHeight="1">
      <c r="A161" s="142"/>
      <c r="B161" s="142" t="s">
        <v>1133</v>
      </c>
      <c r="C161" s="142"/>
      <c r="D161" s="142"/>
      <c r="E161" s="142"/>
      <c r="F161" s="142"/>
      <c r="G161" s="142"/>
      <c r="H161" s="142"/>
      <c r="I161" s="142"/>
      <c r="J161" s="105">
        <v>23896.62</v>
      </c>
      <c r="K161" s="142"/>
    </row>
    <row r="162" spans="1:12" ht="24.95" customHeight="1">
      <c r="A162" s="142"/>
      <c r="B162" s="142" t="s">
        <v>1134</v>
      </c>
      <c r="C162" s="142"/>
      <c r="D162" s="142"/>
      <c r="E162" s="142"/>
      <c r="F162" s="142"/>
      <c r="G162" s="142"/>
      <c r="H162" s="142"/>
      <c r="I162" s="142"/>
      <c r="J162" s="105">
        <v>2886960</v>
      </c>
      <c r="K162" s="142"/>
    </row>
    <row r="163" spans="1:12" ht="24.95" customHeight="1">
      <c r="A163" s="142"/>
      <c r="B163" s="142" t="s">
        <v>1135</v>
      </c>
      <c r="C163" s="142"/>
      <c r="D163" s="142"/>
      <c r="E163" s="142"/>
      <c r="F163" s="142"/>
      <c r="G163" s="142"/>
      <c r="H163" s="142"/>
      <c r="I163" s="142"/>
      <c r="J163" s="59">
        <v>-47242527.119999997</v>
      </c>
      <c r="K163" s="142"/>
    </row>
    <row r="164" spans="1:12" ht="24.95" customHeight="1">
      <c r="A164" s="142"/>
      <c r="B164" s="142" t="s">
        <v>1136</v>
      </c>
      <c r="C164" s="142"/>
      <c r="D164" s="142"/>
      <c r="E164" s="142"/>
      <c r="F164" s="142"/>
      <c r="G164" s="142"/>
      <c r="H164" s="142"/>
      <c r="I164" s="142"/>
      <c r="J164" s="90">
        <v>-5701036.2599999998</v>
      </c>
      <c r="K164" s="142"/>
    </row>
    <row r="165" spans="1:12" ht="24.95" customHeight="1">
      <c r="A165" s="142"/>
      <c r="B165" s="142" t="s">
        <v>1137</v>
      </c>
      <c r="C165" s="142"/>
      <c r="D165" s="142"/>
      <c r="E165" s="142"/>
      <c r="F165" s="142"/>
      <c r="G165" s="142"/>
      <c r="H165" s="142"/>
      <c r="I165" s="142"/>
      <c r="J165" s="105">
        <f>SUM(J156:J164)</f>
        <v>229980321.74000001</v>
      </c>
      <c r="K165" s="142"/>
    </row>
    <row r="166" spans="1:12" ht="24.95" customHeight="1">
      <c r="A166" s="142"/>
      <c r="B166" s="142" t="s">
        <v>1138</v>
      </c>
      <c r="C166" s="142"/>
      <c r="D166" s="142"/>
      <c r="E166" s="142"/>
      <c r="F166" s="142"/>
      <c r="G166" s="142"/>
      <c r="H166" s="142"/>
      <c r="I166" s="142"/>
      <c r="J166" s="90">
        <v>-118238391.17</v>
      </c>
      <c r="K166" s="142"/>
    </row>
    <row r="167" spans="1:12" ht="24.95" customHeight="1">
      <c r="A167" s="142"/>
      <c r="B167" s="142" t="s">
        <v>1139</v>
      </c>
      <c r="C167" s="142"/>
      <c r="D167" s="142"/>
      <c r="E167" s="142"/>
      <c r="F167" s="142"/>
      <c r="G167" s="142"/>
      <c r="H167" s="142"/>
      <c r="I167" s="142"/>
      <c r="J167" s="59">
        <f>SUM(J165:J166)</f>
        <v>111741930.57000001</v>
      </c>
      <c r="K167" s="142"/>
    </row>
    <row r="168" spans="1:12" ht="24.95" customHeight="1">
      <c r="A168" s="142"/>
      <c r="B168" s="142" t="s">
        <v>1140</v>
      </c>
      <c r="C168" s="142"/>
      <c r="D168" s="142"/>
      <c r="E168" s="142"/>
      <c r="F168" s="142"/>
      <c r="G168" s="142"/>
      <c r="H168" s="142"/>
      <c r="I168" s="142"/>
      <c r="J168" s="90">
        <v>20258069.43</v>
      </c>
      <c r="K168" s="142"/>
    </row>
    <row r="169" spans="1:12" s="336" customFormat="1" ht="24.95" customHeight="1">
      <c r="A169" s="332"/>
      <c r="B169" s="381" t="s">
        <v>1694</v>
      </c>
      <c r="C169" s="381"/>
      <c r="D169" s="381"/>
      <c r="E169" s="381"/>
      <c r="F169" s="381"/>
      <c r="G169" s="381"/>
      <c r="H169" s="107"/>
      <c r="I169" s="105"/>
      <c r="J169" s="382">
        <f>SUM(J167:J168)</f>
        <v>132000000</v>
      </c>
      <c r="L169" s="332"/>
    </row>
    <row r="170" spans="1:12" ht="24.95" customHeight="1">
      <c r="A170" s="142"/>
      <c r="B170" s="142" t="s">
        <v>1141</v>
      </c>
      <c r="C170" s="142"/>
      <c r="D170" s="142"/>
      <c r="E170" s="142"/>
      <c r="F170" s="142"/>
      <c r="G170" s="142"/>
      <c r="H170" s="142"/>
      <c r="I170" s="142"/>
      <c r="J170" s="59">
        <v>-7186258.9100000001</v>
      </c>
      <c r="K170" s="142"/>
    </row>
    <row r="171" spans="1:12" ht="24.95" customHeight="1" thickBot="1">
      <c r="A171" s="142"/>
      <c r="B171" s="142" t="s">
        <v>1142</v>
      </c>
      <c r="C171" s="142"/>
      <c r="D171" s="142"/>
      <c r="E171" s="142"/>
      <c r="F171" s="142"/>
      <c r="G171" s="142"/>
      <c r="H171" s="142"/>
      <c r="I171" s="142"/>
      <c r="J171" s="63">
        <f>SUM(J169:J170)</f>
        <v>124813741.09</v>
      </c>
      <c r="K171" s="142"/>
    </row>
    <row r="172" spans="1:12" ht="24.95" customHeight="1" thickTop="1">
      <c r="A172" s="142"/>
      <c r="B172" s="2"/>
      <c r="C172" s="142"/>
      <c r="D172" s="142"/>
      <c r="E172" s="142"/>
      <c r="F172" s="142"/>
      <c r="G172" s="142"/>
      <c r="H172" s="142"/>
      <c r="I172" s="142"/>
      <c r="J172" s="142"/>
      <c r="K172" s="142"/>
    </row>
    <row r="173" spans="1:12" ht="24.95" customHeight="1">
      <c r="A173" s="142"/>
      <c r="B173" s="2"/>
      <c r="C173" s="142"/>
      <c r="D173" s="142"/>
      <c r="E173" s="142"/>
      <c r="F173" s="142"/>
      <c r="G173" s="142"/>
      <c r="H173" s="142"/>
      <c r="I173" s="142"/>
      <c r="J173" s="142"/>
      <c r="K173" s="142"/>
    </row>
    <row r="174" spans="1:12" ht="24.95" customHeight="1">
      <c r="A174" s="545" t="s">
        <v>584</v>
      </c>
      <c r="B174" s="545"/>
      <c r="C174" s="545"/>
      <c r="D174" s="545"/>
      <c r="E174" s="545"/>
      <c r="F174" s="545"/>
      <c r="G174" s="545"/>
      <c r="H174" s="545"/>
      <c r="I174" s="545"/>
      <c r="J174" s="545"/>
      <c r="K174" s="142"/>
    </row>
    <row r="175" spans="1:12" ht="24.95" customHeight="1">
      <c r="A175" s="142"/>
      <c r="B175" s="142"/>
      <c r="C175" s="142" t="str">
        <f>+C142</f>
        <v xml:space="preserve">  (                                                                                                                  )           </v>
      </c>
      <c r="D175" s="142"/>
      <c r="E175" s="142"/>
      <c r="F175" s="142"/>
      <c r="G175" s="142"/>
      <c r="H175" s="142"/>
      <c r="I175" s="142"/>
      <c r="J175" s="142"/>
      <c r="K175" s="142"/>
    </row>
    <row r="176" spans="1:12" ht="24" customHeight="1">
      <c r="A176" s="545" t="s">
        <v>1938</v>
      </c>
      <c r="B176" s="545"/>
      <c r="C176" s="545"/>
      <c r="D176" s="545"/>
      <c r="E176" s="545"/>
      <c r="F176" s="545"/>
      <c r="G176" s="545"/>
      <c r="H176" s="545"/>
      <c r="I176" s="545"/>
      <c r="J176" s="545"/>
      <c r="K176" s="142"/>
    </row>
    <row r="177" spans="1:11" ht="24" customHeight="1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1:11" ht="24" customHeight="1">
      <c r="A178" s="120" t="s">
        <v>1662</v>
      </c>
      <c r="B178" s="70"/>
      <c r="C178" s="70"/>
      <c r="D178" s="70"/>
      <c r="E178" s="142"/>
      <c r="F178" s="142"/>
      <c r="G178" s="142"/>
      <c r="H178" s="142"/>
      <c r="I178" s="142"/>
      <c r="J178" s="142"/>
      <c r="K178" s="142"/>
    </row>
    <row r="179" spans="1:11" ht="24" customHeight="1">
      <c r="A179" s="70" t="s">
        <v>1663</v>
      </c>
      <c r="B179" s="121"/>
      <c r="C179" s="121"/>
      <c r="D179" s="121"/>
      <c r="E179" s="142"/>
      <c r="F179" s="142"/>
      <c r="G179" s="142"/>
      <c r="H179" s="105"/>
      <c r="I179" s="82"/>
      <c r="J179" s="105"/>
      <c r="K179" s="142"/>
    </row>
    <row r="180" spans="1:11" ht="24" customHeight="1">
      <c r="A180" s="70" t="s">
        <v>1240</v>
      </c>
      <c r="B180" s="121"/>
      <c r="C180" s="121"/>
      <c r="D180" s="121"/>
      <c r="E180" s="142"/>
      <c r="F180" s="142"/>
      <c r="G180" s="142"/>
      <c r="H180" s="105"/>
      <c r="I180" s="82"/>
      <c r="J180" s="105"/>
      <c r="K180" s="142"/>
    </row>
    <row r="181" spans="1:11" ht="24" customHeight="1">
      <c r="A181" s="70" t="s">
        <v>1239</v>
      </c>
      <c r="B181" s="121"/>
      <c r="C181" s="121"/>
      <c r="D181" s="121"/>
      <c r="E181" s="142"/>
      <c r="F181" s="142"/>
      <c r="G181" s="142"/>
      <c r="H181" s="105"/>
      <c r="I181" s="82"/>
      <c r="J181" s="105"/>
      <c r="K181" s="142"/>
    </row>
    <row r="182" spans="1:11" ht="24" customHeight="1">
      <c r="A182" s="70" t="s">
        <v>811</v>
      </c>
      <c r="B182" s="121"/>
      <c r="C182" s="121"/>
      <c r="D182" s="121"/>
      <c r="E182" s="142"/>
      <c r="F182" s="142"/>
      <c r="G182" s="142"/>
      <c r="H182" s="105"/>
      <c r="I182" s="82"/>
      <c r="J182" s="105"/>
      <c r="K182" s="142"/>
    </row>
    <row r="183" spans="1:11" ht="24" customHeight="1">
      <c r="A183" s="70" t="s">
        <v>812</v>
      </c>
      <c r="B183" s="121"/>
      <c r="C183" s="121"/>
      <c r="D183" s="121"/>
      <c r="E183" s="142"/>
      <c r="F183" s="142"/>
      <c r="G183" s="142"/>
      <c r="H183" s="105"/>
      <c r="I183" s="82"/>
      <c r="J183" s="105"/>
      <c r="K183" s="142"/>
    </row>
    <row r="184" spans="1:11" ht="24" customHeight="1">
      <c r="A184" s="70" t="s">
        <v>679</v>
      </c>
      <c r="B184" s="121"/>
      <c r="C184" s="121"/>
      <c r="D184" s="121"/>
      <c r="E184" s="142"/>
      <c r="F184" s="142"/>
      <c r="G184" s="142"/>
      <c r="H184" s="105"/>
      <c r="I184" s="82"/>
      <c r="J184" s="105"/>
      <c r="K184" s="142"/>
    </row>
    <row r="185" spans="1:11" ht="24" customHeight="1">
      <c r="A185" s="89" t="s">
        <v>1664</v>
      </c>
      <c r="B185" s="81"/>
      <c r="C185" s="81"/>
      <c r="D185" s="81"/>
      <c r="E185" s="81"/>
      <c r="F185" s="81"/>
      <c r="G185" s="121"/>
      <c r="H185" s="121"/>
      <c r="I185" s="121"/>
      <c r="J185" s="121"/>
      <c r="K185" s="142"/>
    </row>
    <row r="186" spans="1:11" ht="24" customHeight="1">
      <c r="A186" s="89" t="s">
        <v>1241</v>
      </c>
      <c r="B186" s="81"/>
      <c r="C186" s="81"/>
      <c r="D186" s="81"/>
      <c r="E186" s="81"/>
      <c r="F186" s="81"/>
      <c r="H186" s="105"/>
      <c r="I186" s="80"/>
      <c r="J186" s="105"/>
      <c r="K186" s="142"/>
    </row>
    <row r="187" spans="1:11" ht="24" customHeight="1">
      <c r="A187" s="89" t="s">
        <v>1242</v>
      </c>
      <c r="B187" s="81"/>
      <c r="C187" s="81"/>
      <c r="D187" s="81"/>
      <c r="E187" s="81"/>
      <c r="F187" s="81"/>
      <c r="H187" s="105"/>
      <c r="I187" s="80"/>
      <c r="J187" s="105"/>
      <c r="K187" s="142"/>
    </row>
    <row r="188" spans="1:11" ht="24" customHeight="1">
      <c r="A188" s="89" t="s">
        <v>1243</v>
      </c>
      <c r="B188" s="81"/>
      <c r="C188" s="81"/>
      <c r="D188" s="81"/>
      <c r="E188" s="81"/>
      <c r="F188" s="81"/>
      <c r="H188" s="105"/>
      <c r="I188" s="80"/>
      <c r="J188" s="105"/>
      <c r="K188" s="142"/>
    </row>
    <row r="189" spans="1:11" ht="24" customHeight="1">
      <c r="A189" s="89" t="s">
        <v>813</v>
      </c>
      <c r="B189" s="81"/>
      <c r="C189" s="81"/>
      <c r="D189" s="81"/>
      <c r="E189" s="81"/>
      <c r="F189" s="81"/>
      <c r="H189" s="105"/>
      <c r="I189" s="80"/>
      <c r="J189" s="105"/>
      <c r="K189" s="142"/>
    </row>
    <row r="190" spans="1:11" ht="24" customHeight="1">
      <c r="A190" s="89" t="s">
        <v>619</v>
      </c>
      <c r="B190" s="81"/>
      <c r="C190" s="81"/>
      <c r="D190" s="81"/>
      <c r="E190" s="81"/>
      <c r="F190" s="81"/>
      <c r="H190" s="105"/>
      <c r="I190" s="80"/>
      <c r="J190" s="105"/>
      <c r="K190" s="142"/>
    </row>
    <row r="191" spans="1:11" ht="24" customHeight="1">
      <c r="A191" s="89" t="s">
        <v>1665</v>
      </c>
      <c r="B191" s="81"/>
      <c r="C191" s="81"/>
      <c r="D191" s="81"/>
      <c r="E191" s="81"/>
      <c r="F191" s="81"/>
      <c r="G191" s="81"/>
      <c r="H191" s="81"/>
      <c r="I191" s="81"/>
      <c r="J191" s="81"/>
      <c r="K191" s="142"/>
    </row>
    <row r="192" spans="1:11" ht="24" customHeight="1">
      <c r="A192" s="89" t="s">
        <v>607</v>
      </c>
      <c r="B192" s="81"/>
      <c r="C192" s="81"/>
      <c r="D192" s="81"/>
      <c r="E192" s="81"/>
      <c r="F192" s="81"/>
      <c r="G192" s="81"/>
      <c r="H192" s="81"/>
      <c r="I192" s="81"/>
      <c r="J192" s="81"/>
      <c r="K192" s="142"/>
    </row>
    <row r="193" spans="1:12" ht="24" customHeight="1">
      <c r="A193" s="89" t="s">
        <v>814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142"/>
    </row>
    <row r="194" spans="1:12" ht="24" customHeight="1">
      <c r="A194" s="89" t="s">
        <v>651</v>
      </c>
      <c r="B194" s="81"/>
      <c r="C194" s="81"/>
      <c r="D194" s="81"/>
      <c r="E194" s="81"/>
      <c r="F194" s="81"/>
      <c r="G194" s="81"/>
      <c r="H194" s="81"/>
      <c r="I194" s="81"/>
      <c r="J194" s="81"/>
      <c r="K194" s="142"/>
    </row>
    <row r="195" spans="1:12" ht="24" customHeight="1">
      <c r="A195" s="89" t="s">
        <v>1452</v>
      </c>
      <c r="B195" s="81"/>
      <c r="C195" s="81"/>
      <c r="D195" s="81"/>
      <c r="E195" s="81"/>
      <c r="F195" s="81"/>
      <c r="G195" s="81"/>
      <c r="H195" s="81"/>
      <c r="I195" s="81"/>
      <c r="J195" s="81"/>
      <c r="K195" s="142"/>
    </row>
    <row r="196" spans="1:12" ht="24" customHeight="1">
      <c r="A196" s="89" t="s">
        <v>1453</v>
      </c>
      <c r="B196" s="81"/>
      <c r="C196" s="81"/>
      <c r="D196" s="81"/>
      <c r="E196" s="81"/>
      <c r="F196" s="81"/>
      <c r="G196" s="81"/>
      <c r="H196" s="81"/>
      <c r="I196" s="81"/>
      <c r="J196" s="81"/>
      <c r="K196" s="142"/>
    </row>
    <row r="197" spans="1:12" ht="24" customHeight="1">
      <c r="A197" s="89" t="s">
        <v>879</v>
      </c>
      <c r="B197" s="81"/>
      <c r="C197" s="81"/>
      <c r="D197" s="81"/>
      <c r="E197" s="81"/>
      <c r="F197" s="81"/>
      <c r="G197" s="81"/>
      <c r="H197" s="81"/>
      <c r="I197" s="81"/>
      <c r="J197" s="81"/>
      <c r="K197" s="142"/>
    </row>
    <row r="198" spans="1:12" ht="24" customHeight="1">
      <c r="A198" s="89" t="s">
        <v>1666</v>
      </c>
      <c r="B198" s="81"/>
      <c r="C198" s="81"/>
      <c r="D198" s="81"/>
      <c r="E198" s="81"/>
      <c r="F198" s="81"/>
      <c r="G198" s="81"/>
      <c r="H198" s="81"/>
      <c r="I198" s="81"/>
      <c r="J198" s="81"/>
      <c r="K198" s="142"/>
    </row>
    <row r="199" spans="1:12" ht="24" customHeight="1">
      <c r="A199" s="89" t="s">
        <v>815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142"/>
    </row>
    <row r="200" spans="1:12" ht="24" customHeight="1">
      <c r="A200" s="89" t="s">
        <v>802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142"/>
    </row>
    <row r="201" spans="1:12" ht="24" customHeight="1">
      <c r="A201" s="89" t="s">
        <v>1244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142"/>
    </row>
    <row r="202" spans="1:12" ht="24" customHeight="1">
      <c r="A202" s="89" t="s">
        <v>803</v>
      </c>
      <c r="B202" s="81"/>
      <c r="C202" s="81"/>
      <c r="D202" s="81"/>
      <c r="E202" s="81"/>
      <c r="F202" s="81"/>
      <c r="G202" s="81"/>
      <c r="H202" s="81"/>
      <c r="I202" s="81"/>
      <c r="J202" s="81"/>
      <c r="K202" s="142"/>
    </row>
    <row r="203" spans="1:12" ht="24" customHeight="1">
      <c r="A203" s="89" t="s">
        <v>804</v>
      </c>
      <c r="B203" s="81"/>
      <c r="C203" s="81"/>
      <c r="D203" s="81"/>
      <c r="E203" s="81"/>
      <c r="F203" s="81"/>
      <c r="G203" s="81"/>
      <c r="H203" s="81"/>
      <c r="I203" s="81"/>
      <c r="J203" s="81"/>
      <c r="K203" s="142"/>
    </row>
    <row r="204" spans="1:12" ht="24" customHeight="1">
      <c r="A204" s="89" t="s">
        <v>748</v>
      </c>
      <c r="B204" s="81"/>
      <c r="C204" s="81"/>
      <c r="D204" s="81"/>
      <c r="E204" s="81"/>
    </row>
    <row r="205" spans="1:12" ht="24" customHeight="1">
      <c r="A205" s="89" t="s">
        <v>816</v>
      </c>
      <c r="B205" s="81"/>
      <c r="C205" s="81"/>
      <c r="D205" s="81"/>
      <c r="E205" s="81"/>
    </row>
    <row r="206" spans="1:12" ht="24" customHeight="1">
      <c r="A206" s="89" t="s">
        <v>747</v>
      </c>
      <c r="B206" s="81"/>
      <c r="C206" s="81"/>
      <c r="D206" s="81"/>
      <c r="E206" s="81"/>
    </row>
    <row r="207" spans="1:12" s="284" customFormat="1" ht="24" customHeight="1">
      <c r="A207" s="89"/>
      <c r="B207" s="81"/>
      <c r="C207" s="81"/>
      <c r="D207" s="81"/>
      <c r="E207" s="81"/>
      <c r="F207" s="4"/>
      <c r="G207" s="4"/>
      <c r="H207" s="4"/>
      <c r="I207" s="4"/>
      <c r="J207" s="4"/>
      <c r="K207" s="4"/>
      <c r="L207" s="283"/>
    </row>
    <row r="208" spans="1:12" s="284" customFormat="1" ht="26.1" customHeight="1">
      <c r="A208" s="89"/>
      <c r="B208" s="81"/>
      <c r="C208" s="81"/>
      <c r="D208" s="81"/>
      <c r="E208" s="81"/>
      <c r="F208" s="4"/>
      <c r="G208" s="4"/>
      <c r="H208" s="4"/>
      <c r="I208" s="4"/>
      <c r="J208" s="4"/>
      <c r="K208" s="4"/>
      <c r="L208" s="283"/>
    </row>
    <row r="209" spans="1:12" s="284" customFormat="1" ht="26.1" customHeight="1">
      <c r="A209" s="545" t="s">
        <v>584</v>
      </c>
      <c r="B209" s="545"/>
      <c r="C209" s="545"/>
      <c r="D209" s="545"/>
      <c r="E209" s="545"/>
      <c r="F209" s="545"/>
      <c r="G209" s="545"/>
      <c r="H209" s="545"/>
      <c r="I209" s="545"/>
      <c r="J209" s="545"/>
      <c r="K209" s="4"/>
      <c r="L209" s="283"/>
    </row>
    <row r="210" spans="1:12" s="284" customFormat="1" ht="26.1" customHeight="1">
      <c r="A210" s="283"/>
      <c r="B210" s="283"/>
      <c r="C210" s="283" t="str">
        <f>+C175</f>
        <v xml:space="preserve">  (                                                                                                                  )           </v>
      </c>
      <c r="D210" s="283"/>
      <c r="E210" s="283"/>
      <c r="F210" s="283"/>
      <c r="G210" s="283"/>
      <c r="H210" s="283"/>
      <c r="I210" s="283"/>
      <c r="J210" s="283"/>
      <c r="K210" s="4"/>
      <c r="L210" s="283"/>
    </row>
    <row r="211" spans="1:12" s="284" customFormat="1" ht="24.95" customHeight="1">
      <c r="A211" s="545" t="s">
        <v>1941</v>
      </c>
      <c r="B211" s="545"/>
      <c r="C211" s="545"/>
      <c r="D211" s="545"/>
      <c r="E211" s="545"/>
      <c r="F211" s="545"/>
      <c r="G211" s="545"/>
      <c r="H211" s="545"/>
      <c r="I211" s="545"/>
      <c r="J211" s="545"/>
      <c r="K211" s="4"/>
      <c r="L211" s="283"/>
    </row>
    <row r="212" spans="1:12" s="284" customFormat="1" ht="24.95" customHeight="1">
      <c r="A212" s="283"/>
      <c r="B212" s="283"/>
      <c r="C212" s="283"/>
      <c r="D212" s="283"/>
      <c r="E212" s="283"/>
      <c r="F212" s="283"/>
      <c r="G212" s="283"/>
      <c r="H212" s="283"/>
      <c r="I212" s="283"/>
      <c r="J212" s="283"/>
      <c r="K212" s="4"/>
      <c r="L212" s="283"/>
    </row>
    <row r="213" spans="1:12" s="152" customFormat="1" ht="24.95" customHeight="1">
      <c r="A213" s="89" t="s">
        <v>1667</v>
      </c>
      <c r="B213" s="81"/>
      <c r="C213" s="81"/>
      <c r="D213" s="81"/>
      <c r="E213" s="81"/>
      <c r="F213" s="4"/>
      <c r="G213" s="4"/>
      <c r="H213" s="4"/>
      <c r="I213" s="4"/>
      <c r="J213" s="4"/>
      <c r="K213" s="4"/>
      <c r="L213" s="153"/>
    </row>
    <row r="214" spans="1:12" s="152" customFormat="1" ht="24.95" customHeight="1">
      <c r="A214" s="89" t="s">
        <v>1245</v>
      </c>
      <c r="B214" s="81"/>
      <c r="C214" s="81"/>
      <c r="D214" s="81"/>
      <c r="E214" s="81"/>
      <c r="F214" s="4"/>
      <c r="G214" s="4"/>
      <c r="H214" s="4"/>
      <c r="I214" s="4"/>
      <c r="J214" s="4"/>
      <c r="K214" s="4"/>
      <c r="L214" s="153"/>
    </row>
    <row r="215" spans="1:12" s="152" customFormat="1" ht="24.95" customHeight="1">
      <c r="A215" s="89" t="s">
        <v>817</v>
      </c>
      <c r="B215" s="81"/>
      <c r="C215" s="81"/>
      <c r="D215" s="81"/>
      <c r="E215" s="81"/>
      <c r="F215" s="4"/>
      <c r="G215" s="4"/>
      <c r="H215" s="4"/>
      <c r="I215" s="4"/>
      <c r="J215" s="4"/>
      <c r="K215" s="4"/>
      <c r="L215" s="153"/>
    </row>
    <row r="216" spans="1:12" s="152" customFormat="1" ht="24.95" customHeight="1">
      <c r="A216" s="89" t="s">
        <v>909</v>
      </c>
      <c r="B216" s="81"/>
      <c r="C216" s="81"/>
      <c r="D216" s="81"/>
      <c r="E216" s="81"/>
      <c r="F216" s="4"/>
      <c r="G216" s="4"/>
      <c r="H216" s="4"/>
      <c r="I216" s="4"/>
      <c r="J216" s="4"/>
      <c r="K216" s="4"/>
      <c r="L216" s="153"/>
    </row>
    <row r="217" spans="1:12" s="152" customFormat="1" ht="24.95" customHeight="1">
      <c r="A217" s="70" t="s">
        <v>1668</v>
      </c>
      <c r="B217" s="70"/>
      <c r="C217" s="70"/>
      <c r="D217" s="70"/>
      <c r="E217" s="70"/>
      <c r="F217" s="4"/>
      <c r="G217" s="4"/>
      <c r="H217" s="4"/>
      <c r="I217" s="4"/>
      <c r="J217" s="4"/>
      <c r="K217" s="4"/>
      <c r="L217" s="153"/>
    </row>
    <row r="218" spans="1:12" s="152" customFormat="1" ht="24.95" customHeight="1">
      <c r="A218" s="70" t="s">
        <v>801</v>
      </c>
      <c r="B218" s="70"/>
      <c r="C218" s="70"/>
      <c r="D218" s="70"/>
      <c r="E218" s="70"/>
      <c r="F218" s="4"/>
      <c r="G218" s="4"/>
      <c r="H218" s="4"/>
      <c r="I218" s="4"/>
      <c r="J218" s="4"/>
      <c r="K218" s="4"/>
      <c r="L218" s="153"/>
    </row>
    <row r="219" spans="1:12" s="152" customFormat="1" ht="24.95" customHeight="1">
      <c r="A219" s="70" t="s">
        <v>805</v>
      </c>
      <c r="B219" s="70"/>
      <c r="C219" s="70"/>
      <c r="D219" s="70"/>
      <c r="E219" s="70"/>
      <c r="F219" s="4"/>
      <c r="G219" s="4"/>
      <c r="H219" s="4"/>
      <c r="I219" s="4"/>
      <c r="J219" s="4"/>
      <c r="K219" s="4"/>
      <c r="L219" s="153"/>
    </row>
    <row r="220" spans="1:12" s="152" customFormat="1" ht="24.95" customHeight="1">
      <c r="A220" s="70" t="s">
        <v>806</v>
      </c>
      <c r="B220" s="70"/>
      <c r="C220" s="70"/>
      <c r="D220" s="70"/>
      <c r="E220" s="70"/>
      <c r="F220" s="4"/>
      <c r="G220" s="4"/>
      <c r="H220" s="4"/>
      <c r="I220" s="4"/>
      <c r="J220" s="4"/>
      <c r="K220" s="4"/>
      <c r="L220" s="153"/>
    </row>
    <row r="221" spans="1:12" s="152" customFormat="1" ht="24.95" customHeight="1">
      <c r="A221" s="70" t="s">
        <v>807</v>
      </c>
      <c r="B221" s="70"/>
      <c r="C221" s="70"/>
      <c r="D221" s="70"/>
      <c r="E221" s="70"/>
      <c r="F221" s="4"/>
      <c r="G221" s="4"/>
      <c r="H221" s="4"/>
      <c r="I221" s="4"/>
      <c r="J221" s="4"/>
      <c r="K221" s="4"/>
      <c r="L221" s="153"/>
    </row>
    <row r="222" spans="1:12" s="152" customFormat="1" ht="24.95" customHeight="1">
      <c r="A222" s="122" t="s">
        <v>808</v>
      </c>
      <c r="B222" s="70"/>
      <c r="C222" s="70"/>
      <c r="D222" s="70"/>
      <c r="E222" s="70"/>
      <c r="F222" s="4"/>
      <c r="G222" s="4"/>
      <c r="H222" s="4"/>
      <c r="I222" s="4"/>
      <c r="J222" s="4"/>
      <c r="K222" s="4"/>
      <c r="L222" s="153"/>
    </row>
    <row r="223" spans="1:12" s="152" customFormat="1" ht="24.95" customHeight="1">
      <c r="A223" s="122" t="s">
        <v>800</v>
      </c>
      <c r="B223" s="70"/>
      <c r="C223" s="70"/>
      <c r="D223" s="70"/>
      <c r="E223" s="70"/>
      <c r="F223" s="4"/>
      <c r="G223" s="4"/>
      <c r="H223" s="4"/>
      <c r="I223" s="4"/>
      <c r="J223" s="4"/>
      <c r="K223" s="4"/>
      <c r="L223" s="153"/>
    </row>
    <row r="224" spans="1:12" s="330" customFormat="1" ht="24.95" customHeight="1">
      <c r="A224" s="70" t="s">
        <v>1669</v>
      </c>
      <c r="B224" s="70"/>
      <c r="C224" s="70"/>
      <c r="D224" s="70"/>
      <c r="E224" s="70"/>
      <c r="F224" s="4"/>
      <c r="G224" s="4"/>
      <c r="H224" s="4"/>
      <c r="I224" s="4"/>
      <c r="J224" s="4"/>
      <c r="K224" s="4"/>
      <c r="L224" s="327"/>
    </row>
    <row r="225" spans="1:12" s="330" customFormat="1" ht="24.95" customHeight="1">
      <c r="A225" s="70" t="s">
        <v>1571</v>
      </c>
      <c r="B225" s="70"/>
      <c r="C225" s="70"/>
      <c r="D225" s="70"/>
      <c r="E225" s="70"/>
      <c r="F225" s="4"/>
      <c r="G225" s="4"/>
      <c r="H225" s="4"/>
      <c r="I225" s="4"/>
      <c r="J225" s="4"/>
      <c r="K225" s="4"/>
      <c r="L225" s="327"/>
    </row>
    <row r="226" spans="1:12" s="330" customFormat="1" ht="24.95" customHeight="1">
      <c r="A226" s="70" t="s">
        <v>1572</v>
      </c>
      <c r="B226" s="70"/>
      <c r="C226" s="70"/>
      <c r="D226" s="70"/>
      <c r="E226" s="70"/>
      <c r="F226" s="4"/>
      <c r="G226" s="4"/>
      <c r="H226" s="4"/>
      <c r="I226" s="4"/>
      <c r="J226" s="4"/>
      <c r="K226" s="4"/>
      <c r="L226" s="327"/>
    </row>
    <row r="227" spans="1:12" s="330" customFormat="1" ht="24.95" customHeight="1">
      <c r="A227" s="70" t="s">
        <v>1573</v>
      </c>
      <c r="B227" s="70"/>
      <c r="C227" s="70"/>
      <c r="D227" s="70"/>
      <c r="E227" s="70"/>
      <c r="F227" s="4"/>
      <c r="G227" s="4"/>
      <c r="H227" s="4"/>
      <c r="I227" s="4"/>
      <c r="J227" s="4"/>
      <c r="K227" s="4"/>
      <c r="L227" s="327"/>
    </row>
    <row r="228" spans="1:12" s="284" customFormat="1" ht="24.95" customHeight="1">
      <c r="A228" s="89" t="s">
        <v>2054</v>
      </c>
      <c r="B228" s="494"/>
      <c r="C228" s="494"/>
      <c r="D228" s="70"/>
      <c r="E228" s="70"/>
      <c r="F228" s="4"/>
      <c r="G228" s="4"/>
      <c r="H228" s="4"/>
      <c r="I228" s="4"/>
      <c r="J228" s="4"/>
      <c r="K228" s="4"/>
      <c r="L228" s="283"/>
    </row>
    <row r="229" spans="1:12" s="481" customFormat="1" ht="24.95" customHeight="1">
      <c r="A229" s="89" t="s">
        <v>2053</v>
      </c>
      <c r="B229" s="494"/>
      <c r="C229" s="494"/>
      <c r="D229" s="70"/>
      <c r="E229" s="70"/>
      <c r="F229" s="4"/>
      <c r="G229" s="4"/>
      <c r="H229" s="4"/>
      <c r="I229" s="4"/>
      <c r="J229" s="4"/>
      <c r="K229" s="4"/>
      <c r="L229" s="480"/>
    </row>
    <row r="230" spans="1:12" s="481" customFormat="1" ht="24.95" customHeight="1">
      <c r="A230" s="89" t="s">
        <v>1999</v>
      </c>
      <c r="B230" s="494"/>
      <c r="C230" s="494"/>
      <c r="D230" s="70"/>
      <c r="E230" s="70"/>
      <c r="F230" s="4"/>
      <c r="G230" s="4"/>
      <c r="H230" s="4"/>
      <c r="I230" s="4"/>
      <c r="J230" s="4"/>
      <c r="K230" s="4"/>
      <c r="L230" s="480"/>
    </row>
    <row r="231" spans="1:12" s="498" customFormat="1" ht="24.95" customHeight="1">
      <c r="A231" s="89" t="s">
        <v>2000</v>
      </c>
      <c r="B231" s="494"/>
      <c r="C231" s="494"/>
      <c r="D231" s="70"/>
      <c r="E231" s="70"/>
      <c r="F231" s="4"/>
      <c r="G231" s="4"/>
      <c r="H231" s="4"/>
      <c r="I231" s="4"/>
      <c r="J231" s="4"/>
      <c r="K231" s="4"/>
      <c r="L231" s="497"/>
    </row>
    <row r="232" spans="1:12" s="481" customFormat="1" ht="24.95" customHeight="1">
      <c r="A232" s="122"/>
      <c r="B232" s="70"/>
      <c r="C232" s="70"/>
      <c r="D232" s="70"/>
      <c r="E232" s="70"/>
      <c r="F232" s="4"/>
      <c r="G232" s="4"/>
      <c r="H232" s="4"/>
      <c r="I232" s="4"/>
      <c r="J232" s="4"/>
      <c r="K232" s="4"/>
      <c r="L232" s="480"/>
    </row>
    <row r="233" spans="1:12" s="284" customFormat="1" ht="24.95" customHeight="1">
      <c r="A233" s="19" t="s">
        <v>1670</v>
      </c>
      <c r="B233" s="70"/>
      <c r="C233" s="70"/>
      <c r="D233" s="70"/>
      <c r="E233" s="70"/>
      <c r="F233" s="70"/>
      <c r="G233" s="81"/>
      <c r="H233" s="81"/>
      <c r="I233" s="4"/>
      <c r="J233" s="4"/>
      <c r="K233" s="4"/>
      <c r="L233" s="283"/>
    </row>
    <row r="234" spans="1:12" s="515" customFormat="1" ht="24.95" customHeight="1">
      <c r="A234" s="89" t="s">
        <v>2080</v>
      </c>
      <c r="B234" s="494"/>
      <c r="C234" s="494"/>
      <c r="D234" s="494"/>
      <c r="E234" s="494"/>
      <c r="F234" s="70"/>
      <c r="G234" s="81"/>
      <c r="H234" s="81"/>
      <c r="I234" s="4"/>
      <c r="J234" s="4"/>
      <c r="K234" s="4"/>
      <c r="L234" s="514"/>
    </row>
    <row r="235" spans="1:12" s="515" customFormat="1" ht="24.95" customHeight="1">
      <c r="A235" s="81" t="s">
        <v>2079</v>
      </c>
      <c r="B235" s="494"/>
      <c r="C235" s="494"/>
      <c r="D235" s="494"/>
      <c r="E235" s="494"/>
      <c r="F235" s="70"/>
      <c r="G235" s="81"/>
      <c r="H235" s="81"/>
      <c r="I235" s="4"/>
      <c r="J235" s="4"/>
      <c r="K235" s="4"/>
      <c r="L235" s="514"/>
    </row>
    <row r="236" spans="1:12" s="515" customFormat="1" ht="24.95" customHeight="1">
      <c r="A236" s="81" t="s">
        <v>2078</v>
      </c>
      <c r="B236" s="494"/>
      <c r="C236" s="494"/>
      <c r="D236" s="494"/>
      <c r="E236" s="494"/>
      <c r="F236" s="70"/>
      <c r="G236" s="81"/>
      <c r="H236" s="81"/>
      <c r="I236" s="4"/>
      <c r="J236" s="4"/>
      <c r="K236" s="4"/>
      <c r="L236" s="514"/>
    </row>
    <row r="237" spans="1:12" s="515" customFormat="1" ht="24.95" customHeight="1">
      <c r="A237" s="81" t="s">
        <v>2077</v>
      </c>
      <c r="B237" s="494"/>
      <c r="C237" s="494"/>
      <c r="D237" s="494"/>
      <c r="E237" s="494"/>
      <c r="F237" s="70"/>
      <c r="G237" s="81"/>
      <c r="H237" s="81"/>
      <c r="I237" s="4"/>
      <c r="J237" s="4"/>
      <c r="K237" s="4"/>
      <c r="L237" s="514"/>
    </row>
    <row r="238" spans="1:12" s="515" customFormat="1" ht="24.95" customHeight="1">
      <c r="A238" s="81" t="s">
        <v>2076</v>
      </c>
      <c r="B238" s="494"/>
      <c r="C238" s="494"/>
      <c r="D238" s="494"/>
      <c r="E238" s="494"/>
      <c r="F238" s="70"/>
      <c r="G238" s="81"/>
      <c r="H238" s="81"/>
      <c r="I238" s="4"/>
      <c r="J238" s="4"/>
      <c r="K238" s="4"/>
      <c r="L238" s="514"/>
    </row>
    <row r="239" spans="1:12" s="515" customFormat="1" ht="24.95" customHeight="1">
      <c r="A239" s="81" t="s">
        <v>2075</v>
      </c>
      <c r="B239" s="494"/>
      <c r="C239" s="494"/>
      <c r="D239" s="494"/>
      <c r="E239" s="494"/>
      <c r="F239" s="70"/>
      <c r="G239" s="81"/>
      <c r="H239" s="81"/>
      <c r="I239" s="4"/>
      <c r="J239" s="4"/>
      <c r="K239" s="4"/>
      <c r="L239" s="514"/>
    </row>
    <row r="240" spans="1:12" s="515" customFormat="1" ht="24.95" customHeight="1">
      <c r="A240" s="81" t="s">
        <v>2074</v>
      </c>
      <c r="B240" s="494"/>
      <c r="C240" s="494"/>
      <c r="D240" s="494"/>
      <c r="E240" s="494"/>
      <c r="F240" s="70"/>
      <c r="G240" s="81"/>
      <c r="H240" s="81"/>
      <c r="I240" s="4"/>
      <c r="J240" s="4"/>
      <c r="K240" s="4"/>
      <c r="L240" s="514"/>
    </row>
    <row r="241" spans="1:13" s="284" customFormat="1" ht="24.95" customHeight="1">
      <c r="A241" s="518"/>
      <c r="B241" s="518"/>
      <c r="C241" s="518"/>
      <c r="D241" s="484"/>
      <c r="E241" s="70"/>
      <c r="F241" s="70"/>
      <c r="G241" s="81"/>
      <c r="H241" s="81"/>
      <c r="I241" s="4"/>
      <c r="J241" s="4"/>
      <c r="K241" s="81"/>
      <c r="L241" s="81"/>
      <c r="M241" s="478"/>
    </row>
    <row r="242" spans="1:13" s="284" customFormat="1" ht="24.95" customHeight="1">
      <c r="D242" s="484"/>
      <c r="E242" s="81"/>
      <c r="F242" s="81"/>
      <c r="G242" s="81"/>
      <c r="H242" s="81"/>
      <c r="I242" s="4"/>
      <c r="J242" s="4"/>
      <c r="K242" s="81"/>
      <c r="L242" s="81"/>
      <c r="M242" s="475"/>
    </row>
    <row r="243" spans="1:13" ht="24.95" customHeight="1">
      <c r="A243" s="545" t="str">
        <f>+A37</f>
        <v>(Sign) ……………………………………...........…………………………………. Authorized Director</v>
      </c>
      <c r="B243" s="545"/>
      <c r="C243" s="545"/>
      <c r="D243" s="545"/>
      <c r="E243" s="545"/>
      <c r="F243" s="545"/>
      <c r="G243" s="545"/>
      <c r="H243" s="545"/>
      <c r="I243" s="545"/>
      <c r="J243" s="545"/>
      <c r="K243" s="142"/>
    </row>
    <row r="244" spans="1:13" ht="24.95" customHeight="1">
      <c r="A244" s="142"/>
      <c r="B244" s="142"/>
      <c r="C244" s="142" t="str">
        <f>+C142</f>
        <v xml:space="preserve">  (                                                                                                                  )           </v>
      </c>
      <c r="D244" s="142"/>
      <c r="E244" s="142"/>
      <c r="F244" s="142"/>
      <c r="G244" s="142"/>
      <c r="H244" s="142"/>
      <c r="I244" s="142"/>
      <c r="J244" s="142"/>
      <c r="K244" s="142"/>
    </row>
  </sheetData>
  <sheetProtection formatCells="0" formatColumns="0" formatRows="0" insertColumns="0" insertRows="0" insertHyperlinks="0" deleteColumns="0" deleteRows="0" sort="0" autoFilter="0" pivotTables="0"/>
  <mergeCells count="33">
    <mergeCell ref="A243:J243"/>
    <mergeCell ref="A143:J143"/>
    <mergeCell ref="A174:J174"/>
    <mergeCell ref="A176:J176"/>
    <mergeCell ref="A211:J211"/>
    <mergeCell ref="A141:J141"/>
    <mergeCell ref="H112:J112"/>
    <mergeCell ref="F26:J26"/>
    <mergeCell ref="A209:J209"/>
    <mergeCell ref="H113:J113"/>
    <mergeCell ref="F6:J6"/>
    <mergeCell ref="F7:J7"/>
    <mergeCell ref="A37:J37"/>
    <mergeCell ref="A107:J107"/>
    <mergeCell ref="A39:J39"/>
    <mergeCell ref="F24:J24"/>
    <mergeCell ref="F25:J25"/>
    <mergeCell ref="A1:J1"/>
    <mergeCell ref="H121:J121"/>
    <mergeCell ref="H122:J122"/>
    <mergeCell ref="A75:J75"/>
    <mergeCell ref="A77:J77"/>
    <mergeCell ref="F41:J41"/>
    <mergeCell ref="F42:J42"/>
    <mergeCell ref="F43:J43"/>
    <mergeCell ref="F55:J55"/>
    <mergeCell ref="F56:J56"/>
    <mergeCell ref="A109:J109"/>
    <mergeCell ref="F57:J57"/>
    <mergeCell ref="F79:J79"/>
    <mergeCell ref="F80:J80"/>
    <mergeCell ref="F81:J81"/>
    <mergeCell ref="F5:J5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6" manualBreakCount="6">
    <brk id="38" max="16383" man="1"/>
    <brk id="76" max="16383" man="1"/>
    <brk id="108" max="16383" man="1"/>
    <brk id="142" max="16383" man="1"/>
    <brk id="175" max="16383" man="1"/>
    <brk id="210" max="16383" man="1"/>
  </rowBreaks>
  <colBreaks count="1" manualBreakCount="1">
    <brk id="10" max="148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67"/>
  <sheetViews>
    <sheetView showRuler="0" zoomScale="90" zoomScaleNormal="90" zoomScaleSheetLayoutView="100" workbookViewId="0">
      <selection sqref="A1:J1"/>
    </sheetView>
  </sheetViews>
  <sheetFormatPr defaultRowHeight="22.5" customHeight="1"/>
  <cols>
    <col min="1" max="1" width="10.625" style="70" customWidth="1"/>
    <col min="2" max="4" width="9" style="70"/>
    <col min="5" max="5" width="11.375" style="70" customWidth="1"/>
    <col min="6" max="6" width="14.125" style="70" customWidth="1"/>
    <col min="7" max="7" width="0.875" style="70" customWidth="1"/>
    <col min="8" max="8" width="14.125" style="70" customWidth="1"/>
    <col min="9" max="9" width="0.875" style="70" customWidth="1"/>
    <col min="10" max="10" width="14.125" style="70" customWidth="1"/>
    <col min="11" max="11" width="1" style="70" customWidth="1"/>
    <col min="12" max="12" width="9" style="70"/>
    <col min="13" max="19" width="9.125" style="117" customWidth="1"/>
    <col min="20" max="16384" width="9" style="117"/>
  </cols>
  <sheetData>
    <row r="1" spans="1:17" s="70" customFormat="1" ht="26.1" customHeight="1">
      <c r="A1" s="546" t="s">
        <v>1942</v>
      </c>
      <c r="B1" s="545"/>
      <c r="C1" s="545"/>
      <c r="D1" s="545"/>
      <c r="E1" s="545"/>
      <c r="F1" s="545"/>
      <c r="G1" s="545"/>
      <c r="H1" s="545"/>
      <c r="I1" s="545"/>
      <c r="J1" s="545"/>
      <c r="N1" s="116"/>
      <c r="O1" s="117"/>
      <c r="P1" s="117"/>
    </row>
    <row r="2" spans="1:17" s="70" customFormat="1" ht="26.1" customHeight="1">
      <c r="I2" s="119"/>
      <c r="J2" s="119"/>
      <c r="K2" s="81"/>
      <c r="P2" s="81"/>
      <c r="Q2" s="81"/>
    </row>
    <row r="3" spans="1:17" s="70" customFormat="1" ht="26.1" customHeight="1">
      <c r="A3" s="81" t="s">
        <v>2147</v>
      </c>
      <c r="B3" s="508"/>
      <c r="C3" s="509"/>
      <c r="D3" s="484"/>
      <c r="I3" s="119"/>
      <c r="J3" s="119"/>
      <c r="K3" s="81"/>
      <c r="P3" s="81"/>
      <c r="Q3" s="81"/>
    </row>
    <row r="4" spans="1:17" s="70" customFormat="1" ht="26.1" customHeight="1">
      <c r="A4" s="81" t="s">
        <v>2089</v>
      </c>
      <c r="B4" s="508"/>
      <c r="C4" s="510"/>
      <c r="D4" s="484"/>
      <c r="I4" s="119"/>
      <c r="J4" s="119"/>
      <c r="K4" s="81"/>
      <c r="P4" s="81"/>
      <c r="Q4" s="81"/>
    </row>
    <row r="5" spans="1:17" s="70" customFormat="1" ht="26.1" customHeight="1">
      <c r="A5" s="81" t="s">
        <v>2106</v>
      </c>
      <c r="B5" s="508"/>
      <c r="C5" s="510"/>
      <c r="D5" s="484"/>
      <c r="I5" s="119"/>
      <c r="J5" s="119"/>
      <c r="K5" s="81"/>
      <c r="P5" s="81"/>
      <c r="Q5" s="81"/>
    </row>
    <row r="6" spans="1:17" s="70" customFormat="1" ht="26.1" customHeight="1">
      <c r="A6" s="81" t="s">
        <v>2070</v>
      </c>
      <c r="B6" s="81"/>
      <c r="C6" s="81"/>
      <c r="D6" s="484"/>
      <c r="I6" s="119"/>
      <c r="J6" s="119"/>
      <c r="K6" s="81"/>
      <c r="P6" s="81"/>
      <c r="Q6" s="81"/>
    </row>
    <row r="7" spans="1:17" s="70" customFormat="1" ht="26.1" customHeight="1">
      <c r="A7" s="81" t="s">
        <v>2084</v>
      </c>
      <c r="B7" s="81"/>
      <c r="C7" s="81"/>
      <c r="D7" s="484"/>
      <c r="I7" s="119"/>
      <c r="J7" s="119"/>
      <c r="K7" s="81"/>
      <c r="P7" s="81"/>
      <c r="Q7" s="81"/>
    </row>
    <row r="8" spans="1:17" s="70" customFormat="1" ht="26.1" customHeight="1">
      <c r="A8" s="81" t="s">
        <v>2085</v>
      </c>
      <c r="B8" s="81"/>
      <c r="C8" s="81"/>
      <c r="D8" s="484"/>
      <c r="I8" s="119"/>
      <c r="J8" s="119"/>
      <c r="K8" s="81"/>
      <c r="P8" s="81"/>
      <c r="Q8" s="81"/>
    </row>
    <row r="9" spans="1:17" s="70" customFormat="1" ht="26.1" customHeight="1">
      <c r="A9" s="81" t="s">
        <v>2090</v>
      </c>
      <c r="B9" s="81"/>
      <c r="C9" s="81"/>
      <c r="D9" s="81"/>
      <c r="E9" s="81"/>
      <c r="F9" s="81"/>
      <c r="K9" s="81"/>
      <c r="L9" s="81"/>
      <c r="M9" s="81"/>
      <c r="N9" s="81"/>
      <c r="O9" s="81"/>
      <c r="P9" s="81"/>
      <c r="Q9" s="81"/>
    </row>
    <row r="10" spans="1:17" s="70" customFormat="1" ht="26.1" customHeight="1">
      <c r="A10" s="81" t="s">
        <v>2086</v>
      </c>
      <c r="B10" s="81"/>
      <c r="C10" s="81"/>
      <c r="D10" s="81"/>
      <c r="E10" s="81"/>
      <c r="F10" s="81"/>
      <c r="K10" s="81"/>
      <c r="L10" s="81"/>
      <c r="M10" s="81"/>
      <c r="N10" s="81"/>
      <c r="O10" s="81"/>
      <c r="P10" s="81"/>
      <c r="Q10" s="81"/>
    </row>
    <row r="11" spans="1:17" s="70" customFormat="1" ht="26.1" customHeight="1">
      <c r="A11" s="81" t="s">
        <v>2091</v>
      </c>
      <c r="B11" s="81"/>
      <c r="C11" s="81"/>
      <c r="D11" s="81"/>
      <c r="E11" s="81"/>
      <c r="F11" s="81"/>
      <c r="K11" s="81"/>
      <c r="L11" s="81"/>
      <c r="M11" s="81"/>
      <c r="N11" s="81"/>
      <c r="O11" s="81"/>
      <c r="P11" s="81"/>
    </row>
    <row r="12" spans="1:17" s="70" customFormat="1" ht="26.1" customHeight="1">
      <c r="A12" s="81" t="s">
        <v>2087</v>
      </c>
      <c r="B12" s="81"/>
      <c r="C12" s="81"/>
      <c r="D12" s="81"/>
      <c r="K12" s="81"/>
      <c r="L12" s="81"/>
      <c r="M12" s="81"/>
      <c r="N12" s="81"/>
      <c r="O12" s="81"/>
    </row>
    <row r="13" spans="1:17" s="70" customFormat="1" ht="26.1" customHeight="1">
      <c r="A13" s="81" t="s">
        <v>2092</v>
      </c>
      <c r="B13" s="81"/>
      <c r="C13" s="81"/>
      <c r="D13" s="511"/>
      <c r="K13" s="81"/>
      <c r="L13" s="81"/>
      <c r="M13" s="81"/>
      <c r="N13" s="81"/>
      <c r="O13" s="81"/>
    </row>
    <row r="14" spans="1:17" ht="26.1" customHeight="1">
      <c r="A14" s="81" t="s">
        <v>2093</v>
      </c>
      <c r="B14" s="81"/>
      <c r="C14" s="81"/>
      <c r="D14" s="511"/>
      <c r="L14" s="81"/>
      <c r="M14" s="81"/>
      <c r="N14" s="81"/>
      <c r="O14" s="81"/>
      <c r="P14" s="70"/>
    </row>
    <row r="15" spans="1:17" ht="26.1" customHeight="1">
      <c r="A15" s="81" t="s">
        <v>2094</v>
      </c>
      <c r="B15" s="81"/>
      <c r="C15" s="81"/>
      <c r="D15" s="511"/>
      <c r="L15" s="81"/>
      <c r="M15" s="81"/>
      <c r="N15" s="81"/>
      <c r="O15" s="81"/>
      <c r="P15" s="70"/>
    </row>
    <row r="16" spans="1:17" ht="26.1" customHeight="1">
      <c r="A16" s="81" t="s">
        <v>2088</v>
      </c>
      <c r="B16" s="81"/>
      <c r="C16" s="81"/>
      <c r="D16" s="511"/>
      <c r="L16" s="81"/>
      <c r="M16" s="81"/>
      <c r="N16" s="81"/>
      <c r="O16" s="81"/>
      <c r="P16" s="70"/>
    </row>
    <row r="17" spans="1:21" ht="26.1" customHeight="1">
      <c r="D17" s="483"/>
      <c r="L17" s="81"/>
      <c r="M17" s="81"/>
      <c r="N17" s="81"/>
      <c r="O17" s="81"/>
      <c r="P17" s="70"/>
    </row>
    <row r="18" spans="1:21" ht="26.1" customHeight="1">
      <c r="A18" s="19" t="s">
        <v>1800</v>
      </c>
      <c r="B18" s="81"/>
      <c r="C18" s="81"/>
      <c r="D18" s="483"/>
      <c r="L18" s="81"/>
      <c r="M18" s="81"/>
      <c r="N18" s="81"/>
      <c r="O18" s="81"/>
      <c r="P18" s="70"/>
    </row>
    <row r="19" spans="1:21" ht="26.1" customHeight="1">
      <c r="A19" s="258" t="s">
        <v>2096</v>
      </c>
      <c r="B19" s="121"/>
      <c r="C19" s="81"/>
      <c r="D19" s="483"/>
      <c r="L19" s="81"/>
      <c r="M19" s="81"/>
      <c r="N19" s="81"/>
      <c r="O19" s="81"/>
      <c r="P19" s="70"/>
    </row>
    <row r="20" spans="1:21" ht="26.1" customHeight="1">
      <c r="A20" s="81" t="s">
        <v>2095</v>
      </c>
      <c r="B20" s="121"/>
      <c r="C20" s="81"/>
      <c r="D20" s="483"/>
      <c r="L20" s="81"/>
      <c r="M20" s="81"/>
      <c r="N20" s="81"/>
      <c r="O20" s="81"/>
      <c r="P20" s="70"/>
    </row>
    <row r="21" spans="1:21" ht="26.1" customHeight="1">
      <c r="A21" s="81"/>
      <c r="B21" s="81"/>
      <c r="C21" s="81"/>
      <c r="D21" s="81"/>
      <c r="L21" s="81"/>
      <c r="M21" s="81"/>
      <c r="N21" s="81"/>
      <c r="O21" s="81"/>
      <c r="P21" s="70"/>
    </row>
    <row r="22" spans="1:21" ht="26.1" customHeight="1">
      <c r="A22" s="81"/>
      <c r="B22" s="81"/>
      <c r="C22" s="81"/>
      <c r="D22" s="81"/>
      <c r="M22" s="70"/>
      <c r="N22" s="70"/>
      <c r="O22" s="70"/>
      <c r="P22" s="70"/>
    </row>
    <row r="23" spans="1:21" ht="26.1" customHeight="1">
      <c r="C23" s="81"/>
      <c r="D23" s="81"/>
      <c r="E23" s="81"/>
      <c r="F23" s="81"/>
      <c r="G23" s="81"/>
      <c r="H23" s="81"/>
      <c r="I23" s="81"/>
      <c r="J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1" ht="26.1" customHeight="1">
      <c r="C24" s="81"/>
      <c r="D24" s="81"/>
      <c r="E24" s="81"/>
      <c r="F24" s="81"/>
      <c r="G24" s="81"/>
      <c r="H24" s="81"/>
      <c r="I24" s="81"/>
      <c r="J24" s="81"/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spans="1:21" ht="26.1" customHeight="1">
      <c r="C25" s="81"/>
      <c r="D25" s="81"/>
      <c r="E25" s="81"/>
      <c r="F25" s="81"/>
      <c r="G25" s="81"/>
      <c r="H25" s="81"/>
      <c r="I25" s="81"/>
      <c r="J25" s="81"/>
      <c r="L25" s="81"/>
      <c r="M25" s="81"/>
      <c r="N25" s="81"/>
      <c r="O25" s="81"/>
      <c r="P25" s="81"/>
      <c r="Q25" s="81"/>
      <c r="R25" s="81"/>
      <c r="S25" s="81"/>
      <c r="T25" s="81"/>
      <c r="U25" s="81"/>
    </row>
    <row r="26" spans="1:21" ht="26.1" customHeight="1">
      <c r="A26" s="81"/>
      <c r="B26" s="121"/>
      <c r="C26" s="81"/>
      <c r="D26" s="81"/>
      <c r="E26" s="81"/>
      <c r="F26" s="81"/>
      <c r="G26" s="81"/>
      <c r="H26" s="81"/>
      <c r="I26" s="81"/>
      <c r="J26" s="81"/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7" spans="1:21" ht="26.1" customHeight="1">
      <c r="A27" s="81"/>
      <c r="B27" s="121"/>
      <c r="C27" s="81"/>
      <c r="D27" s="81"/>
      <c r="E27" s="81"/>
      <c r="F27" s="81"/>
      <c r="G27" s="81"/>
      <c r="H27" s="81"/>
      <c r="I27" s="81"/>
      <c r="J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ht="26.1" customHeight="1">
      <c r="A28" s="81"/>
      <c r="B28" s="121"/>
      <c r="C28" s="81"/>
      <c r="D28" s="81"/>
      <c r="E28" s="81"/>
      <c r="F28" s="81"/>
      <c r="G28" s="81"/>
      <c r="H28" s="81"/>
      <c r="I28" s="81"/>
      <c r="J28" s="81"/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1" ht="26.1" customHeight="1">
      <c r="A29" s="81"/>
      <c r="B29" s="121"/>
      <c r="C29" s="81"/>
      <c r="D29" s="81"/>
      <c r="E29" s="81"/>
      <c r="F29" s="81"/>
      <c r="G29" s="81"/>
      <c r="H29" s="81"/>
      <c r="I29" s="81"/>
      <c r="J29" s="81"/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spans="1:21" ht="26.1" customHeight="1">
      <c r="M30" s="70"/>
      <c r="N30" s="70"/>
      <c r="O30" s="70"/>
      <c r="P30" s="70"/>
    </row>
    <row r="31" spans="1:21" ht="26.1" customHeight="1">
      <c r="A31" s="545" t="s">
        <v>584</v>
      </c>
      <c r="B31" s="545"/>
      <c r="C31" s="545"/>
      <c r="D31" s="545"/>
      <c r="E31" s="545"/>
      <c r="F31" s="545"/>
      <c r="G31" s="545"/>
      <c r="H31" s="545"/>
      <c r="I31" s="545"/>
      <c r="J31" s="545"/>
      <c r="M31" s="70"/>
      <c r="N31" s="70"/>
      <c r="O31" s="70"/>
      <c r="P31" s="70"/>
    </row>
    <row r="32" spans="1:21" s="70" customFormat="1" ht="26.1" customHeight="1">
      <c r="A32" s="153"/>
      <c r="B32" s="153" t="s">
        <v>964</v>
      </c>
      <c r="D32" s="153"/>
      <c r="E32" s="153"/>
      <c r="F32" s="153"/>
      <c r="G32" s="153"/>
      <c r="H32" s="153"/>
      <c r="I32" s="153"/>
      <c r="J32" s="153"/>
      <c r="K32" s="81"/>
      <c r="L32" s="81"/>
      <c r="M32" s="81"/>
      <c r="N32" s="116"/>
      <c r="O32" s="117"/>
      <c r="P32" s="117"/>
    </row>
    <row r="33" ht="23.1" customHeight="1"/>
    <row r="34" ht="23.1" customHeight="1"/>
    <row r="167" spans="1:1" ht="22.5" customHeight="1">
      <c r="A167" s="153" t="s">
        <v>674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J1"/>
    <mergeCell ref="A31:J31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26</vt:i4>
      </vt:variant>
    </vt:vector>
  </HeadingPairs>
  <TitlesOfParts>
    <vt:vector size="55" baseType="lpstr">
      <vt:lpstr>Note P1-6</vt:lpstr>
      <vt:lpstr>P7</vt:lpstr>
      <vt:lpstr>P8-16</vt:lpstr>
      <vt:lpstr>P17-19</vt:lpstr>
      <vt:lpstr>P20-28</vt:lpstr>
      <vt:lpstr>P29</vt:lpstr>
      <vt:lpstr>P30</vt:lpstr>
      <vt:lpstr>P31-36</vt:lpstr>
      <vt:lpstr>P37-39</vt:lpstr>
      <vt:lpstr>P40-41</vt:lpstr>
      <vt:lpstr>P42</vt:lpstr>
      <vt:lpstr>P43</vt:lpstr>
      <vt:lpstr>P45-48</vt:lpstr>
      <vt:lpstr>P44</vt:lpstr>
      <vt:lpstr>P49-50</vt:lpstr>
      <vt:lpstr>P51</vt:lpstr>
      <vt:lpstr>P52-54</vt:lpstr>
      <vt:lpstr>P55-58</vt:lpstr>
      <vt:lpstr>59-63</vt:lpstr>
      <vt:lpstr>64-68</vt:lpstr>
      <vt:lpstr>P69-71</vt:lpstr>
      <vt:lpstr>P72-73</vt:lpstr>
      <vt:lpstr>74</vt:lpstr>
      <vt:lpstr>75-76</vt:lpstr>
      <vt:lpstr>77-78</vt:lpstr>
      <vt:lpstr>79-82</vt:lpstr>
      <vt:lpstr>83-88</vt:lpstr>
      <vt:lpstr>89-95</vt:lpstr>
      <vt:lpstr>96</vt:lpstr>
      <vt:lpstr>'59-63'!Print_Area</vt:lpstr>
      <vt:lpstr>'74'!Print_Area</vt:lpstr>
      <vt:lpstr>'75-76'!Print_Area</vt:lpstr>
      <vt:lpstr>'77-78'!Print_Area</vt:lpstr>
      <vt:lpstr>'79-82'!Print_Area</vt:lpstr>
      <vt:lpstr>'83-88'!Print_Area</vt:lpstr>
      <vt:lpstr>'89-95'!Print_Area</vt:lpstr>
      <vt:lpstr>'96'!Print_Area</vt:lpstr>
      <vt:lpstr>'Note P1-6'!Print_Area</vt:lpstr>
      <vt:lpstr>'P17-19'!Print_Area</vt:lpstr>
      <vt:lpstr>'P20-28'!Print_Area</vt:lpstr>
      <vt:lpstr>'P29'!Print_Area</vt:lpstr>
      <vt:lpstr>'P30'!Print_Area</vt:lpstr>
      <vt:lpstr>'P31-36'!Print_Area</vt:lpstr>
      <vt:lpstr>'P37-39'!Print_Area</vt:lpstr>
      <vt:lpstr>'P40-41'!Print_Area</vt:lpstr>
      <vt:lpstr>'P42'!Print_Area</vt:lpstr>
      <vt:lpstr>'P43'!Print_Area</vt:lpstr>
      <vt:lpstr>'P45-48'!Print_Area</vt:lpstr>
      <vt:lpstr>'P51'!Print_Area</vt:lpstr>
      <vt:lpstr>'P52-54'!Print_Area</vt:lpstr>
      <vt:lpstr>'P55-58'!Print_Area</vt:lpstr>
      <vt:lpstr>'P69-71'!Print_Area</vt:lpstr>
      <vt:lpstr>'P7'!Print_Area</vt:lpstr>
      <vt:lpstr>'P72-73'!Print_Area</vt:lpstr>
      <vt:lpstr>'P8-16'!Print_Area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</cp:lastModifiedBy>
  <cp:lastPrinted>2021-08-15T11:27:04Z</cp:lastPrinted>
  <dcterms:created xsi:type="dcterms:W3CDTF">2012-05-12T23:32:09Z</dcterms:created>
  <dcterms:modified xsi:type="dcterms:W3CDTF">2021-08-15T20:13:07Z</dcterms:modified>
</cp:coreProperties>
</file>