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1\Q2'21\Draft FS Q2'21\ไฟล์ตลาด Q221\"/>
    </mc:Choice>
  </mc:AlternateContent>
  <xr:revisionPtr revIDLastSave="0" documentId="13_ncr:1_{8B61180D-62CD-4D06-93B5-A492928634E7}" xr6:coauthVersionLast="45" xr6:coauthVersionMax="45" xr10:uidLastSave="{00000000-0000-0000-0000-000000000000}"/>
  <bookViews>
    <workbookView xWindow="-110" yWindow="-110" windowWidth="19420" windowHeight="10420" tabRatio="720" xr2:uid="{00000000-000D-0000-FFFF-FFFF00000000}"/>
  </bookViews>
  <sheets>
    <sheet name="BS 3-5" sheetId="1" r:id="rId1"/>
    <sheet name="PL 6-7" sheetId="2" r:id="rId2"/>
    <sheet name="PL 8-9" sheetId="6" r:id="rId3"/>
    <sheet name="SH 10-11" sheetId="3" r:id="rId4"/>
    <sheet name="SH 12-13" sheetId="4" r:id="rId5"/>
    <sheet name="CF 14-16" sheetId="5" r:id="rId6"/>
  </sheets>
  <externalReferences>
    <externalReference r:id="rId7"/>
  </externalReference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3-5'!$A$1:$J$86</definedName>
    <definedName name="_xlnm.Print_Area" localSheetId="5">'CF 14-16'!$A$1:$J$86</definedName>
    <definedName name="_xlnm.Print_Area" localSheetId="1">'PL 6-7'!$A$1:$J$59</definedName>
    <definedName name="_xlnm.Print_Area" localSheetId="2">'PL 8-9'!$A$1:$J$59</definedName>
    <definedName name="_xlnm.Print_Area" localSheetId="3">'SH 10-11'!$A$1:$R$50</definedName>
    <definedName name="_xlnm.Print_Area" localSheetId="4">'SH 12-13'!$A$1:$M$45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3-5'!$A$1:$H$85</definedName>
    <definedName name="Z_A53525C4_60AD_4A29_9F48_1D9191CFD045_.wvu.PrintArea" localSheetId="0" hidden="1">'BS 3-5'!$A$1:$H$85,'BS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3-5'!$A$1:$H$85,'BS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3-5'!$A$1:$H$85</definedName>
    <definedName name="Z_D9AA615B_CF7C_4DD2_8EFB_07C771EE2DED_.wvu.PrintArea" localSheetId="1" hidden="1">'PL 6-7'!$A$1:$H$36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3-5'!$A$1:$H$85,'BS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3-5'!$A$1:$H$85,'BS 3-5'!#REF!</definedName>
    <definedName name="Z_FD730857_2E5C_4060_8CCE_BD729BAEC1EB_.wvu.Rows" localSheetId="0" hidden="1">'BS 3-5'!#REF!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5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1" i="1" l="1"/>
  <c r="J81" i="1"/>
  <c r="H81" i="1"/>
  <c r="F81" i="1"/>
  <c r="K36" i="4"/>
  <c r="P41" i="3"/>
  <c r="L41" i="3"/>
  <c r="J41" i="3"/>
  <c r="H41" i="3"/>
  <c r="F41" i="3"/>
  <c r="D41" i="3"/>
  <c r="D69" i="5" l="1"/>
  <c r="D21" i="6" l="1"/>
  <c r="J52" i="5" l="1"/>
  <c r="M29" i="4" l="1"/>
  <c r="M33" i="4" l="1"/>
  <c r="H20" i="2"/>
  <c r="J69" i="5" l="1"/>
  <c r="F69" i="5"/>
  <c r="H69" i="5" l="1"/>
  <c r="N39" i="3" l="1"/>
  <c r="R39" i="3" s="1"/>
  <c r="N40" i="3"/>
  <c r="R40" i="3" s="1"/>
  <c r="G36" i="4" l="1"/>
  <c r="E36" i="4"/>
  <c r="N38" i="3" l="1"/>
  <c r="N41" i="3" s="1"/>
  <c r="R38" i="3" l="1"/>
  <c r="R41" i="3" s="1"/>
  <c r="M34" i="4" l="1"/>
  <c r="P45" i="3"/>
  <c r="P44" i="3"/>
  <c r="J21" i="6" l="1"/>
  <c r="H21" i="6"/>
  <c r="F21" i="6"/>
  <c r="J14" i="6"/>
  <c r="H14" i="6"/>
  <c r="F14" i="6"/>
  <c r="D14" i="6"/>
  <c r="D23" i="6" s="1"/>
  <c r="D27" i="6" s="1"/>
  <c r="F23" i="6" l="1"/>
  <c r="F27" i="6" s="1"/>
  <c r="H23" i="6"/>
  <c r="H27" i="6" s="1"/>
  <c r="J23" i="6"/>
  <c r="J27" i="6" s="1"/>
  <c r="J29" i="6" l="1"/>
  <c r="H29" i="6"/>
  <c r="F29" i="6"/>
  <c r="J46" i="6" l="1"/>
  <c r="J54" i="6" s="1"/>
  <c r="J59" i="6" s="1"/>
  <c r="J32" i="6"/>
  <c r="J34" i="6"/>
  <c r="J10" i="5" s="1"/>
  <c r="H32" i="6"/>
  <c r="H34" i="6"/>
  <c r="H10" i="5" s="1"/>
  <c r="H46" i="6"/>
  <c r="H54" i="6" s="1"/>
  <c r="H59" i="6" s="1"/>
  <c r="H57" i="6" s="1"/>
  <c r="F34" i="6"/>
  <c r="F10" i="5" s="1"/>
  <c r="F24" i="5" s="1"/>
  <c r="F32" i="6"/>
  <c r="F46" i="6"/>
  <c r="F54" i="6" s="1"/>
  <c r="F59" i="6" s="1"/>
  <c r="D29" i="6"/>
  <c r="D34" i="6" s="1"/>
  <c r="D32" i="6" s="1"/>
  <c r="J57" i="6" l="1"/>
  <c r="F57" i="6"/>
  <c r="D46" i="6"/>
  <c r="H13" i="2"/>
  <c r="D10" i="5" l="1"/>
  <c r="D54" i="6"/>
  <c r="H22" i="2"/>
  <c r="H26" i="2" s="1"/>
  <c r="D59" i="6" l="1"/>
  <c r="N44" i="3"/>
  <c r="D57" i="6" l="1"/>
  <c r="J20" i="2" l="1"/>
  <c r="F20" i="2"/>
  <c r="D20" i="2"/>
  <c r="J59" i="1" l="1"/>
  <c r="F59" i="1"/>
  <c r="M35" i="4" l="1"/>
  <c r="M36" i="4" s="1"/>
  <c r="E40" i="4" l="1"/>
  <c r="D46" i="3"/>
  <c r="D50" i="3" s="1"/>
  <c r="F13" i="2" l="1"/>
  <c r="F22" i="2" s="1"/>
  <c r="F26" i="2" s="1"/>
  <c r="H24" i="1" l="1"/>
  <c r="D13" i="2" l="1"/>
  <c r="D22" i="2" l="1"/>
  <c r="D26" i="2" s="1"/>
  <c r="F48" i="1" l="1"/>
  <c r="J15" i="1" l="1"/>
  <c r="D48" i="1" l="1"/>
  <c r="H59" i="1" l="1"/>
  <c r="D59" i="1"/>
  <c r="D61" i="1" s="1"/>
  <c r="H31" i="1" l="1"/>
  <c r="H52" i="5" l="1"/>
  <c r="D52" i="5" l="1"/>
  <c r="F52" i="5" l="1"/>
  <c r="M42" i="4"/>
  <c r="I40" i="4"/>
  <c r="I44" i="4" s="1"/>
  <c r="G40" i="4"/>
  <c r="G44" i="4" s="1"/>
  <c r="E44" i="4"/>
  <c r="I15" i="4"/>
  <c r="I17" i="4" s="1"/>
  <c r="G15" i="4"/>
  <c r="G17" i="4" s="1"/>
  <c r="E15" i="4"/>
  <c r="E17" i="4" s="1"/>
  <c r="M11" i="4"/>
  <c r="Q50" i="3"/>
  <c r="O50" i="3"/>
  <c r="M50" i="3"/>
  <c r="N48" i="3"/>
  <c r="R48" i="3" s="1"/>
  <c r="H46" i="3"/>
  <c r="F46" i="3"/>
  <c r="F50" i="3" s="1"/>
  <c r="N34" i="3"/>
  <c r="R34" i="3" s="1"/>
  <c r="H18" i="3"/>
  <c r="H20" i="3" s="1"/>
  <c r="F18" i="3"/>
  <c r="F20" i="3" s="1"/>
  <c r="D18" i="3"/>
  <c r="D20" i="3" s="1"/>
  <c r="P18" i="3"/>
  <c r="P20" i="3" s="1"/>
  <c r="N13" i="3"/>
  <c r="R13" i="3" s="1"/>
  <c r="C59" i="2"/>
  <c r="P46" i="3"/>
  <c r="P50" i="3" s="1"/>
  <c r="J13" i="2"/>
  <c r="J22" i="2" s="1"/>
  <c r="J26" i="2" s="1"/>
  <c r="F43" i="2"/>
  <c r="J43" i="2" s="1"/>
  <c r="H66" i="1"/>
  <c r="D66" i="1"/>
  <c r="J48" i="1"/>
  <c r="J61" i="1" s="1"/>
  <c r="D31" i="1"/>
  <c r="J24" i="1"/>
  <c r="D24" i="1"/>
  <c r="F24" i="1"/>
  <c r="F15" i="1"/>
  <c r="H15" i="1"/>
  <c r="D15" i="1"/>
  <c r="H50" i="3" l="1"/>
  <c r="D26" i="1"/>
  <c r="F61" i="1"/>
  <c r="D43" i="2"/>
  <c r="H43" i="2" s="1"/>
  <c r="L18" i="3"/>
  <c r="L20" i="3" s="1"/>
  <c r="F26" i="1"/>
  <c r="H26" i="1"/>
  <c r="J83" i="1"/>
  <c r="J26" i="1"/>
  <c r="H48" i="1"/>
  <c r="H61" i="1" s="1"/>
  <c r="L46" i="3" l="1"/>
  <c r="L50" i="3" s="1"/>
  <c r="N17" i="3"/>
  <c r="R17" i="3" s="1"/>
  <c r="N45" i="3"/>
  <c r="J85" i="1"/>
  <c r="F83" i="1"/>
  <c r="R45" i="3" l="1"/>
  <c r="N46" i="3"/>
  <c r="F85" i="1"/>
  <c r="D28" i="2" l="1"/>
  <c r="D45" i="2" l="1"/>
  <c r="D33" i="2"/>
  <c r="D31" i="2" s="1"/>
  <c r="D53" i="2" l="1"/>
  <c r="D24" i="5"/>
  <c r="D34" i="5" s="1"/>
  <c r="D36" i="5" s="1"/>
  <c r="D80" i="5" s="1"/>
  <c r="D83" i="5" s="1"/>
  <c r="D85" i="5" s="1"/>
  <c r="D58" i="2" l="1"/>
  <c r="J46" i="3"/>
  <c r="J50" i="3" s="1"/>
  <c r="D56" i="2" l="1"/>
  <c r="N50" i="3"/>
  <c r="R44" i="3"/>
  <c r="R46" i="3" s="1"/>
  <c r="R50" i="3" s="1"/>
  <c r="D83" i="1" l="1"/>
  <c r="D85" i="1" s="1"/>
  <c r="F28" i="2"/>
  <c r="F31" i="2" s="1"/>
  <c r="F33" i="2" l="1"/>
  <c r="F45" i="2"/>
  <c r="F53" i="2" s="1"/>
  <c r="F58" i="2" s="1"/>
  <c r="F56" i="2" l="1"/>
  <c r="F34" i="5"/>
  <c r="F36" i="5" s="1"/>
  <c r="F80" i="5" s="1"/>
  <c r="F83" i="5" s="1"/>
  <c r="F85" i="5" s="1"/>
  <c r="N16" i="3" l="1"/>
  <c r="J18" i="3"/>
  <c r="J20" i="3" s="1"/>
  <c r="R16" i="3" l="1"/>
  <c r="R18" i="3" s="1"/>
  <c r="R20" i="3" s="1"/>
  <c r="N18" i="3"/>
  <c r="N20" i="3" s="1"/>
  <c r="H28" i="2"/>
  <c r="H31" i="2" s="1"/>
  <c r="H45" i="2" l="1"/>
  <c r="H53" i="2" s="1"/>
  <c r="H58" i="2" s="1"/>
  <c r="H33" i="2"/>
  <c r="H24" i="5" l="1"/>
  <c r="H34" i="5" s="1"/>
  <c r="H36" i="5" s="1"/>
  <c r="H80" i="5" s="1"/>
  <c r="H83" i="5" s="1"/>
  <c r="H85" i="5" s="1"/>
  <c r="H56" i="2"/>
  <c r="K40" i="4" l="1"/>
  <c r="K44" i="4" s="1"/>
  <c r="M39" i="4"/>
  <c r="M40" i="4" s="1"/>
  <c r="M44" i="4" s="1"/>
  <c r="J28" i="2" l="1"/>
  <c r="J31" i="2" s="1"/>
  <c r="J33" i="2" l="1"/>
  <c r="J45" i="2"/>
  <c r="J53" i="2" s="1"/>
  <c r="J58" i="2" s="1"/>
  <c r="H83" i="1" l="1"/>
  <c r="J56" i="2"/>
  <c r="J24" i="5" l="1"/>
  <c r="J34" i="5" s="1"/>
  <c r="J36" i="5" s="1"/>
  <c r="J80" i="5" s="1"/>
  <c r="H85" i="1"/>
  <c r="M14" i="4"/>
  <c r="M15" i="4" s="1"/>
  <c r="M17" i="4" s="1"/>
  <c r="K15" i="4"/>
  <c r="K17" i="4" s="1"/>
  <c r="J83" i="5" l="1"/>
  <c r="J85" i="5" s="1"/>
</calcChain>
</file>

<file path=xl/sharedStrings.xml><?xml version="1.0" encoding="utf-8"?>
<sst xmlns="http://schemas.openxmlformats.org/spreadsheetml/2006/main" count="426" uniqueCount="186">
  <si>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</si>
  <si>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</si>
  <si>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</si>
  <si>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</si>
  <si>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</si>
  <si>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</si>
  <si>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</si>
  <si>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</si>
  <si>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</si>
  <si>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</si>
  <si>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</si>
  <si>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</si>
  <si>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</si>
  <si>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</si>
  <si>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</si>
  <si>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</si>
  <si>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</si>
  <si>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</si>
  <si>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</si>
  <si>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</si>
  <si>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</si>
  <si>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</si>
  <si>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</si>
  <si>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</si>
  <si>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</si>
  <si>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</si>
  <si>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</si>
  <si>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</si>
  <si>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</si>
  <si>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</si>
  <si>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</si>
  <si>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</si>
  <si>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</si>
  <si>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</si>
  <si>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</si>
  <si>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</si>
  <si>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</si>
  <si>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</si>
  <si>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</si>
  <si>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</si>
  <si>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</si>
  <si>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</si>
  <si>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</si>
  <si>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</si>
  <si>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</si>
  <si>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</si>
  <si>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</si>
  <si>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</si>
  <si>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</si>
  <si>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</si>
  <si>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</si>
  <si>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</si>
  <si>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</si>
  <si>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</si>
  <si>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</si>
  <si>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</si>
  <si>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</si>
  <si>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</si>
  <si>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</si>
  <si>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</si>
  <si>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</si>
  <si>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</si>
  <si>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</si>
  <si>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</si>
  <si>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</si>
  <si>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</si>
  <si>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</si>
  <si>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</si>
  <si>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</si>
  <si>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</si>
  <si>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</si>
  <si>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</si>
  <si>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</si>
  <si>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</si>
  <si>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</si>
  <si>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</si>
  <si>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</si>
  <si>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</si>
  <si>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</si>
  <si>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</si>
  <si>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</si>
  <si>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</si>
  <si>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</si>
  <si>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</si>
  <si>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</si>
  <si>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</si>
  <si>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</si>
  <si>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</si>
  <si>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</si>
  <si>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</si>
  <si>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</si>
  <si>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</si>
  <si>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</si>
  <si>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</si>
  <si>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</si>
  <si>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</si>
  <si>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</si>
  <si>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</si>
  <si>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</si>
  <si>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</si>
  <si>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</si>
  <si>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</si>
  <si>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</si>
  <si>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</si>
  <si>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</si>
  <si>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</si>
  <si>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</si>
  <si>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</si>
  <si>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</si>
  <si>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</si>
  <si>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</si>
  <si>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</si>
  <si>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</si>
  <si>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</si>
  <si>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</si>
  <si>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ดอกเบี้ยจ่าย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</si>
  <si>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</si>
  <si>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</si>
  <si>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</si>
  <si>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</si>
  <si>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</si>
  <si>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</si>
  <si>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</si>
  <si>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</si>
  <si>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</si>
  <si>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</si>
  <si>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</si>
  <si>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ยอดคงเหลือ ณ วันที่ 1 มกราคม 2563</t>
  </si>
  <si>
    <t>ภาษีเงินได้นิติบุคคลค้างจ่าย</t>
  </si>
  <si>
    <t>หนี้สินไม่หมุนเวียนอื่น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</si>
  <si>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</si>
  <si>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</si>
  <si>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</si>
  <si>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สินทรัพย์ไม่มีตัวตนอื่น</t>
  </si>
  <si>
    <t>ส่วนของหนี้สินตามสัญญาเช่า</t>
  </si>
  <si>
    <t>หนี้สินตามสัญญาเช่า</t>
  </si>
  <si>
    <t>เงินสดจ่ายเพื่อชำระคืนเงินกู้ยืมระยะยาว</t>
  </si>
  <si>
    <t>ปรับรายการที่กระทบกำไรเป็นเงินสดรับ (จ่าย)</t>
  </si>
  <si>
    <t>เงินปันผลจ่ายให้ผู้ถือหุ้นของบริษัท</t>
  </si>
  <si>
    <t>เงินสดจ่ายเพื่อชำระเงินกู้ยืมระยะยาว</t>
  </si>
  <si>
    <t xml:space="preserve"> </t>
  </si>
  <si>
    <t>ยอดคงเหลือ ณ วันที่ 1 มกราคม 2564</t>
  </si>
  <si>
    <t>กำไรจากกิจกรรมดำเนินงาน</t>
  </si>
  <si>
    <t>สำรอง</t>
  </si>
  <si>
    <t>การแปลงค่า</t>
  </si>
  <si>
    <t xml:space="preserve">     กำไรขาดทุนเบ็ดเสร็จอื่น</t>
  </si>
  <si>
    <t xml:space="preserve">     กำไรหรือขาดทุน</t>
  </si>
  <si>
    <t>ผลขาดทุนจากอัตราแลกเปลี่ยนสุทธิ</t>
  </si>
  <si>
    <t>เงินสดจ่ายชำระหนี้สินตามสัญญาเช่า</t>
  </si>
  <si>
    <t>ผลกำไรจากอัตราแลกเปลี่ยนสุทธิ</t>
  </si>
  <si>
    <t>เงินปันผลรับ</t>
  </si>
  <si>
    <t>กำไรจากอัตราแลกเปลี่ยนที่ยังไม่เกิดขึ้น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</si>
  <si>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</si>
  <si>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</si>
  <si>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ผลขาดทุนจากการปรับมูลค่ายุติธรรม</t>
  </si>
  <si>
    <t>เงินสดจ่ายเพื่อซื้อที่ดิน อาคารและอุปกรณ์</t>
  </si>
  <si>
    <t>กำไรขาดทุนเบ็ดเสร็จอื่นสำหรับงวด</t>
  </si>
  <si>
    <t>30 มิถุนายน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</si>
  <si>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</si>
  <si>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</si>
  <si>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</si>
  <si>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</si>
  <si>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</si>
  <si>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</si>
  <si>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กำไรจากการจำหน่ายอาคารและอุปกรณ์</t>
  </si>
  <si>
    <t>เงินสดรับจากการขายอุปกรณ์</t>
  </si>
  <si>
    <t>เงินสดและรายการเทียบเท่าเงินสด ณ 30 มิถุนายน</t>
  </si>
  <si>
    <t xml:space="preserve">    เพิ่มหุ้นสามัญ</t>
  </si>
  <si>
    <t>เงินสดรับจากการออกหุ้นทุน</t>
  </si>
  <si>
    <t>เงินสดจ่ายจากการเปลี่ยนแปลงส่วนได้เสีย</t>
  </si>
  <si>
    <t>2, 4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</si>
  <si>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</si>
  <si>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</si>
  <si>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   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</si>
  <si>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</si>
  <si>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เงินสดและรายการเทียบเท่าเงินสดเพิ่มขึ้นสุทธิ</t>
  </si>
  <si>
    <t>(ขาดทุนจากการด้อยค่า) ซึ่งเป็นไปตาม TFRS 9</t>
  </si>
  <si>
    <t>2, 8</t>
  </si>
  <si>
    <t xml:space="preserve">กระแสเงินสดสุทธิได้มาจากกิจกรรมดำเนินงาน </t>
  </si>
  <si>
    <t>(กลับรายการ) ผลขาดทุนจากการด้อยค่า</t>
  </si>
  <si>
    <t>ที่รับรู้ในกำไรหรือขาดทุน</t>
  </si>
  <si>
    <t>5, 7</t>
  </si>
  <si>
    <t xml:space="preserve">    หุ้นปันผล</t>
  </si>
  <si>
    <t xml:space="preserve">    เงินปันผล</t>
  </si>
  <si>
    <t>ผลขาดทุนจากการปรับมูลค่าสินค้า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</si>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</sst>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??_);_(@_)"/>
    <numFmt numFmtId="169" formatCode="#,##0,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/>
    <xf numFmtId="43" fontId="8" fillId="0" borderId="0" applyFont="0" applyFill="0" applyBorder="0" applyAlignment="0" applyProtection="0"/>
    <xf numFmtId="0" fontId="9" fillId="0" borderId="0"/>
    <xf numFmtId="165" fontId="13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</cellStyleXfs>
  <cellXfs count="287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5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5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5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5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5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6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6" fontId="4" fillId="0" borderId="0" xfId="1" quotePrefix="1" applyNumberFormat="1" applyFont="1" applyFill="1" applyAlignment="1">
      <alignment horizontal="center" vertical="center"/>
    </xf>
    <xf numFmtId="165" fontId="2" fillId="0" borderId="0" xfId="2" applyFont="1" applyFill="1" applyAlignment="1"/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5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5" fontId="2" fillId="0" borderId="0" xfId="2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2" fillId="0" borderId="0" xfId="2" applyFont="1" applyFill="1" applyBorder="1" applyAlignment="1"/>
    <xf numFmtId="0" fontId="10" fillId="0" borderId="0" xfId="0" applyFont="1" applyFill="1"/>
    <xf numFmtId="41" fontId="2" fillId="0" borderId="0" xfId="1" applyNumberFormat="1" applyFont="1" applyFill="1" applyAlignment="1"/>
    <xf numFmtId="166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5" fontId="4" fillId="0" borderId="0" xfId="2" applyFont="1" applyFill="1" applyBorder="1" applyAlignment="1">
      <alignment vertical="center" wrapText="1"/>
    </xf>
    <xf numFmtId="165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166" fontId="2" fillId="0" borderId="0" xfId="4" quotePrefix="1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horizontal="right" vertical="center"/>
    </xf>
    <xf numFmtId="166" fontId="5" fillId="0" borderId="0" xfId="4" quotePrefix="1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6" fontId="1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/>
    <xf numFmtId="165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5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5" fontId="4" fillId="0" borderId="0" xfId="2" applyFont="1" applyFill="1" applyAlignment="1"/>
    <xf numFmtId="165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0" xfId="2" applyFont="1" applyFill="1" applyAlignment="1"/>
    <xf numFmtId="43" fontId="5" fillId="0" borderId="0" xfId="1" applyFont="1" applyFill="1" applyAlignment="1"/>
    <xf numFmtId="165" fontId="3" fillId="0" borderId="0" xfId="2" applyFont="1" applyFill="1" applyAlignment="1">
      <alignment vertical="center"/>
    </xf>
    <xf numFmtId="165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6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6" fontId="5" fillId="0" borderId="1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5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43" fontId="14" fillId="0" borderId="0" xfId="1" applyFont="1" applyAlignment="1">
      <alignment horizontal="right" vertical="center" wrapText="1"/>
    </xf>
    <xf numFmtId="43" fontId="15" fillId="0" borderId="0" xfId="0" applyNumberFormat="1" applyFont="1" applyAlignment="1">
      <alignment vertical="center"/>
    </xf>
    <xf numFmtId="165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6" fillId="0" borderId="0" xfId="2" applyNumberFormat="1" applyFont="1" applyFill="1" applyAlignment="1">
      <alignment vertical="center"/>
    </xf>
    <xf numFmtId="43" fontId="3" fillId="0" borderId="0" xfId="1" applyFont="1" applyFill="1" applyAlignment="1"/>
    <xf numFmtId="165" fontId="3" fillId="0" borderId="0" xfId="2" applyFont="1" applyFill="1"/>
    <xf numFmtId="43" fontId="3" fillId="0" borderId="0" xfId="1" applyFont="1" applyFill="1"/>
    <xf numFmtId="43" fontId="5" fillId="0" borderId="0" xfId="1" applyFont="1" applyFill="1"/>
    <xf numFmtId="165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43" fontId="2" fillId="0" borderId="0" xfId="1" applyFont="1" applyFill="1"/>
    <xf numFmtId="165" fontId="2" fillId="0" borderId="0" xfId="2" applyFont="1" applyFill="1"/>
    <xf numFmtId="166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2" fillId="0" borderId="0" xfId="2" applyFont="1" applyFill="1" applyBorder="1"/>
    <xf numFmtId="166" fontId="2" fillId="0" borderId="0" xfId="1" applyNumberFormat="1" applyFont="1" applyFill="1"/>
    <xf numFmtId="43" fontId="2" fillId="0" borderId="0" xfId="4" applyFont="1" applyFill="1" applyAlignment="1">
      <alignment vertical="center"/>
    </xf>
    <xf numFmtId="43" fontId="16" fillId="0" borderId="0" xfId="1" applyFont="1" applyFill="1"/>
    <xf numFmtId="165" fontId="16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7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/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6" fontId="6" fillId="0" borderId="0" xfId="1" applyNumberFormat="1" applyFont="1" applyFill="1"/>
    <xf numFmtId="166" fontId="2" fillId="0" borderId="0" xfId="1" applyNumberFormat="1" applyFont="1" applyFill="1" applyBorder="1" applyAlignment="1"/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6" fillId="0" borderId="0" xfId="0" applyNumberFormat="1" applyFont="1" applyFill="1"/>
    <xf numFmtId="166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1" fontId="6" fillId="0" borderId="0" xfId="1" applyNumberFormat="1" applyFont="1" applyFill="1"/>
    <xf numFmtId="41" fontId="19" fillId="0" borderId="0" xfId="1" applyNumberFormat="1" applyFont="1" applyFill="1" applyBorder="1" applyAlignment="1">
      <alignment vertical="center"/>
    </xf>
    <xf numFmtId="165" fontId="5" fillId="0" borderId="0" xfId="2" applyFont="1" applyFill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5" fontId="2" fillId="0" borderId="0" xfId="2" applyFont="1" applyFill="1" applyAlignment="1">
      <alignment horizontal="center"/>
    </xf>
    <xf numFmtId="0" fontId="4" fillId="0" borderId="0" xfId="6" applyNumberFormat="1" applyFont="1" applyFill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 wrapText="1"/>
    </xf>
    <xf numFmtId="169" fontId="2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 wrapText="1"/>
    </xf>
    <xf numFmtId="169" fontId="2" fillId="0" borderId="0" xfId="2" applyNumberFormat="1" applyFont="1" applyFill="1" applyAlignment="1">
      <alignment horizontal="right" vertical="center"/>
    </xf>
    <xf numFmtId="169" fontId="2" fillId="0" borderId="0" xfId="4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2" fillId="0" borderId="0" xfId="2" applyNumberFormat="1" applyFont="1" applyFill="1" applyAlignment="1">
      <alignment horizontal="center" vertical="center"/>
    </xf>
    <xf numFmtId="43" fontId="2" fillId="0" borderId="0" xfId="1" quotePrefix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5" fontId="4" fillId="0" borderId="0" xfId="2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165" fontId="5" fillId="0" borderId="0" xfId="2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0" applyFont="1" applyAlignment="1">
      <alignment horizontal="left"/>
    </xf>
    <xf numFmtId="43" fontId="2" fillId="0" borderId="0" xfId="1" applyFont="1" applyFill="1" applyAlignment="1">
      <alignment horizontal="right"/>
    </xf>
    <xf numFmtId="43" fontId="6" fillId="0" borderId="0" xfId="1" applyFont="1" applyFill="1"/>
    <xf numFmtId="41" fontId="2" fillId="0" borderId="0" xfId="2" applyNumberFormat="1" applyFill="1"/>
    <xf numFmtId="43" fontId="2" fillId="0" borderId="0" xfId="1" applyFont="1" applyFill="1" applyBorder="1" applyAlignment="1">
      <alignment horizontal="center" vertical="center"/>
    </xf>
    <xf numFmtId="166" fontId="4" fillId="0" borderId="0" xfId="4" quotePrefix="1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/>
    <xf numFmtId="165" fontId="4" fillId="0" borderId="0" xfId="2" applyFont="1" applyFill="1" applyBorder="1" applyAlignment="1">
      <alignment horizontal="center" vertical="center" wrapText="1"/>
    </xf>
    <xf numFmtId="165" fontId="4" fillId="0" borderId="0" xfId="2" applyFont="1" applyFill="1" applyBorder="1" applyAlignment="1">
      <alignment horizontal="center" vertical="center"/>
    </xf>
    <xf numFmtId="9" fontId="6" fillId="0" borderId="0" xfId="10" applyFont="1" applyFill="1"/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center"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2" fillId="0" borderId="0" xfId="4" quotePrefix="1" applyNumberFormat="1" applyFont="1" applyFill="1" applyAlignment="1">
      <alignment horizontal="right" vertical="center"/>
    </xf>
    <xf numFmtId="165" fontId="2" fillId="0" borderId="0" xfId="2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6" fontId="6" fillId="0" borderId="0" xfId="1" applyNumberFormat="1" applyFont="1" applyFill="1"/>
    <xf numFmtId="0" fontId="10" fillId="0" borderId="0" xfId="0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5" fontId="4" fillId="0" borderId="0" xfId="2" applyFont="1" applyFill="1" applyBorder="1" applyAlignment="1">
      <alignment horizontal="center" vertical="center"/>
    </xf>
    <xf numFmtId="41" fontId="2" fillId="0" borderId="0" xfId="2" applyNumberFormat="1" applyFill="1" applyAlignment="1">
      <alignment vertical="center"/>
    </xf>
    <xf numFmtId="168" fontId="5" fillId="0" borderId="2" xfId="1" quotePrefix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left" vertical="center" indent="1"/>
    </xf>
    <xf numFmtId="0" fontId="2" fillId="0" borderId="0" xfId="0" applyFont="1" applyFill="1" applyAlignment="1">
      <alignment horizontal="left" vertical="center" indent="1"/>
    </xf>
    <xf numFmtId="43" fontId="6" fillId="0" borderId="0" xfId="1" applyFont="1" applyFill="1" applyAlignment="1">
      <alignment horizontal="right"/>
    </xf>
    <xf numFmtId="1" fontId="5" fillId="0" borderId="0" xfId="2" applyNumberFormat="1" applyFont="1" applyFill="1" applyAlignment="1">
      <alignment horizontal="center" vertical="center"/>
    </xf>
    <xf numFmtId="165" fontId="4" fillId="0" borderId="0" xfId="2" applyFont="1" applyFill="1" applyBorder="1" applyAlignment="1">
      <alignment horizontal="center" vertical="center" wrapText="1"/>
    </xf>
    <xf numFmtId="165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5" fontId="4" fillId="0" borderId="0" xfId="2" applyFont="1" applyFill="1" applyBorder="1" applyAlignment="1">
      <alignment horizontal="center" vertical="center"/>
    </xf>
    <xf numFmtId="165" fontId="2" fillId="0" borderId="4" xfId="2" applyFont="1" applyFill="1" applyBorder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</cellXfs>
  <cellStyles count="13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Comma 4" xfId="12" xr:uid="{00000000-0005-0000-0000-000004000000}"/>
    <cellStyle name="Normal" xfId="0" builtinId="0"/>
    <cellStyle name="Normal 2" xfId="7" xr:uid="{00000000-0005-0000-0000-000006000000}"/>
    <cellStyle name="Normal 21 4" xfId="6" xr:uid="{00000000-0005-0000-0000-000007000000}"/>
    <cellStyle name="Normal 3" xfId="11" xr:uid="{00000000-0005-0000-0000-000008000000}"/>
    <cellStyle name="Normal 6" xfId="3" xr:uid="{00000000-0005-0000-0000-000009000000}"/>
    <cellStyle name="Normal_FS_CHPP_Q1'51" xfId="5" xr:uid="{00000000-0005-0000-0000-00000A000000}"/>
    <cellStyle name="Percent" xfId="10" builtinId="5"/>
    <cellStyle name="ปกติ_2009 Q1 PTT UT - TH (26-may-09)" xfId="2" xr:uid="{00000000-0005-0000-0000-00000C000000}"/>
  </cellStyles>
  <dxfs count="0"/>
  <tableStyles count="0" defaultTableStyle="TableStyleMedium2" defaultPivotStyle="PivotStyleLight16"/>
  <colors>
    <mruColors>
      <color rgb="FF9EF3FE"/>
      <color rgb="FF6BEBF5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92"/>
  <sheetViews>
    <sheetView tabSelected="1" zoomScaleNormal="100" zoomScaleSheetLayoutView="85" workbookViewId="0"/>
  </sheetViews>
  <sheetFormatPr defaultColWidth="8.81640625" defaultRowHeight="22.5" customHeight="1"/>
  <cols>
    <col min="1" max="1" width="32.90625" style="9" customWidth="1"/>
    <col min="2" max="2" width="8.08984375" style="60" customWidth="1"/>
    <col min="3" max="3" width="1.1796875" style="9" customWidth="1"/>
    <col min="4" max="4" width="12.6328125" style="26" customWidth="1"/>
    <col min="5" max="5" width="1.1796875" style="9" customWidth="1"/>
    <col min="6" max="6" width="12.1796875" style="26" customWidth="1"/>
    <col min="7" max="7" width="1.1796875" style="9" customWidth="1"/>
    <col min="8" max="8" width="12.6328125" style="218" customWidth="1"/>
    <col min="9" max="9" width="1.1796875" style="9" customWidth="1"/>
    <col min="10" max="10" width="12.1796875" style="26" customWidth="1"/>
    <col min="11" max="11" width="10.6328125" style="9" bestFit="1" customWidth="1"/>
    <col min="12" max="13" width="8.81640625" style="9"/>
    <col min="14" max="14" width="11.1796875" style="9" customWidth="1"/>
    <col min="15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213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13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213"/>
      <c r="I3" s="5"/>
      <c r="J3" s="4"/>
    </row>
    <row r="4" spans="1:10" ht="22.5" customHeight="1">
      <c r="A4" s="7"/>
      <c r="B4" s="2"/>
      <c r="C4" s="2"/>
      <c r="D4" s="280" t="s">
        <v>2</v>
      </c>
      <c r="E4" s="280"/>
      <c r="F4" s="280"/>
      <c r="G4" s="8"/>
      <c r="H4" s="281" t="s">
        <v>3</v>
      </c>
      <c r="I4" s="281"/>
      <c r="J4" s="281"/>
    </row>
    <row r="5" spans="1:10" ht="22.5" customHeight="1">
      <c r="A5" s="7"/>
      <c r="B5" s="2"/>
      <c r="C5" s="2"/>
      <c r="D5" s="10" t="s">
        <v>157</v>
      </c>
      <c r="E5" s="10"/>
      <c r="F5" s="10" t="s">
        <v>4</v>
      </c>
      <c r="G5" s="11"/>
      <c r="H5" s="219" t="s">
        <v>157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2564</v>
      </c>
      <c r="E6" s="14"/>
      <c r="F6" s="14">
        <v>2563</v>
      </c>
      <c r="G6" s="14"/>
      <c r="H6" s="14">
        <v>2564</v>
      </c>
      <c r="I6" s="14"/>
      <c r="J6" s="14">
        <v>2563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213" t="s">
        <v>7</v>
      </c>
      <c r="I7" s="14"/>
      <c r="J7" s="14"/>
    </row>
    <row r="8" spans="1:10" ht="22.5" customHeight="1">
      <c r="A8" s="11"/>
      <c r="B8" s="17"/>
      <c r="C8" s="11"/>
      <c r="D8" s="279" t="s">
        <v>8</v>
      </c>
      <c r="E8" s="279"/>
      <c r="F8" s="279"/>
      <c r="G8" s="279"/>
      <c r="H8" s="279"/>
      <c r="I8" s="279"/>
      <c r="J8" s="279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09"/>
      <c r="I9" s="22"/>
      <c r="J9" s="21"/>
    </row>
    <row r="10" spans="1:10" ht="22.5" customHeight="1">
      <c r="A10" s="23" t="s">
        <v>10</v>
      </c>
      <c r="B10" s="24"/>
      <c r="C10" s="25"/>
      <c r="D10" s="26">
        <v>221703</v>
      </c>
      <c r="E10" s="27"/>
      <c r="F10" s="26">
        <v>149694</v>
      </c>
      <c r="G10" s="27"/>
      <c r="H10" s="28">
        <v>156669</v>
      </c>
      <c r="I10" s="22"/>
      <c r="J10" s="28">
        <v>85205</v>
      </c>
    </row>
    <row r="11" spans="1:10" ht="22.5" customHeight="1">
      <c r="A11" s="23" t="s">
        <v>11</v>
      </c>
      <c r="B11" s="24">
        <v>2</v>
      </c>
      <c r="C11" s="29"/>
      <c r="D11" s="26">
        <v>358492</v>
      </c>
      <c r="E11" s="27"/>
      <c r="F11" s="26">
        <v>274136</v>
      </c>
      <c r="G11" s="27"/>
      <c r="H11" s="28">
        <v>198891</v>
      </c>
      <c r="I11" s="22"/>
      <c r="J11" s="28">
        <v>145680</v>
      </c>
    </row>
    <row r="12" spans="1:10" ht="22.5" customHeight="1">
      <c r="A12" s="23" t="s">
        <v>130</v>
      </c>
      <c r="B12" s="24">
        <v>2</v>
      </c>
      <c r="C12" s="25"/>
      <c r="D12" s="26">
        <v>22582</v>
      </c>
      <c r="E12" s="27"/>
      <c r="F12" s="28">
        <v>11654</v>
      </c>
      <c r="G12" s="27"/>
      <c r="H12" s="30">
        <v>17554</v>
      </c>
      <c r="I12" s="22"/>
      <c r="J12" s="30">
        <v>11805</v>
      </c>
    </row>
    <row r="13" spans="1:10" ht="22.5" customHeight="1">
      <c r="A13" s="23" t="s">
        <v>12</v>
      </c>
      <c r="B13" s="24">
        <v>10</v>
      </c>
      <c r="C13" s="29"/>
      <c r="D13" s="26">
        <v>338579</v>
      </c>
      <c r="E13" s="27"/>
      <c r="F13" s="28">
        <v>302904</v>
      </c>
      <c r="G13" s="27"/>
      <c r="H13" s="30">
        <v>108471</v>
      </c>
      <c r="I13" s="22"/>
      <c r="J13" s="30">
        <v>88754</v>
      </c>
    </row>
    <row r="14" spans="1:10" ht="22.5" customHeight="1">
      <c r="A14" s="23" t="s">
        <v>13</v>
      </c>
      <c r="B14" s="24"/>
      <c r="C14" s="25"/>
      <c r="D14" s="26">
        <v>2386</v>
      </c>
      <c r="E14" s="27"/>
      <c r="F14" s="28">
        <v>738</v>
      </c>
      <c r="G14" s="27"/>
      <c r="H14" s="30">
        <v>55</v>
      </c>
      <c r="I14" s="22"/>
      <c r="J14" s="30">
        <v>342</v>
      </c>
    </row>
    <row r="15" spans="1:10" ht="22.5" customHeight="1">
      <c r="A15" s="7" t="s">
        <v>14</v>
      </c>
      <c r="B15" s="31"/>
      <c r="C15" s="2"/>
      <c r="D15" s="241">
        <f>SUM(D10:D14)</f>
        <v>943742</v>
      </c>
      <c r="E15" s="32"/>
      <c r="F15" s="241">
        <f>SUM(F10:F14)</f>
        <v>739126</v>
      </c>
      <c r="G15" s="32"/>
      <c r="H15" s="241">
        <f>SUM(H10:H14)</f>
        <v>481640</v>
      </c>
      <c r="I15" s="22"/>
      <c r="J15" s="241">
        <f>SUM(J10:J14)</f>
        <v>331786</v>
      </c>
    </row>
    <row r="16" spans="1:10" ht="22.5" customHeight="1">
      <c r="A16" s="33"/>
      <c r="B16" s="24"/>
      <c r="C16" s="29"/>
      <c r="D16" s="28"/>
      <c r="E16" s="27"/>
      <c r="F16" s="28"/>
      <c r="G16" s="27"/>
      <c r="H16" s="34"/>
      <c r="I16" s="22"/>
      <c r="J16" s="34"/>
    </row>
    <row r="17" spans="1:14" ht="22.5" customHeight="1">
      <c r="A17" s="18" t="s">
        <v>15</v>
      </c>
      <c r="B17" s="24"/>
      <c r="C17" s="29"/>
      <c r="D17" s="35"/>
      <c r="E17" s="36"/>
      <c r="F17" s="35"/>
      <c r="G17" s="36"/>
      <c r="H17" s="34"/>
      <c r="I17" s="22"/>
      <c r="J17" s="34"/>
    </row>
    <row r="18" spans="1:14" ht="22.5" customHeight="1">
      <c r="A18" s="33" t="s">
        <v>16</v>
      </c>
      <c r="B18" s="24">
        <v>3</v>
      </c>
      <c r="C18" s="29"/>
      <c r="D18" s="182">
        <v>0</v>
      </c>
      <c r="E18" s="182"/>
      <c r="F18" s="182">
        <v>0</v>
      </c>
      <c r="G18" s="27"/>
      <c r="H18" s="34">
        <v>1189997</v>
      </c>
      <c r="I18" s="22"/>
      <c r="J18" s="34">
        <v>1039997</v>
      </c>
      <c r="N18" s="233"/>
    </row>
    <row r="19" spans="1:14" s="37" customFormat="1" ht="22.5" customHeight="1">
      <c r="A19" s="33" t="s">
        <v>17</v>
      </c>
      <c r="B19" s="24">
        <v>10</v>
      </c>
      <c r="C19" s="29"/>
      <c r="D19" s="26">
        <v>332439</v>
      </c>
      <c r="E19" s="27"/>
      <c r="F19" s="28">
        <v>334176</v>
      </c>
      <c r="G19" s="27"/>
      <c r="H19" s="30">
        <v>93901</v>
      </c>
      <c r="I19" s="11"/>
      <c r="J19" s="30">
        <v>104023</v>
      </c>
      <c r="N19" s="106"/>
    </row>
    <row r="20" spans="1:14" s="37" customFormat="1" ht="22.5" customHeight="1">
      <c r="A20" s="33" t="s">
        <v>18</v>
      </c>
      <c r="B20" s="24"/>
      <c r="C20" s="29"/>
      <c r="D20" s="26">
        <v>377601</v>
      </c>
      <c r="E20" s="27"/>
      <c r="F20" s="28">
        <v>380288</v>
      </c>
      <c r="G20" s="27"/>
      <c r="H20" s="263">
        <v>0</v>
      </c>
      <c r="I20" s="182"/>
      <c r="J20" s="182">
        <v>0</v>
      </c>
      <c r="N20" s="106"/>
    </row>
    <row r="21" spans="1:14" s="37" customFormat="1" ht="22.5" customHeight="1">
      <c r="A21" s="33" t="s">
        <v>133</v>
      </c>
      <c r="B21" s="24"/>
      <c r="C21" s="29"/>
      <c r="D21" s="26">
        <v>152549</v>
      </c>
      <c r="E21" s="27"/>
      <c r="F21" s="28">
        <v>154873</v>
      </c>
      <c r="G21" s="27"/>
      <c r="H21" s="30">
        <v>1785</v>
      </c>
      <c r="I21" s="11"/>
      <c r="J21" s="30">
        <v>2151</v>
      </c>
      <c r="N21" s="106"/>
    </row>
    <row r="22" spans="1:14" s="37" customFormat="1" ht="22.5" customHeight="1">
      <c r="A22" s="33" t="s">
        <v>19</v>
      </c>
      <c r="B22" s="24"/>
      <c r="C22" s="29"/>
      <c r="D22" s="26">
        <v>8173</v>
      </c>
      <c r="E22" s="27"/>
      <c r="F22" s="28">
        <v>7287</v>
      </c>
      <c r="G22" s="27"/>
      <c r="H22" s="30">
        <v>5276</v>
      </c>
      <c r="I22" s="11"/>
      <c r="J22" s="30">
        <v>4081</v>
      </c>
      <c r="N22" s="106"/>
    </row>
    <row r="23" spans="1:14" s="37" customFormat="1" ht="22.5" customHeight="1">
      <c r="A23" s="23" t="s">
        <v>20</v>
      </c>
      <c r="B23" s="24"/>
      <c r="C23" s="29"/>
      <c r="D23" s="26">
        <v>3449</v>
      </c>
      <c r="E23" s="27"/>
      <c r="F23" s="28">
        <v>2798</v>
      </c>
      <c r="G23" s="27"/>
      <c r="H23" s="30">
        <v>2624</v>
      </c>
      <c r="I23" s="11"/>
      <c r="J23" s="30">
        <v>2789</v>
      </c>
      <c r="N23" s="106"/>
    </row>
    <row r="24" spans="1:14" s="37" customFormat="1" ht="22.5" customHeight="1">
      <c r="A24" s="7" t="s">
        <v>21</v>
      </c>
      <c r="B24" s="31"/>
      <c r="C24" s="2"/>
      <c r="D24" s="241">
        <f>SUM(D18:D23)</f>
        <v>874211</v>
      </c>
      <c r="E24" s="32"/>
      <c r="F24" s="241">
        <f>SUM(F18:F23)</f>
        <v>879422</v>
      </c>
      <c r="G24" s="32"/>
      <c r="H24" s="241">
        <f>SUM(H18:H23)</f>
        <v>1293583</v>
      </c>
      <c r="I24" s="11"/>
      <c r="J24" s="241">
        <f>SUM(J18:J23)</f>
        <v>1153041</v>
      </c>
      <c r="N24" s="106"/>
    </row>
    <row r="25" spans="1:14" ht="22.5" customHeight="1">
      <c r="A25" s="33"/>
      <c r="B25" s="24"/>
      <c r="C25" s="29"/>
      <c r="D25" s="28"/>
      <c r="E25" s="27"/>
      <c r="F25" s="28"/>
      <c r="G25" s="27"/>
      <c r="H25" s="34"/>
      <c r="I25" s="22"/>
      <c r="J25" s="34"/>
      <c r="N25" s="233"/>
    </row>
    <row r="26" spans="1:14" s="37" customFormat="1" ht="22.5" customHeight="1" thickBot="1">
      <c r="A26" s="7" t="s">
        <v>22</v>
      </c>
      <c r="B26" s="31">
        <v>4</v>
      </c>
      <c r="C26" s="2"/>
      <c r="D26" s="242">
        <f>SUM(D15,D24)</f>
        <v>1817953</v>
      </c>
      <c r="E26" s="32"/>
      <c r="F26" s="242">
        <f>SUM(F15,F24)</f>
        <v>1618548</v>
      </c>
      <c r="G26" s="32"/>
      <c r="H26" s="242">
        <f>SUM(H15,H24)</f>
        <v>1775223</v>
      </c>
      <c r="I26" s="11"/>
      <c r="J26" s="242">
        <f>SUM(J15,J24)</f>
        <v>1484827</v>
      </c>
      <c r="N26" s="106"/>
    </row>
    <row r="27" spans="1:14" s="37" customFormat="1" ht="22.5" customHeight="1" thickTop="1">
      <c r="A27" s="7"/>
      <c r="B27" s="31"/>
      <c r="C27" s="2"/>
      <c r="D27" s="38"/>
      <c r="E27" s="32"/>
      <c r="F27" s="38"/>
      <c r="G27" s="32"/>
      <c r="H27" s="211"/>
      <c r="I27" s="11"/>
      <c r="J27" s="38"/>
      <c r="N27" s="106"/>
    </row>
    <row r="28" spans="1:14" s="37" customFormat="1" ht="22.5" customHeight="1">
      <c r="A28" s="1" t="s">
        <v>0</v>
      </c>
      <c r="B28" s="31"/>
      <c r="C28" s="2"/>
      <c r="D28" s="3"/>
      <c r="E28" s="2"/>
      <c r="F28" s="3"/>
      <c r="G28" s="2"/>
      <c r="H28" s="214"/>
      <c r="I28" s="11"/>
      <c r="J28" s="39"/>
      <c r="N28" s="106"/>
    </row>
    <row r="29" spans="1:14" s="37" customFormat="1" ht="22.5" customHeight="1">
      <c r="A29" s="1" t="s">
        <v>1</v>
      </c>
      <c r="B29" s="31"/>
      <c r="C29" s="2"/>
      <c r="D29" s="3"/>
      <c r="E29" s="2"/>
      <c r="F29" s="3"/>
      <c r="G29" s="2"/>
      <c r="H29" s="214"/>
      <c r="I29" s="11"/>
      <c r="J29" s="39"/>
    </row>
    <row r="30" spans="1:14" ht="18" customHeight="1">
      <c r="A30" s="33"/>
      <c r="B30" s="24"/>
      <c r="C30" s="29"/>
      <c r="D30" s="28"/>
      <c r="E30" s="27"/>
      <c r="F30" s="28"/>
      <c r="G30" s="27"/>
      <c r="H30" s="210"/>
      <c r="I30" s="22"/>
      <c r="J30" s="34"/>
    </row>
    <row r="31" spans="1:14" s="37" customFormat="1" ht="22" customHeight="1">
      <c r="A31" s="7"/>
      <c r="B31" s="31"/>
      <c r="C31" s="2"/>
      <c r="D31" s="278" t="str">
        <f>$D$4</f>
        <v>งบการเงินรวม</v>
      </c>
      <c r="E31" s="278"/>
      <c r="F31" s="278"/>
      <c r="G31" s="40"/>
      <c r="H31" s="278" t="str">
        <f>$H$4</f>
        <v>งบการเงินเฉพาะกิจการ</v>
      </c>
      <c r="I31" s="278"/>
      <c r="J31" s="278"/>
    </row>
    <row r="32" spans="1:14" s="37" customFormat="1" ht="22" customHeight="1">
      <c r="A32" s="7"/>
      <c r="B32" s="31"/>
      <c r="C32" s="2"/>
      <c r="D32" s="10" t="s">
        <v>157</v>
      </c>
      <c r="E32" s="10"/>
      <c r="F32" s="10" t="s">
        <v>4</v>
      </c>
      <c r="G32" s="11"/>
      <c r="H32" s="219" t="s">
        <v>157</v>
      </c>
      <c r="I32" s="10"/>
      <c r="J32" s="10" t="s">
        <v>4</v>
      </c>
    </row>
    <row r="33" spans="1:11" s="41" customFormat="1" ht="22" customHeight="1">
      <c r="A33" s="12" t="s">
        <v>23</v>
      </c>
      <c r="B33" s="13" t="s">
        <v>6</v>
      </c>
      <c r="C33" s="13"/>
      <c r="D33" s="14">
        <v>2564</v>
      </c>
      <c r="E33" s="14"/>
      <c r="F33" s="14">
        <v>2563</v>
      </c>
      <c r="G33" s="14"/>
      <c r="H33" s="14">
        <v>2564</v>
      </c>
      <c r="I33" s="14"/>
      <c r="J33" s="14">
        <v>2563</v>
      </c>
    </row>
    <row r="34" spans="1:11" s="15" customFormat="1" ht="22" customHeight="1">
      <c r="A34" s="16"/>
      <c r="B34" s="13"/>
      <c r="C34" s="13"/>
      <c r="D34" s="14" t="s">
        <v>7</v>
      </c>
      <c r="E34" s="14"/>
      <c r="F34" s="14"/>
      <c r="G34" s="14"/>
      <c r="H34" s="213" t="s">
        <v>7</v>
      </c>
      <c r="I34" s="14"/>
      <c r="J34" s="14"/>
    </row>
    <row r="35" spans="1:11" s="37" customFormat="1" ht="22" customHeight="1">
      <c r="A35" s="7"/>
      <c r="B35" s="13"/>
      <c r="C35" s="42"/>
      <c r="D35" s="279" t="s">
        <v>8</v>
      </c>
      <c r="E35" s="279"/>
      <c r="F35" s="279"/>
      <c r="G35" s="279"/>
      <c r="H35" s="279"/>
      <c r="I35" s="279"/>
      <c r="J35" s="279"/>
    </row>
    <row r="36" spans="1:11" s="37" customFormat="1" ht="22" customHeight="1">
      <c r="A36" s="18" t="s">
        <v>24</v>
      </c>
      <c r="B36" s="43"/>
      <c r="C36" s="19"/>
      <c r="D36" s="44"/>
      <c r="E36" s="45"/>
      <c r="F36" s="44"/>
      <c r="G36" s="45"/>
      <c r="H36" s="212"/>
      <c r="I36" s="11"/>
      <c r="J36" s="46"/>
    </row>
    <row r="37" spans="1:11" s="37" customFormat="1" ht="22" customHeight="1">
      <c r="A37" s="11" t="s">
        <v>25</v>
      </c>
      <c r="B37" s="24"/>
      <c r="C37" s="25"/>
      <c r="D37" s="27">
        <v>38609</v>
      </c>
      <c r="E37" s="27"/>
      <c r="F37" s="28">
        <v>36109</v>
      </c>
      <c r="G37" s="27"/>
      <c r="H37" s="30">
        <v>15500</v>
      </c>
      <c r="I37" s="11"/>
      <c r="J37" s="30">
        <v>15500</v>
      </c>
      <c r="K37" s="106"/>
    </row>
    <row r="38" spans="1:11" s="37" customFormat="1" ht="22" customHeight="1">
      <c r="A38" s="23" t="s">
        <v>26</v>
      </c>
      <c r="B38" s="24"/>
      <c r="C38" s="25"/>
      <c r="D38" s="27">
        <v>295662</v>
      </c>
      <c r="E38" s="27"/>
      <c r="F38" s="28">
        <v>188685</v>
      </c>
      <c r="G38" s="27"/>
      <c r="H38" s="30">
        <v>166001</v>
      </c>
      <c r="I38" s="11"/>
      <c r="J38" s="30">
        <v>112686</v>
      </c>
      <c r="K38" s="106"/>
    </row>
    <row r="39" spans="1:11" s="37" customFormat="1" ht="22" customHeight="1">
      <c r="A39" s="23" t="s">
        <v>131</v>
      </c>
      <c r="B39" s="24">
        <v>2</v>
      </c>
      <c r="C39" s="25"/>
      <c r="D39" s="27">
        <v>37674</v>
      </c>
      <c r="E39" s="27"/>
      <c r="F39" s="28">
        <v>20188</v>
      </c>
      <c r="G39" s="27"/>
      <c r="H39" s="30">
        <v>16757</v>
      </c>
      <c r="I39" s="11"/>
      <c r="J39" s="30">
        <v>11489</v>
      </c>
      <c r="K39" s="106"/>
    </row>
    <row r="40" spans="1:11" s="37" customFormat="1" ht="22" customHeight="1">
      <c r="A40" s="11" t="s">
        <v>27</v>
      </c>
      <c r="D40" s="62"/>
      <c r="K40" s="106"/>
    </row>
    <row r="41" spans="1:11" s="37" customFormat="1" ht="22" customHeight="1">
      <c r="A41" s="11" t="s">
        <v>28</v>
      </c>
      <c r="B41" s="24">
        <v>8</v>
      </c>
      <c r="C41" s="25"/>
      <c r="D41" s="27">
        <v>119566</v>
      </c>
      <c r="E41" s="27"/>
      <c r="F41" s="28">
        <v>119566</v>
      </c>
      <c r="G41" s="27"/>
      <c r="H41" s="30">
        <v>26634</v>
      </c>
      <c r="I41" s="11"/>
      <c r="J41" s="30">
        <v>26634</v>
      </c>
      <c r="K41" s="106"/>
    </row>
    <row r="42" spans="1:11" s="37" customFormat="1" ht="22" customHeight="1">
      <c r="A42" s="11" t="s">
        <v>32</v>
      </c>
      <c r="D42" s="62"/>
      <c r="K42" s="106"/>
    </row>
    <row r="43" spans="1:11" s="37" customFormat="1" ht="22" customHeight="1">
      <c r="A43" s="11" t="s">
        <v>28</v>
      </c>
      <c r="B43" s="24" t="s">
        <v>177</v>
      </c>
      <c r="C43" s="25"/>
      <c r="D43" s="182">
        <v>0</v>
      </c>
      <c r="E43" s="220"/>
      <c r="F43" s="182">
        <v>0</v>
      </c>
      <c r="G43" s="220"/>
      <c r="H43" s="263">
        <v>16649</v>
      </c>
      <c r="I43" s="109"/>
      <c r="J43" s="30">
        <v>50000</v>
      </c>
      <c r="K43" s="106"/>
    </row>
    <row r="44" spans="1:11" s="37" customFormat="1" ht="22" customHeight="1">
      <c r="A44" s="11" t="s">
        <v>134</v>
      </c>
      <c r="D44" s="62"/>
      <c r="K44" s="106"/>
    </row>
    <row r="45" spans="1:11" s="37" customFormat="1" ht="22" customHeight="1">
      <c r="A45" s="11" t="s">
        <v>28</v>
      </c>
      <c r="B45" s="24">
        <v>2</v>
      </c>
      <c r="C45" s="25"/>
      <c r="D45" s="27">
        <v>10259</v>
      </c>
      <c r="E45" s="27"/>
      <c r="F45" s="28">
        <v>7278</v>
      </c>
      <c r="G45" s="27"/>
      <c r="H45" s="30">
        <v>4175</v>
      </c>
      <c r="I45" s="11"/>
      <c r="J45" s="30">
        <v>4052</v>
      </c>
      <c r="K45" s="106"/>
    </row>
    <row r="46" spans="1:11" s="37" customFormat="1" ht="22" customHeight="1">
      <c r="A46" s="11" t="s">
        <v>128</v>
      </c>
      <c r="B46" s="24"/>
      <c r="C46" s="25"/>
      <c r="D46" s="27">
        <v>16902</v>
      </c>
      <c r="E46" s="27"/>
      <c r="F46" s="28">
        <v>13968</v>
      </c>
      <c r="G46" s="27"/>
      <c r="H46" s="30">
        <v>9539</v>
      </c>
      <c r="I46" s="11"/>
      <c r="J46" s="30">
        <v>8802</v>
      </c>
      <c r="K46" s="106"/>
    </row>
    <row r="47" spans="1:11" s="37" customFormat="1" ht="22" customHeight="1">
      <c r="A47" s="23" t="s">
        <v>29</v>
      </c>
      <c r="B47" s="31"/>
      <c r="C47" s="2"/>
      <c r="D47" s="27">
        <v>1493</v>
      </c>
      <c r="E47" s="47"/>
      <c r="F47" s="243">
        <v>1960</v>
      </c>
      <c r="G47" s="47"/>
      <c r="H47" s="30">
        <v>747</v>
      </c>
      <c r="I47" s="11"/>
      <c r="J47" s="30">
        <v>1533</v>
      </c>
      <c r="K47" s="106"/>
    </row>
    <row r="48" spans="1:11" s="37" customFormat="1" ht="22" customHeight="1">
      <c r="A48" s="7" t="s">
        <v>30</v>
      </c>
      <c r="B48" s="31"/>
      <c r="C48" s="2"/>
      <c r="D48" s="241">
        <f>SUM(D37:D47)</f>
        <v>520165</v>
      </c>
      <c r="E48" s="32"/>
      <c r="F48" s="241">
        <f>SUM(F37:F47)</f>
        <v>387754</v>
      </c>
      <c r="G48" s="32"/>
      <c r="H48" s="241">
        <f>SUM(H37:H47)</f>
        <v>256002</v>
      </c>
      <c r="I48" s="11"/>
      <c r="J48" s="241">
        <f>SUM(J37:J47)</f>
        <v>230696</v>
      </c>
      <c r="K48" s="106"/>
    </row>
    <row r="49" spans="1:11" s="37" customFormat="1" ht="22" customHeight="1">
      <c r="A49" s="11"/>
      <c r="B49" s="24"/>
      <c r="C49" s="25"/>
      <c r="D49" s="27"/>
      <c r="E49" s="27"/>
      <c r="F49" s="28"/>
      <c r="G49" s="27"/>
      <c r="H49" s="30"/>
      <c r="I49" s="11"/>
      <c r="J49" s="30"/>
      <c r="K49" s="106"/>
    </row>
    <row r="50" spans="1:11" s="37" customFormat="1" ht="22" customHeight="1">
      <c r="A50" s="18" t="s">
        <v>31</v>
      </c>
      <c r="B50" s="31"/>
      <c r="C50" s="2"/>
      <c r="D50" s="48"/>
      <c r="E50" s="49"/>
      <c r="F50" s="48"/>
      <c r="G50" s="49"/>
      <c r="H50" s="50"/>
      <c r="I50" s="11"/>
      <c r="J50" s="50"/>
    </row>
    <row r="51" spans="1:11" s="37" customFormat="1" ht="22" customHeight="1">
      <c r="A51" s="23" t="s">
        <v>27</v>
      </c>
      <c r="B51" s="31">
        <v>8</v>
      </c>
      <c r="C51" s="25"/>
      <c r="D51" s="27">
        <v>338074</v>
      </c>
      <c r="E51" s="27"/>
      <c r="F51" s="28">
        <v>397860</v>
      </c>
      <c r="G51" s="27"/>
      <c r="H51" s="55">
        <v>119161</v>
      </c>
      <c r="I51" s="11"/>
      <c r="J51" s="30">
        <v>132478</v>
      </c>
      <c r="K51" s="106"/>
    </row>
    <row r="52" spans="1:11" s="37" customFormat="1" ht="22" customHeight="1">
      <c r="A52" s="23" t="s">
        <v>32</v>
      </c>
      <c r="B52" s="31" t="s">
        <v>177</v>
      </c>
      <c r="C52" s="25"/>
      <c r="D52" s="182">
        <v>0</v>
      </c>
      <c r="E52" s="182"/>
      <c r="F52" s="182">
        <v>0</v>
      </c>
      <c r="G52" s="27"/>
      <c r="H52" s="55">
        <v>367618</v>
      </c>
      <c r="I52" s="11"/>
      <c r="J52" s="30">
        <v>388320</v>
      </c>
      <c r="K52" s="106"/>
    </row>
    <row r="53" spans="1:11" s="37" customFormat="1" ht="22" customHeight="1">
      <c r="A53" s="51" t="s">
        <v>135</v>
      </c>
      <c r="B53" s="24">
        <v>2</v>
      </c>
      <c r="C53" s="25"/>
      <c r="D53" s="27">
        <v>33638</v>
      </c>
      <c r="E53" s="27"/>
      <c r="F53" s="28">
        <v>30896</v>
      </c>
      <c r="G53" s="27"/>
      <c r="H53" s="138">
        <v>23012</v>
      </c>
      <c r="I53" s="11"/>
      <c r="J53" s="34">
        <v>25135</v>
      </c>
      <c r="K53" s="106"/>
    </row>
    <row r="54" spans="1:11" s="37" customFormat="1" ht="22" customHeight="1">
      <c r="A54" s="206" t="s">
        <v>132</v>
      </c>
      <c r="B54" s="24"/>
      <c r="C54" s="25"/>
      <c r="D54" s="27">
        <v>206000</v>
      </c>
      <c r="E54" s="27"/>
      <c r="F54" s="28">
        <v>206000</v>
      </c>
      <c r="G54" s="27"/>
      <c r="H54" s="55">
        <v>206000</v>
      </c>
      <c r="I54" s="11"/>
      <c r="J54" s="30">
        <v>206000</v>
      </c>
      <c r="K54" s="106"/>
    </row>
    <row r="55" spans="1:11" s="37" customFormat="1" ht="22" customHeight="1">
      <c r="A55" s="51" t="s">
        <v>33</v>
      </c>
      <c r="B55" s="24"/>
      <c r="C55" s="25"/>
      <c r="D55" s="27">
        <v>51123</v>
      </c>
      <c r="E55" s="27"/>
      <c r="F55" s="28">
        <v>52119</v>
      </c>
      <c r="G55" s="27"/>
      <c r="H55" s="263">
        <v>0</v>
      </c>
      <c r="I55" s="182"/>
      <c r="J55" s="182">
        <v>0</v>
      </c>
      <c r="K55" s="106"/>
    </row>
    <row r="56" spans="1:11" s="37" customFormat="1" ht="22" customHeight="1">
      <c r="A56" s="23" t="s">
        <v>34</v>
      </c>
      <c r="C56" s="25"/>
      <c r="D56" s="62"/>
      <c r="H56" s="62"/>
      <c r="K56" s="106"/>
    </row>
    <row r="57" spans="1:11" s="37" customFormat="1" ht="22" customHeight="1">
      <c r="A57" s="23" t="s">
        <v>35</v>
      </c>
      <c r="B57" s="24"/>
      <c r="C57" s="25"/>
      <c r="D57" s="27">
        <v>21638</v>
      </c>
      <c r="E57" s="27"/>
      <c r="F57" s="28">
        <v>19552</v>
      </c>
      <c r="G57" s="27"/>
      <c r="H57" s="55">
        <v>17490</v>
      </c>
      <c r="I57" s="11"/>
      <c r="J57" s="30">
        <v>15641</v>
      </c>
      <c r="K57" s="106"/>
    </row>
    <row r="58" spans="1:11" s="37" customFormat="1" ht="22" customHeight="1">
      <c r="A58" s="23" t="s">
        <v>129</v>
      </c>
      <c r="B58" s="24"/>
      <c r="C58" s="25"/>
      <c r="D58" s="27">
        <v>2831</v>
      </c>
      <c r="E58" s="27"/>
      <c r="F58" s="4">
        <v>2751</v>
      </c>
      <c r="G58" s="27"/>
      <c r="H58" s="55">
        <v>2831</v>
      </c>
      <c r="I58" s="11"/>
      <c r="J58" s="4">
        <v>2751</v>
      </c>
    </row>
    <row r="59" spans="1:11" s="37" customFormat="1" ht="22" customHeight="1">
      <c r="A59" s="7" t="s">
        <v>36</v>
      </c>
      <c r="B59" s="31"/>
      <c r="C59" s="2"/>
      <c r="D59" s="244">
        <f>SUM(D51:D58)</f>
        <v>653304</v>
      </c>
      <c r="E59" s="52"/>
      <c r="F59" s="244">
        <f>SUM(F51:F58)</f>
        <v>709178</v>
      </c>
      <c r="G59" s="52"/>
      <c r="H59" s="244">
        <f>SUM(H51:H58)</f>
        <v>736112</v>
      </c>
      <c r="I59" s="11"/>
      <c r="J59" s="244">
        <f>SUM(J51:J58)</f>
        <v>770325</v>
      </c>
    </row>
    <row r="60" spans="1:11" s="37" customFormat="1" ht="22" customHeight="1">
      <c r="A60" s="11"/>
      <c r="B60" s="24"/>
      <c r="C60" s="25"/>
      <c r="D60" s="27"/>
      <c r="E60" s="27"/>
      <c r="F60" s="28"/>
      <c r="G60" s="27"/>
      <c r="H60" s="30"/>
      <c r="I60" s="11"/>
      <c r="J60" s="30"/>
      <c r="K60" s="106"/>
    </row>
    <row r="61" spans="1:11" s="37" customFormat="1" ht="22" customHeight="1">
      <c r="A61" s="7" t="s">
        <v>37</v>
      </c>
      <c r="B61" s="31">
        <v>4</v>
      </c>
      <c r="C61" s="2"/>
      <c r="D61" s="245">
        <f>D48+D59</f>
        <v>1173469</v>
      </c>
      <c r="E61" s="32"/>
      <c r="F61" s="245">
        <f>F48+F59</f>
        <v>1096932</v>
      </c>
      <c r="G61" s="32"/>
      <c r="H61" s="245">
        <f>H48+H59</f>
        <v>992114</v>
      </c>
      <c r="I61" s="53"/>
      <c r="J61" s="245">
        <f>J48+J59</f>
        <v>1001021</v>
      </c>
    </row>
    <row r="62" spans="1:11" s="37" customFormat="1" ht="22.5" customHeight="1">
      <c r="A62" s="7"/>
      <c r="B62" s="31"/>
      <c r="C62" s="2"/>
      <c r="D62" s="38"/>
      <c r="E62" s="32"/>
      <c r="F62" s="38"/>
      <c r="G62" s="32"/>
      <c r="H62" s="211"/>
      <c r="I62" s="11"/>
      <c r="J62" s="38"/>
    </row>
    <row r="63" spans="1:11" s="37" customFormat="1" ht="22.5" customHeight="1">
      <c r="A63" s="1" t="s">
        <v>0</v>
      </c>
      <c r="B63" s="31"/>
      <c r="C63" s="2"/>
      <c r="D63" s="38"/>
      <c r="E63" s="32"/>
      <c r="F63" s="38"/>
      <c r="G63" s="32"/>
      <c r="H63" s="211"/>
      <c r="I63" s="11"/>
      <c r="J63" s="38"/>
    </row>
    <row r="64" spans="1:11" s="37" customFormat="1" ht="22.5" customHeight="1">
      <c r="A64" s="1" t="s">
        <v>1</v>
      </c>
      <c r="B64" s="31"/>
      <c r="C64" s="2"/>
      <c r="D64" s="38"/>
      <c r="E64" s="32"/>
      <c r="F64" s="38"/>
      <c r="G64" s="32"/>
      <c r="H64" s="211"/>
      <c r="I64" s="11"/>
      <c r="J64" s="38"/>
    </row>
    <row r="65" spans="1:11" s="37" customFormat="1" ht="22.5" customHeight="1">
      <c r="A65" s="1"/>
      <c r="B65" s="31"/>
      <c r="C65" s="2"/>
      <c r="D65" s="38"/>
      <c r="E65" s="32"/>
      <c r="F65" s="38"/>
      <c r="G65" s="32"/>
      <c r="H65" s="211"/>
      <c r="I65" s="11"/>
      <c r="J65" s="38"/>
    </row>
    <row r="66" spans="1:11" s="37" customFormat="1" ht="22.5" customHeight="1">
      <c r="A66" s="7"/>
      <c r="B66" s="31"/>
      <c r="C66" s="2"/>
      <c r="D66" s="278" t="str">
        <f>$D$4</f>
        <v>งบการเงินรวม</v>
      </c>
      <c r="E66" s="278"/>
      <c r="F66" s="278"/>
      <c r="G66" s="40"/>
      <c r="H66" s="278" t="str">
        <f>$H$4</f>
        <v>งบการเงินเฉพาะกิจการ</v>
      </c>
      <c r="I66" s="278"/>
      <c r="J66" s="278"/>
    </row>
    <row r="67" spans="1:11" s="37" customFormat="1" ht="22.5" customHeight="1">
      <c r="A67" s="7"/>
      <c r="B67" s="31"/>
      <c r="C67" s="2"/>
      <c r="D67" s="10" t="s">
        <v>157</v>
      </c>
      <c r="E67" s="10"/>
      <c r="F67" s="10" t="s">
        <v>4</v>
      </c>
      <c r="G67" s="11"/>
      <c r="H67" s="219" t="s">
        <v>157</v>
      </c>
      <c r="I67" s="10"/>
      <c r="J67" s="10" t="s">
        <v>4</v>
      </c>
    </row>
    <row r="68" spans="1:11" s="37" customFormat="1" ht="22.5" customHeight="1">
      <c r="A68" s="12" t="s">
        <v>23</v>
      </c>
      <c r="B68" s="13" t="s">
        <v>6</v>
      </c>
      <c r="C68" s="13"/>
      <c r="D68" s="14">
        <v>2564</v>
      </c>
      <c r="E68" s="14"/>
      <c r="F68" s="14">
        <v>2563</v>
      </c>
      <c r="G68" s="14"/>
      <c r="H68" s="14">
        <v>2564</v>
      </c>
      <c r="I68" s="14"/>
      <c r="J68" s="14">
        <v>2563</v>
      </c>
    </row>
    <row r="69" spans="1:11" s="37" customFormat="1" ht="22.5" customHeight="1">
      <c r="A69" s="16"/>
      <c r="B69" s="13"/>
      <c r="C69" s="13"/>
      <c r="D69" s="14" t="s">
        <v>7</v>
      </c>
      <c r="E69" s="14"/>
      <c r="F69" s="14"/>
      <c r="G69" s="14"/>
      <c r="H69" s="213" t="s">
        <v>7</v>
      </c>
      <c r="I69" s="14"/>
      <c r="J69" s="14"/>
    </row>
    <row r="70" spans="1:11" s="37" customFormat="1" ht="22.5" customHeight="1">
      <c r="A70" s="7"/>
      <c r="B70" s="13"/>
      <c r="C70" s="42"/>
      <c r="D70" s="279" t="s">
        <v>8</v>
      </c>
      <c r="E70" s="279"/>
      <c r="F70" s="279"/>
      <c r="G70" s="279"/>
      <c r="H70" s="279"/>
      <c r="I70" s="279"/>
      <c r="J70" s="279"/>
    </row>
    <row r="71" spans="1:11" s="37" customFormat="1" ht="22.5" customHeight="1">
      <c r="A71" s="18" t="s">
        <v>38</v>
      </c>
      <c r="B71" s="31"/>
      <c r="C71" s="2"/>
      <c r="D71" s="48"/>
      <c r="E71" s="49"/>
      <c r="F71" s="48"/>
      <c r="G71" s="49"/>
      <c r="H71" s="215"/>
      <c r="I71" s="11"/>
      <c r="J71" s="50"/>
    </row>
    <row r="72" spans="1:11" s="37" customFormat="1" ht="22.5" customHeight="1">
      <c r="A72" s="23" t="s">
        <v>39</v>
      </c>
      <c r="B72" s="24"/>
      <c r="C72" s="2"/>
      <c r="D72" s="48"/>
      <c r="E72" s="49"/>
      <c r="F72" s="48"/>
      <c r="G72" s="49"/>
      <c r="H72" s="215"/>
      <c r="I72" s="11"/>
      <c r="J72" s="50"/>
    </row>
    <row r="73" spans="1:11" s="37" customFormat="1" ht="22.5" customHeight="1" thickBot="1">
      <c r="A73" s="23" t="s">
        <v>40</v>
      </c>
      <c r="B73" s="24">
        <v>5</v>
      </c>
      <c r="C73" s="25"/>
      <c r="D73" s="246">
        <v>228999</v>
      </c>
      <c r="E73" s="54"/>
      <c r="F73" s="246">
        <v>179000</v>
      </c>
      <c r="G73" s="54"/>
      <c r="H73" s="246">
        <v>228999</v>
      </c>
      <c r="I73" s="11"/>
      <c r="J73" s="246">
        <v>179000</v>
      </c>
      <c r="K73" s="106"/>
    </row>
    <row r="74" spans="1:11" s="37" customFormat="1" ht="22.5" customHeight="1" thickTop="1">
      <c r="A74" s="23" t="s">
        <v>41</v>
      </c>
      <c r="B74" s="31">
        <v>5</v>
      </c>
      <c r="C74" s="2"/>
      <c r="D74" s="30">
        <v>228999</v>
      </c>
      <c r="E74" s="55"/>
      <c r="F74" s="30">
        <v>164999</v>
      </c>
      <c r="G74" s="55"/>
      <c r="H74" s="30">
        <v>228999</v>
      </c>
      <c r="I74" s="11"/>
      <c r="J74" s="30">
        <v>164999</v>
      </c>
      <c r="K74" s="106"/>
    </row>
    <row r="75" spans="1:11" s="37" customFormat="1" ht="22.5" customHeight="1">
      <c r="A75" s="23" t="s">
        <v>42</v>
      </c>
      <c r="B75" s="24"/>
      <c r="C75" s="2"/>
      <c r="D75" s="30">
        <v>247835</v>
      </c>
      <c r="E75" s="55"/>
      <c r="F75" s="30">
        <v>177835</v>
      </c>
      <c r="G75" s="55"/>
      <c r="H75" s="30">
        <v>247835</v>
      </c>
      <c r="I75" s="11"/>
      <c r="J75" s="30">
        <v>177835</v>
      </c>
      <c r="K75" s="106"/>
    </row>
    <row r="76" spans="1:11" s="37" customFormat="1" ht="22.5" customHeight="1">
      <c r="A76" s="23" t="s">
        <v>43</v>
      </c>
      <c r="B76" s="31"/>
      <c r="C76" s="2"/>
      <c r="D76" s="243"/>
      <c r="E76" s="47"/>
      <c r="F76" s="243"/>
      <c r="G76" s="47"/>
      <c r="H76" s="34"/>
      <c r="I76" s="11"/>
      <c r="J76" s="34"/>
      <c r="K76" s="106"/>
    </row>
    <row r="77" spans="1:11" s="37" customFormat="1" ht="22.5" customHeight="1">
      <c r="A77" s="23" t="s">
        <v>44</v>
      </c>
      <c r="B77" s="31"/>
      <c r="C77" s="2"/>
      <c r="D77" s="243"/>
      <c r="E77" s="47"/>
      <c r="F77" s="243"/>
      <c r="G77" s="47"/>
      <c r="H77" s="34"/>
      <c r="I77" s="11"/>
      <c r="J77" s="34"/>
      <c r="K77" s="106"/>
    </row>
    <row r="78" spans="1:11" s="37" customFormat="1" ht="22.5" customHeight="1">
      <c r="A78" s="56" t="s">
        <v>45</v>
      </c>
      <c r="B78" s="31">
        <v>7</v>
      </c>
      <c r="C78" s="25"/>
      <c r="D78" s="28">
        <v>9754</v>
      </c>
      <c r="E78" s="27"/>
      <c r="F78" s="28">
        <v>4579</v>
      </c>
      <c r="G78" s="27"/>
      <c r="H78" s="30">
        <v>9754</v>
      </c>
      <c r="I78" s="11"/>
      <c r="J78" s="30">
        <v>4579</v>
      </c>
      <c r="K78" s="106"/>
    </row>
    <row r="79" spans="1:11" s="37" customFormat="1" ht="22.5" customHeight="1">
      <c r="A79" s="23" t="s">
        <v>46</v>
      </c>
      <c r="B79" s="31"/>
      <c r="C79" s="2"/>
      <c r="D79" s="243">
        <v>157581</v>
      </c>
      <c r="E79" s="47"/>
      <c r="F79" s="243">
        <v>174231</v>
      </c>
      <c r="G79" s="47"/>
      <c r="H79" s="30">
        <v>296521</v>
      </c>
      <c r="I79" s="11"/>
      <c r="J79" s="30">
        <v>136393</v>
      </c>
      <c r="K79" s="106"/>
    </row>
    <row r="80" spans="1:11" s="37" customFormat="1" ht="22.5" customHeight="1">
      <c r="A80" s="23" t="s">
        <v>47</v>
      </c>
      <c r="B80" s="31"/>
      <c r="C80" s="2"/>
      <c r="D80" s="247">
        <v>312</v>
      </c>
      <c r="E80" s="47"/>
      <c r="F80" s="247">
        <v>-30</v>
      </c>
      <c r="G80" s="47"/>
      <c r="H80" s="248">
        <v>0</v>
      </c>
      <c r="I80" s="109"/>
      <c r="J80" s="248">
        <v>0</v>
      </c>
      <c r="K80" s="106"/>
    </row>
    <row r="81" spans="1:11" s="37" customFormat="1" ht="22.5" customHeight="1">
      <c r="A81" s="58" t="s">
        <v>48</v>
      </c>
      <c r="B81" s="31"/>
      <c r="C81" s="2"/>
      <c r="D81" s="249">
        <f>SUM(D74:D80)</f>
        <v>644481</v>
      </c>
      <c r="E81" s="47"/>
      <c r="F81" s="249">
        <f>SUM(F74:F80)</f>
        <v>521614</v>
      </c>
      <c r="G81" s="47"/>
      <c r="H81" s="249">
        <f>SUM(H74:H80)</f>
        <v>783109</v>
      </c>
      <c r="I81" s="11"/>
      <c r="J81" s="249">
        <f>SUM(J74:J80)</f>
        <v>483806</v>
      </c>
      <c r="K81" s="106"/>
    </row>
    <row r="82" spans="1:11" s="37" customFormat="1" ht="22.5" customHeight="1">
      <c r="A82" s="23" t="s">
        <v>49</v>
      </c>
      <c r="B82" s="24"/>
      <c r="C82" s="2"/>
      <c r="D82" s="243">
        <v>3</v>
      </c>
      <c r="E82" s="47"/>
      <c r="F82" s="243">
        <v>2</v>
      </c>
      <c r="G82" s="47"/>
      <c r="H82" s="248">
        <v>0</v>
      </c>
      <c r="I82" s="109"/>
      <c r="J82" s="248">
        <v>0</v>
      </c>
      <c r="K82" s="106"/>
    </row>
    <row r="83" spans="1:11" s="37" customFormat="1" ht="22.5" customHeight="1">
      <c r="A83" s="7" t="s">
        <v>50</v>
      </c>
      <c r="B83" s="31"/>
      <c r="C83" s="2"/>
      <c r="D83" s="241">
        <f>SUM(D81:D82)</f>
        <v>644484</v>
      </c>
      <c r="E83" s="32"/>
      <c r="F83" s="241">
        <f>SUM(F81:F82)</f>
        <v>521616</v>
      </c>
      <c r="G83" s="32"/>
      <c r="H83" s="241">
        <f>SUM(H81:H82)</f>
        <v>783109</v>
      </c>
      <c r="I83" s="11"/>
      <c r="J83" s="241">
        <f>SUM(J81:J82)</f>
        <v>483806</v>
      </c>
      <c r="K83" s="106"/>
    </row>
    <row r="84" spans="1:11" s="37" customFormat="1" ht="22.5" customHeight="1">
      <c r="A84" s="33"/>
      <c r="B84" s="24"/>
      <c r="C84" s="29"/>
      <c r="D84" s="28"/>
      <c r="E84" s="27"/>
      <c r="F84" s="28"/>
      <c r="G84" s="27"/>
      <c r="H84" s="34"/>
      <c r="I84" s="22"/>
      <c r="J84" s="34"/>
      <c r="K84" s="106"/>
    </row>
    <row r="85" spans="1:11" ht="22.5" customHeight="1" thickBot="1">
      <c r="A85" s="7" t="s">
        <v>51</v>
      </c>
      <c r="B85" s="2"/>
      <c r="C85" s="2"/>
      <c r="D85" s="242">
        <f>SUM(D61+D83)</f>
        <v>1817953</v>
      </c>
      <c r="E85" s="32"/>
      <c r="F85" s="242">
        <f>SUM(F61+F83)</f>
        <v>1618548</v>
      </c>
      <c r="G85" s="32"/>
      <c r="H85" s="242">
        <f>SUM(H61+H83)</f>
        <v>1775223</v>
      </c>
      <c r="I85" s="53"/>
      <c r="J85" s="242">
        <f>SUM(J61+J83)</f>
        <v>1484827</v>
      </c>
      <c r="K85" s="233"/>
    </row>
    <row r="86" spans="1:11" s="59" customFormat="1" ht="22.5" customHeight="1" thickTop="1">
      <c r="H86" s="217"/>
      <c r="K86" s="66"/>
    </row>
    <row r="87" spans="1:11" s="37" customFormat="1" ht="22.5" customHeight="1">
      <c r="H87" s="216"/>
    </row>
    <row r="88" spans="1:11" ht="22.5" customHeight="1">
      <c r="D88" s="61"/>
      <c r="E88" s="62"/>
      <c r="F88" s="61"/>
      <c r="G88" s="62"/>
      <c r="H88" s="232"/>
      <c r="I88" s="37"/>
      <c r="J88" s="61"/>
    </row>
    <row r="89" spans="1:11" ht="22.5" customHeight="1">
      <c r="H89" s="277"/>
    </row>
    <row r="92" spans="1:11" ht="22.5" customHeight="1">
      <c r="H92" s="277"/>
    </row>
  </sheetData>
  <mergeCells count="9">
    <mergeCell ref="D66:F66"/>
    <mergeCell ref="H66:J66"/>
    <mergeCell ref="D70:J70"/>
    <mergeCell ref="D4:F4"/>
    <mergeCell ref="H4:J4"/>
    <mergeCell ref="D8:J8"/>
    <mergeCell ref="D31:F31"/>
    <mergeCell ref="H31:J31"/>
    <mergeCell ref="D35:J35"/>
  </mergeCells>
  <printOptions horizontalCentered="1"/>
  <pageMargins left="0.6" right="0.4" top="0.48" bottom="0.5" header="0.5" footer="0.5"/>
  <pageSetup paperSize="9" scale="97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7" max="16383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0"/>
  <sheetViews>
    <sheetView zoomScaleNormal="100" zoomScaleSheetLayoutView="85" workbookViewId="0"/>
  </sheetViews>
  <sheetFormatPr defaultColWidth="8.81640625" defaultRowHeight="22.5" customHeight="1"/>
  <cols>
    <col min="1" max="1" width="37.54296875" style="37" customWidth="1"/>
    <col min="2" max="2" width="8.6328125" style="114" customWidth="1"/>
    <col min="3" max="3" width="1.1796875" style="37" customWidth="1"/>
    <col min="4" max="4" width="12.6328125" style="111" customWidth="1"/>
    <col min="5" max="5" width="1.1796875" style="37" customWidth="1"/>
    <col min="6" max="6" width="12.6328125" style="111" customWidth="1"/>
    <col min="7" max="7" width="1.1796875" style="37" customWidth="1"/>
    <col min="8" max="8" width="12.6328125" style="111" customWidth="1"/>
    <col min="9" max="9" width="1.1796875" style="37" customWidth="1"/>
    <col min="10" max="10" width="12.6328125" style="111" customWidth="1"/>
    <col min="11" max="16384" width="8.81640625" style="37"/>
  </cols>
  <sheetData>
    <row r="1" spans="1:10" s="59" customFormat="1" ht="22.5" customHeight="1">
      <c r="A1" s="1" t="s">
        <v>0</v>
      </c>
      <c r="B1" s="42"/>
      <c r="C1" s="63"/>
      <c r="D1" s="64"/>
      <c r="E1" s="63"/>
      <c r="F1" s="64"/>
      <c r="G1" s="63"/>
      <c r="H1" s="65"/>
      <c r="I1" s="53"/>
      <c r="J1" s="65"/>
    </row>
    <row r="2" spans="1:10" s="59" customFormat="1" ht="22.5" customHeight="1">
      <c r="A2" s="1" t="s">
        <v>52</v>
      </c>
      <c r="B2" s="42"/>
      <c r="C2" s="63"/>
      <c r="D2" s="64"/>
      <c r="E2" s="63"/>
      <c r="F2" s="64"/>
      <c r="G2" s="63"/>
      <c r="H2" s="65"/>
      <c r="I2" s="53"/>
      <c r="J2" s="65"/>
    </row>
    <row r="3" spans="1:10" s="59" customFormat="1" ht="22.5" customHeight="1">
      <c r="A3" s="7"/>
      <c r="B3" s="42"/>
      <c r="C3" s="63"/>
      <c r="D3" s="64"/>
      <c r="E3" s="63"/>
      <c r="F3" s="64"/>
      <c r="G3" s="63"/>
      <c r="H3" s="65"/>
      <c r="I3" s="53"/>
      <c r="J3" s="65"/>
    </row>
    <row r="4" spans="1:10" s="59" customFormat="1" ht="22.5" customHeight="1">
      <c r="A4" s="7"/>
      <c r="B4" s="42"/>
      <c r="C4" s="63"/>
      <c r="D4" s="280" t="s">
        <v>2</v>
      </c>
      <c r="E4" s="280"/>
      <c r="F4" s="280"/>
      <c r="G4" s="11"/>
      <c r="H4" s="281" t="s">
        <v>3</v>
      </c>
      <c r="I4" s="281"/>
      <c r="J4" s="281"/>
    </row>
    <row r="5" spans="1:10" s="59" customFormat="1" ht="22.5" customHeight="1">
      <c r="A5" s="67"/>
      <c r="B5" s="42"/>
      <c r="C5" s="63"/>
      <c r="D5" s="282" t="s">
        <v>53</v>
      </c>
      <c r="E5" s="282"/>
      <c r="F5" s="282"/>
      <c r="G5" s="63"/>
      <c r="H5" s="282" t="s">
        <v>53</v>
      </c>
      <c r="I5" s="282"/>
      <c r="J5" s="282"/>
    </row>
    <row r="6" spans="1:10" s="59" customFormat="1" ht="22.5" customHeight="1">
      <c r="A6" s="67"/>
      <c r="B6" s="42"/>
      <c r="C6" s="63"/>
      <c r="D6" s="282" t="s">
        <v>159</v>
      </c>
      <c r="E6" s="282"/>
      <c r="F6" s="282"/>
      <c r="G6" s="63"/>
      <c r="H6" s="282" t="s">
        <v>159</v>
      </c>
      <c r="I6" s="282"/>
      <c r="J6" s="282"/>
    </row>
    <row r="7" spans="1:10" s="71" customFormat="1" ht="22.5" customHeight="1">
      <c r="A7" s="68"/>
      <c r="B7" s="13" t="s">
        <v>6</v>
      </c>
      <c r="C7" s="69"/>
      <c r="D7" s="14">
        <v>2564</v>
      </c>
      <c r="E7" s="14"/>
      <c r="F7" s="14">
        <v>2563</v>
      </c>
      <c r="G7" s="70"/>
      <c r="H7" s="14">
        <v>2564</v>
      </c>
      <c r="I7" s="14"/>
      <c r="J7" s="14">
        <v>2563</v>
      </c>
    </row>
    <row r="8" spans="1:10" s="59" customFormat="1" ht="22.5" customHeight="1">
      <c r="A8" s="72"/>
      <c r="B8" s="42"/>
      <c r="C8" s="73"/>
      <c r="D8" s="279" t="s">
        <v>8</v>
      </c>
      <c r="E8" s="279"/>
      <c r="F8" s="279"/>
      <c r="G8" s="279"/>
      <c r="H8" s="279"/>
      <c r="I8" s="279"/>
      <c r="J8" s="279"/>
    </row>
    <row r="9" spans="1:10" s="59" customFormat="1" ht="22.5" customHeight="1">
      <c r="A9" s="72" t="s">
        <v>54</v>
      </c>
      <c r="B9" s="42"/>
      <c r="C9" s="73"/>
      <c r="D9" s="74"/>
      <c r="E9" s="74"/>
      <c r="F9" s="74"/>
      <c r="G9" s="74"/>
      <c r="H9" s="74"/>
      <c r="I9" s="74"/>
      <c r="J9" s="74"/>
    </row>
    <row r="10" spans="1:10" s="59" customFormat="1" ht="22.5" customHeight="1">
      <c r="A10" s="75" t="s">
        <v>55</v>
      </c>
      <c r="B10" s="267"/>
      <c r="C10" s="76"/>
      <c r="D10" s="250">
        <v>386524</v>
      </c>
      <c r="E10" s="77"/>
      <c r="F10" s="250">
        <v>275931</v>
      </c>
      <c r="G10" s="76"/>
      <c r="H10" s="250">
        <v>206777</v>
      </c>
      <c r="I10" s="78"/>
      <c r="J10" s="250">
        <v>137562</v>
      </c>
    </row>
    <row r="11" spans="1:10" s="59" customFormat="1" ht="22.5" customHeight="1">
      <c r="A11" s="75" t="s">
        <v>149</v>
      </c>
      <c r="B11" s="236"/>
      <c r="C11" s="76"/>
      <c r="D11" s="250">
        <v>2031</v>
      </c>
      <c r="E11" s="77"/>
      <c r="F11" s="182">
        <v>896</v>
      </c>
      <c r="G11" s="182"/>
      <c r="H11" s="263">
        <v>1061</v>
      </c>
      <c r="I11" s="263"/>
      <c r="J11" s="263">
        <v>0</v>
      </c>
    </row>
    <row r="12" spans="1:10" s="59" customFormat="1" ht="22.5" customHeight="1">
      <c r="A12" s="79" t="s">
        <v>56</v>
      </c>
      <c r="B12" s="236"/>
      <c r="C12" s="81"/>
      <c r="D12" s="251">
        <v>809</v>
      </c>
      <c r="E12" s="82"/>
      <c r="F12" s="251">
        <v>6656</v>
      </c>
      <c r="G12" s="81"/>
      <c r="H12" s="251">
        <v>7611</v>
      </c>
      <c r="I12" s="83"/>
      <c r="J12" s="251">
        <v>13676.859349999993</v>
      </c>
    </row>
    <row r="13" spans="1:10" s="59" customFormat="1" ht="22.5" customHeight="1">
      <c r="A13" s="67" t="s">
        <v>57</v>
      </c>
      <c r="B13" s="236"/>
      <c r="C13" s="81"/>
      <c r="D13" s="252">
        <f>SUM(D10:D12)</f>
        <v>389364</v>
      </c>
      <c r="E13" s="84"/>
      <c r="F13" s="252">
        <f>SUM(F10:F12)</f>
        <v>283483</v>
      </c>
      <c r="G13" s="81"/>
      <c r="H13" s="252">
        <f>SUM(H10:H12)</f>
        <v>215449</v>
      </c>
      <c r="I13" s="85"/>
      <c r="J13" s="252">
        <f>SUM(J10:J12)</f>
        <v>151238.85934999998</v>
      </c>
    </row>
    <row r="14" spans="1:10" s="59" customFormat="1" ht="18" customHeight="1">
      <c r="A14" s="75"/>
      <c r="B14" s="236"/>
      <c r="C14" s="81"/>
      <c r="D14" s="86"/>
      <c r="E14" s="87"/>
      <c r="F14" s="86"/>
      <c r="G14" s="81"/>
      <c r="H14" s="86"/>
      <c r="I14" s="87"/>
      <c r="J14" s="86"/>
    </row>
    <row r="15" spans="1:10" s="59" customFormat="1" ht="22.5" customHeight="1">
      <c r="A15" s="72" t="s">
        <v>58</v>
      </c>
      <c r="B15" s="236"/>
      <c r="C15" s="81"/>
      <c r="D15" s="86"/>
      <c r="E15" s="87"/>
      <c r="F15" s="86"/>
      <c r="G15" s="81"/>
      <c r="H15" s="86"/>
      <c r="I15" s="87"/>
      <c r="J15" s="86"/>
    </row>
    <row r="16" spans="1:10" s="59" customFormat="1" ht="22.5" customHeight="1">
      <c r="A16" s="75" t="s">
        <v>59</v>
      </c>
      <c r="B16" s="236"/>
      <c r="C16" s="88"/>
      <c r="D16" s="250">
        <v>286070</v>
      </c>
      <c r="E16" s="77"/>
      <c r="F16" s="250">
        <v>208849</v>
      </c>
      <c r="G16" s="88"/>
      <c r="H16" s="250">
        <v>155174</v>
      </c>
      <c r="I16" s="89"/>
      <c r="J16" s="250">
        <v>104502.07581999998</v>
      </c>
    </row>
    <row r="17" spans="1:10" s="59" customFormat="1" ht="22.5" customHeight="1">
      <c r="A17" s="79" t="s">
        <v>60</v>
      </c>
      <c r="B17" s="236"/>
      <c r="C17" s="81"/>
      <c r="D17" s="90">
        <v>14323</v>
      </c>
      <c r="E17" s="82"/>
      <c r="F17" s="90">
        <v>6391</v>
      </c>
      <c r="G17" s="81"/>
      <c r="H17" s="90">
        <v>5134</v>
      </c>
      <c r="I17" s="83"/>
      <c r="J17" s="90">
        <v>2785</v>
      </c>
    </row>
    <row r="18" spans="1:10" s="59" customFormat="1" ht="22.5" customHeight="1">
      <c r="A18" s="79" t="s">
        <v>61</v>
      </c>
      <c r="B18" s="99">
        <v>10</v>
      </c>
      <c r="C18" s="81"/>
      <c r="D18" s="90">
        <v>46872</v>
      </c>
      <c r="E18" s="82"/>
      <c r="F18" s="90">
        <v>40259</v>
      </c>
      <c r="G18" s="81"/>
      <c r="H18" s="90">
        <v>25858</v>
      </c>
      <c r="I18" s="91"/>
      <c r="J18" s="90">
        <v>23665</v>
      </c>
    </row>
    <row r="19" spans="1:10" s="59" customFormat="1" ht="22.5" customHeight="1">
      <c r="A19" s="79" t="s">
        <v>147</v>
      </c>
      <c r="B19" s="236"/>
      <c r="C19" s="81"/>
      <c r="D19" s="90">
        <v>0</v>
      </c>
      <c r="E19" s="82"/>
      <c r="F19" s="90">
        <v>0</v>
      </c>
      <c r="G19" s="81"/>
      <c r="H19" s="90">
        <v>0</v>
      </c>
      <c r="I19" s="91"/>
      <c r="J19" s="90">
        <v>327</v>
      </c>
    </row>
    <row r="20" spans="1:10" s="59" customFormat="1" ht="22.5" customHeight="1">
      <c r="A20" s="67" t="s">
        <v>63</v>
      </c>
      <c r="B20" s="236"/>
      <c r="C20" s="81"/>
      <c r="D20" s="252">
        <f>SUM(D16:D19)</f>
        <v>347265</v>
      </c>
      <c r="E20" s="82"/>
      <c r="F20" s="252">
        <f>SUM(F16:F19)</f>
        <v>255499</v>
      </c>
      <c r="G20" s="81"/>
      <c r="H20" s="252">
        <f>SUM(H16:H19)</f>
        <v>186166</v>
      </c>
      <c r="I20" s="83"/>
      <c r="J20" s="252">
        <f>SUM(J16:J19)</f>
        <v>131279.07581999997</v>
      </c>
    </row>
    <row r="21" spans="1:10" s="59" customFormat="1" ht="18" customHeight="1">
      <c r="A21" s="79"/>
      <c r="B21" s="236"/>
      <c r="C21" s="81"/>
      <c r="D21" s="90"/>
      <c r="E21" s="82"/>
      <c r="F21" s="90"/>
      <c r="G21" s="81"/>
      <c r="H21" s="90"/>
      <c r="I21" s="83"/>
      <c r="J21" s="90"/>
    </row>
    <row r="22" spans="1:10" s="59" customFormat="1" ht="22.5" customHeight="1">
      <c r="A22" s="231" t="s">
        <v>142</v>
      </c>
      <c r="B22" s="236"/>
      <c r="C22" s="81"/>
      <c r="D22" s="93">
        <f>D13-D20</f>
        <v>42099</v>
      </c>
      <c r="E22" s="82"/>
      <c r="F22" s="93">
        <f>F13-F20</f>
        <v>27984</v>
      </c>
      <c r="G22" s="81"/>
      <c r="H22" s="93">
        <f>H13-H20</f>
        <v>29283</v>
      </c>
      <c r="I22" s="83"/>
      <c r="J22" s="93">
        <f>J13-J20</f>
        <v>19959.783530000015</v>
      </c>
    </row>
    <row r="23" spans="1:10" s="59" customFormat="1" ht="22.5" customHeight="1">
      <c r="A23" s="75" t="s">
        <v>62</v>
      </c>
      <c r="B23" s="236"/>
      <c r="C23" s="81"/>
      <c r="D23" s="273">
        <v>-5366</v>
      </c>
      <c r="E23" s="92"/>
      <c r="F23" s="273">
        <v>-8179</v>
      </c>
      <c r="G23" s="81"/>
      <c r="H23" s="274">
        <v>-6635</v>
      </c>
      <c r="I23" s="87"/>
      <c r="J23" s="274">
        <v>-8645</v>
      </c>
    </row>
    <row r="24" spans="1:10" s="59" customFormat="1" ht="22.5" customHeight="1">
      <c r="A24" s="75" t="s">
        <v>171</v>
      </c>
      <c r="B24" s="236"/>
      <c r="C24" s="81"/>
      <c r="D24" s="273"/>
      <c r="E24" s="92"/>
      <c r="F24" s="273"/>
      <c r="G24" s="81"/>
      <c r="H24" s="274"/>
      <c r="I24" s="92"/>
      <c r="J24" s="274"/>
    </row>
    <row r="25" spans="1:10" s="59" customFormat="1" ht="22.5" customHeight="1">
      <c r="A25" s="275" t="s">
        <v>176</v>
      </c>
      <c r="B25" s="99">
        <v>10</v>
      </c>
      <c r="C25" s="81"/>
      <c r="D25" s="253">
        <v>-62</v>
      </c>
      <c r="E25" s="92"/>
      <c r="F25" s="253">
        <v>19</v>
      </c>
      <c r="G25" s="81"/>
      <c r="H25" s="254">
        <v>-21</v>
      </c>
      <c r="I25" s="87"/>
      <c r="J25" s="254">
        <v>17</v>
      </c>
    </row>
    <row r="26" spans="1:10" s="59" customFormat="1" ht="22.5" customHeight="1">
      <c r="A26" s="67" t="s">
        <v>64</v>
      </c>
      <c r="B26" s="236"/>
      <c r="C26" s="81"/>
      <c r="D26" s="93">
        <f>SUM(D22:D25)</f>
        <v>36671</v>
      </c>
      <c r="E26" s="84"/>
      <c r="F26" s="93">
        <f>SUM(F22:F25)</f>
        <v>19824</v>
      </c>
      <c r="G26" s="81"/>
      <c r="H26" s="93">
        <f>SUM(H22:H25)</f>
        <v>22627</v>
      </c>
      <c r="I26" s="94"/>
      <c r="J26" s="93">
        <f>SUM(J22:J25)</f>
        <v>11331.783530000015</v>
      </c>
    </row>
    <row r="27" spans="1:10" s="59" customFormat="1" ht="22.5" customHeight="1">
      <c r="A27" s="75" t="s">
        <v>65</v>
      </c>
      <c r="B27" s="236"/>
      <c r="C27" s="81"/>
      <c r="D27" s="251">
        <v>-7638</v>
      </c>
      <c r="E27" s="82"/>
      <c r="F27" s="251">
        <v>-3425</v>
      </c>
      <c r="G27" s="81"/>
      <c r="H27" s="251">
        <v>-4504</v>
      </c>
      <c r="I27" s="92"/>
      <c r="J27" s="251">
        <v>-1724</v>
      </c>
    </row>
    <row r="28" spans="1:10" s="59" customFormat="1" ht="22.5" customHeight="1" thickBot="1">
      <c r="A28" s="67" t="s">
        <v>66</v>
      </c>
      <c r="B28" s="13"/>
      <c r="C28" s="81"/>
      <c r="D28" s="255">
        <f>SUM(D26:D27)</f>
        <v>29033</v>
      </c>
      <c r="E28" s="84"/>
      <c r="F28" s="255">
        <f>SUM(F26:F27)</f>
        <v>16399</v>
      </c>
      <c r="G28" s="81"/>
      <c r="H28" s="255">
        <f>SUM(H26:H27)</f>
        <v>18123</v>
      </c>
      <c r="I28" s="94"/>
      <c r="J28" s="255">
        <f>SUM(J26:J27)</f>
        <v>9607.7835300000152</v>
      </c>
    </row>
    <row r="29" spans="1:10" s="59" customFormat="1" ht="18" customHeight="1" thickTop="1">
      <c r="A29" s="67"/>
      <c r="B29" s="42"/>
      <c r="C29" s="63"/>
      <c r="D29" s="95"/>
      <c r="E29" s="96"/>
      <c r="F29" s="95"/>
      <c r="G29" s="63"/>
      <c r="H29" s="95"/>
      <c r="I29" s="95"/>
      <c r="J29" s="95"/>
    </row>
    <row r="30" spans="1:10" s="59" customFormat="1" ht="22.5" customHeight="1">
      <c r="A30" s="67" t="s">
        <v>67</v>
      </c>
      <c r="B30" s="42"/>
      <c r="C30" s="63"/>
      <c r="D30" s="95"/>
      <c r="E30" s="96"/>
      <c r="F30" s="95"/>
      <c r="G30" s="63"/>
      <c r="H30" s="95"/>
      <c r="I30" s="95"/>
      <c r="J30" s="95"/>
    </row>
    <row r="31" spans="1:10" s="59" customFormat="1" ht="22.5" customHeight="1">
      <c r="A31" s="75" t="s">
        <v>68</v>
      </c>
      <c r="B31" s="42"/>
      <c r="C31" s="63"/>
      <c r="D31" s="97">
        <f>+D33-D32</f>
        <v>29033</v>
      </c>
      <c r="E31" s="98"/>
      <c r="F31" s="97">
        <f>F28</f>
        <v>16399</v>
      </c>
      <c r="G31" s="63"/>
      <c r="H31" s="184">
        <f>+H28</f>
        <v>18123</v>
      </c>
      <c r="I31" s="95"/>
      <c r="J31" s="97">
        <f>J28</f>
        <v>9607.7835300000152</v>
      </c>
    </row>
    <row r="32" spans="1:10" s="59" customFormat="1" ht="22.5" customHeight="1">
      <c r="A32" s="75" t="s">
        <v>123</v>
      </c>
      <c r="B32" s="99"/>
      <c r="C32" s="63"/>
      <c r="D32" s="4">
        <v>0</v>
      </c>
      <c r="E32" s="89"/>
      <c r="F32" s="4">
        <v>0</v>
      </c>
      <c r="G32" s="88"/>
      <c r="H32" s="4">
        <v>0</v>
      </c>
      <c r="I32" s="223"/>
      <c r="J32" s="4">
        <v>0</v>
      </c>
    </row>
    <row r="33" spans="1:10" s="59" customFormat="1" ht="22.5" customHeight="1" thickBot="1">
      <c r="A33" s="67" t="s">
        <v>66</v>
      </c>
      <c r="B33" s="42"/>
      <c r="C33" s="63"/>
      <c r="D33" s="100">
        <f>D28</f>
        <v>29033</v>
      </c>
      <c r="E33" s="32"/>
      <c r="F33" s="100">
        <f>F28</f>
        <v>16399</v>
      </c>
      <c r="G33" s="101"/>
      <c r="H33" s="100">
        <f>H28</f>
        <v>18123</v>
      </c>
      <c r="I33" s="95"/>
      <c r="J33" s="100">
        <f>J28</f>
        <v>9607.7835300000152</v>
      </c>
    </row>
    <row r="34" spans="1:10" s="59" customFormat="1" ht="18" customHeight="1" thickTop="1">
      <c r="A34" s="67"/>
      <c r="B34" s="42"/>
      <c r="C34" s="63"/>
      <c r="D34" s="95"/>
      <c r="E34" s="96"/>
      <c r="F34" s="95"/>
      <c r="G34" s="63"/>
      <c r="H34" s="95"/>
      <c r="I34" s="95"/>
      <c r="J34" s="95"/>
    </row>
    <row r="35" spans="1:10" ht="22.5" customHeight="1" thickBot="1">
      <c r="A35" s="67" t="s">
        <v>69</v>
      </c>
      <c r="B35" s="99">
        <v>6</v>
      </c>
      <c r="C35" s="102"/>
      <c r="D35" s="269">
        <v>6.7000000000000004E-2</v>
      </c>
      <c r="E35" s="103"/>
      <c r="F35" s="269">
        <v>3.7999999999999999E-2</v>
      </c>
      <c r="G35" s="104"/>
      <c r="H35" s="269">
        <v>4.2000000000000003E-2</v>
      </c>
      <c r="I35" s="105"/>
      <c r="J35" s="269">
        <v>2.1999999999999999E-2</v>
      </c>
    </row>
    <row r="36" spans="1:10" ht="22.5" customHeight="1" thickTop="1">
      <c r="A36" s="107"/>
      <c r="B36" s="267"/>
      <c r="C36" s="108"/>
      <c r="D36" s="97"/>
      <c r="E36" s="108"/>
      <c r="F36" s="97"/>
      <c r="G36" s="108"/>
      <c r="H36" s="65"/>
      <c r="I36" s="53"/>
      <c r="J36" s="65"/>
    </row>
    <row r="37" spans="1:10" ht="22.5" customHeight="1">
      <c r="A37" s="1" t="s">
        <v>0</v>
      </c>
      <c r="B37" s="17"/>
      <c r="C37" s="11"/>
      <c r="D37" s="4"/>
      <c r="E37" s="11"/>
      <c r="F37" s="4"/>
      <c r="G37" s="11"/>
      <c r="H37" s="4"/>
      <c r="I37" s="11"/>
      <c r="J37" s="4"/>
    </row>
    <row r="38" spans="1:10" ht="22.5" customHeight="1">
      <c r="A38" s="1" t="s">
        <v>70</v>
      </c>
      <c r="B38" s="17"/>
      <c r="C38" s="11"/>
      <c r="D38" s="30"/>
      <c r="E38" s="55"/>
      <c r="F38" s="30"/>
      <c r="G38" s="11"/>
      <c r="H38" s="4"/>
      <c r="I38" s="11"/>
      <c r="J38" s="4"/>
    </row>
    <row r="39" spans="1:10" ht="22.5" customHeight="1">
      <c r="A39" s="11"/>
      <c r="B39" s="17"/>
      <c r="C39" s="11"/>
      <c r="D39" s="30"/>
      <c r="E39" s="109"/>
      <c r="F39" s="30"/>
      <c r="G39" s="11"/>
      <c r="H39" s="4"/>
      <c r="I39" s="11"/>
      <c r="J39" s="4"/>
    </row>
    <row r="40" spans="1:10" ht="22.5" customHeight="1">
      <c r="A40" s="11"/>
      <c r="B40" s="42"/>
      <c r="C40" s="63"/>
      <c r="D40" s="280" t="s">
        <v>2</v>
      </c>
      <c r="E40" s="280"/>
      <c r="F40" s="280"/>
      <c r="G40" s="11"/>
      <c r="H40" s="281" t="s">
        <v>3</v>
      </c>
      <c r="I40" s="281"/>
      <c r="J40" s="281"/>
    </row>
    <row r="41" spans="1:10" ht="22.5" customHeight="1">
      <c r="A41" s="11"/>
      <c r="B41" s="42"/>
      <c r="C41" s="63"/>
      <c r="D41" s="282" t="s">
        <v>53</v>
      </c>
      <c r="E41" s="282"/>
      <c r="F41" s="282"/>
      <c r="G41" s="63"/>
      <c r="H41" s="282" t="s">
        <v>53</v>
      </c>
      <c r="I41" s="282"/>
      <c r="J41" s="282"/>
    </row>
    <row r="42" spans="1:10" ht="22.5" customHeight="1">
      <c r="A42" s="11"/>
      <c r="B42" s="42"/>
      <c r="C42" s="63"/>
      <c r="D42" s="282" t="s">
        <v>159</v>
      </c>
      <c r="E42" s="282"/>
      <c r="F42" s="282"/>
      <c r="G42" s="63"/>
      <c r="H42" s="282" t="s">
        <v>159</v>
      </c>
      <c r="I42" s="282"/>
      <c r="J42" s="282"/>
    </row>
    <row r="43" spans="1:10" s="41" customFormat="1" ht="22.5" customHeight="1">
      <c r="A43" s="70"/>
      <c r="B43" s="13"/>
      <c r="C43" s="69"/>
      <c r="D43" s="14">
        <f>D7</f>
        <v>2564</v>
      </c>
      <c r="E43" s="14"/>
      <c r="F43" s="14">
        <f>F7</f>
        <v>2563</v>
      </c>
      <c r="G43" s="70"/>
      <c r="H43" s="14">
        <f>D43</f>
        <v>2564</v>
      </c>
      <c r="I43" s="14"/>
      <c r="J43" s="14">
        <f>F43</f>
        <v>2563</v>
      </c>
    </row>
    <row r="44" spans="1:10" ht="22.5" customHeight="1">
      <c r="A44" s="11"/>
      <c r="B44" s="42"/>
      <c r="C44" s="73"/>
      <c r="D44" s="279" t="s">
        <v>8</v>
      </c>
      <c r="E44" s="279"/>
      <c r="F44" s="279"/>
      <c r="G44" s="279"/>
      <c r="H44" s="279"/>
      <c r="I44" s="279"/>
      <c r="J44" s="279"/>
    </row>
    <row r="45" spans="1:10" ht="22.5" customHeight="1">
      <c r="A45" s="8" t="s">
        <v>66</v>
      </c>
      <c r="B45" s="17"/>
      <c r="C45" s="11"/>
      <c r="D45" s="93">
        <f>D28</f>
        <v>29033</v>
      </c>
      <c r="E45" s="8"/>
      <c r="F45" s="93">
        <f>F28</f>
        <v>16399</v>
      </c>
      <c r="G45" s="8"/>
      <c r="H45" s="93">
        <f>H28</f>
        <v>18123</v>
      </c>
      <c r="I45" s="8"/>
      <c r="J45" s="93">
        <f>J28</f>
        <v>9607.7835300000152</v>
      </c>
    </row>
    <row r="46" spans="1:10" ht="22.5" customHeight="1">
      <c r="A46" s="8"/>
      <c r="B46" s="17"/>
      <c r="C46" s="11"/>
      <c r="D46" s="93"/>
      <c r="E46" s="8"/>
      <c r="F46" s="93"/>
      <c r="G46" s="8"/>
      <c r="H46" s="93"/>
      <c r="I46" s="8"/>
      <c r="J46" s="93"/>
    </row>
    <row r="47" spans="1:10" ht="22.5" customHeight="1">
      <c r="A47" s="8" t="s">
        <v>71</v>
      </c>
      <c r="B47" s="17"/>
      <c r="C47" s="11"/>
      <c r="D47" s="93"/>
      <c r="E47" s="8"/>
      <c r="F47" s="93"/>
      <c r="G47" s="8"/>
      <c r="H47" s="93"/>
      <c r="I47" s="8"/>
      <c r="J47" s="93"/>
    </row>
    <row r="48" spans="1:10" ht="22.5" customHeight="1">
      <c r="A48" s="110" t="s">
        <v>72</v>
      </c>
      <c r="B48" s="17"/>
      <c r="C48" s="11"/>
      <c r="D48" s="30"/>
      <c r="E48" s="11"/>
      <c r="F48" s="30"/>
      <c r="G48" s="11"/>
      <c r="H48" s="4"/>
      <c r="I48" s="11"/>
      <c r="J48" s="4"/>
    </row>
    <row r="49" spans="1:10" ht="22.5" customHeight="1">
      <c r="A49" s="110" t="s">
        <v>73</v>
      </c>
      <c r="B49" s="17"/>
      <c r="C49" s="11"/>
      <c r="D49" s="30"/>
      <c r="E49" s="11"/>
      <c r="F49" s="30"/>
      <c r="G49" s="11"/>
      <c r="H49" s="4"/>
      <c r="I49" s="11"/>
      <c r="J49" s="4"/>
    </row>
    <row r="50" spans="1:10" ht="22.5" customHeight="1">
      <c r="A50" s="11" t="s">
        <v>74</v>
      </c>
      <c r="B50" s="17"/>
      <c r="C50" s="11"/>
    </row>
    <row r="51" spans="1:10" ht="22.5" customHeight="1">
      <c r="A51" s="11" t="s">
        <v>75</v>
      </c>
      <c r="B51" s="17"/>
      <c r="C51" s="11"/>
      <c r="D51" s="112">
        <v>155</v>
      </c>
      <c r="E51" s="11"/>
      <c r="F51" s="112">
        <v>-1525</v>
      </c>
      <c r="G51" s="11"/>
      <c r="H51" s="4">
        <v>0</v>
      </c>
      <c r="I51" s="109"/>
      <c r="J51" s="4">
        <v>0</v>
      </c>
    </row>
    <row r="52" spans="1:10" ht="22.5" customHeight="1">
      <c r="A52" s="8" t="s">
        <v>156</v>
      </c>
      <c r="B52" s="17"/>
      <c r="C52" s="11"/>
      <c r="D52" s="113">
        <v>155</v>
      </c>
      <c r="E52" s="8"/>
      <c r="F52" s="113">
        <v>-1525</v>
      </c>
      <c r="G52" s="8"/>
      <c r="H52" s="165">
        <v>0</v>
      </c>
      <c r="I52" s="222"/>
      <c r="J52" s="165">
        <v>0</v>
      </c>
    </row>
    <row r="53" spans="1:10" ht="22.5" customHeight="1" thickBot="1">
      <c r="A53" s="8" t="s">
        <v>124</v>
      </c>
      <c r="B53" s="17"/>
      <c r="C53" s="11"/>
      <c r="D53" s="100">
        <f>SUM(D45,D52)</f>
        <v>29188</v>
      </c>
      <c r="E53" s="8"/>
      <c r="F53" s="100">
        <f>SUM(F45,F52)</f>
        <v>14874</v>
      </c>
      <c r="G53" s="8"/>
      <c r="H53" s="100">
        <f>SUM(H45,H52)</f>
        <v>18123</v>
      </c>
      <c r="I53" s="8"/>
      <c r="J53" s="100">
        <f>SUM(J45,J52)</f>
        <v>9607.7835300000152</v>
      </c>
    </row>
    <row r="54" spans="1:10" ht="22.5" customHeight="1" thickTop="1">
      <c r="A54" s="11"/>
      <c r="B54" s="17"/>
      <c r="C54" s="11"/>
      <c r="D54" s="4"/>
      <c r="E54" s="11"/>
      <c r="F54" s="4"/>
      <c r="G54" s="11"/>
      <c r="H54" s="4"/>
      <c r="I54" s="11"/>
      <c r="J54" s="4"/>
    </row>
    <row r="55" spans="1:10" ht="22.5" customHeight="1">
      <c r="A55" s="8" t="s">
        <v>125</v>
      </c>
      <c r="B55" s="17"/>
      <c r="C55" s="11"/>
      <c r="D55" s="4"/>
      <c r="E55" s="11"/>
      <c r="F55" s="4"/>
      <c r="G55" s="11"/>
      <c r="H55" s="4"/>
      <c r="I55" s="11"/>
      <c r="J55" s="4"/>
    </row>
    <row r="56" spans="1:10" ht="22.5" customHeight="1">
      <c r="A56" s="11" t="s">
        <v>68</v>
      </c>
      <c r="B56" s="17"/>
      <c r="C56" s="11"/>
      <c r="D56" s="256">
        <f>D58-D57</f>
        <v>29188</v>
      </c>
      <c r="E56" s="257"/>
      <c r="F56" s="256">
        <f>F58-F57</f>
        <v>14874</v>
      </c>
      <c r="G56" s="257"/>
      <c r="H56" s="256">
        <f>H58-H57</f>
        <v>18123</v>
      </c>
      <c r="I56" s="257"/>
      <c r="J56" s="256">
        <f>J58-J57</f>
        <v>9607.7835300000152</v>
      </c>
    </row>
    <row r="57" spans="1:10" ht="22.5" customHeight="1">
      <c r="A57" s="11" t="s">
        <v>123</v>
      </c>
      <c r="B57" s="24"/>
      <c r="C57" s="11"/>
      <c r="D57" s="4">
        <v>0</v>
      </c>
      <c r="E57" s="109"/>
      <c r="F57" s="4">
        <v>0</v>
      </c>
      <c r="G57" s="109"/>
      <c r="H57" s="248">
        <v>0</v>
      </c>
      <c r="I57" s="109"/>
      <c r="J57" s="248">
        <v>0</v>
      </c>
    </row>
    <row r="58" spans="1:10" ht="22.5" customHeight="1" thickBot="1">
      <c r="A58" s="8" t="s">
        <v>124</v>
      </c>
      <c r="B58" s="17"/>
      <c r="C58" s="11"/>
      <c r="D58" s="100">
        <f>D53</f>
        <v>29188</v>
      </c>
      <c r="E58" s="8"/>
      <c r="F58" s="100">
        <f>F53</f>
        <v>14874</v>
      </c>
      <c r="G58" s="8"/>
      <c r="H58" s="242">
        <f>H53</f>
        <v>18123</v>
      </c>
      <c r="I58" s="8"/>
      <c r="J58" s="242">
        <f>J53</f>
        <v>9607.7835300000152</v>
      </c>
    </row>
    <row r="59" spans="1:10" ht="22.5" customHeight="1" thickTop="1">
      <c r="C59" s="111">
        <f>C58-C33</f>
        <v>0</v>
      </c>
    </row>
    <row r="60" spans="1:10" ht="22.5" customHeight="1">
      <c r="F60" s="61"/>
    </row>
  </sheetData>
  <mergeCells count="14"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0"/>
  <sheetViews>
    <sheetView zoomScaleNormal="100" zoomScaleSheetLayoutView="85" workbookViewId="0"/>
  </sheetViews>
  <sheetFormatPr defaultColWidth="8.81640625" defaultRowHeight="21.5"/>
  <cols>
    <col min="1" max="1" width="36.1796875" style="37" customWidth="1"/>
    <col min="2" max="2" width="8.6328125" style="114" customWidth="1"/>
    <col min="3" max="3" width="1.1796875" style="37" customWidth="1"/>
    <col min="4" max="4" width="12.6328125" style="111" customWidth="1"/>
    <col min="5" max="5" width="1.1796875" style="37" customWidth="1"/>
    <col min="6" max="6" width="12.6328125" style="111" customWidth="1"/>
    <col min="7" max="7" width="1.1796875" style="37" customWidth="1"/>
    <col min="8" max="8" width="12.6328125" style="111" customWidth="1"/>
    <col min="9" max="9" width="1.1796875" style="37" customWidth="1"/>
    <col min="10" max="10" width="12.6328125" style="111" customWidth="1"/>
    <col min="11" max="16384" width="8.81640625" style="37"/>
  </cols>
  <sheetData>
    <row r="1" spans="1:10" s="59" customFormat="1" ht="22.5" customHeight="1">
      <c r="A1" s="1" t="s">
        <v>0</v>
      </c>
      <c r="B1" s="239"/>
      <c r="C1" s="63"/>
      <c r="D1" s="64"/>
      <c r="E1" s="63"/>
      <c r="F1" s="64"/>
      <c r="G1" s="63"/>
      <c r="H1" s="65"/>
      <c r="I1" s="53"/>
      <c r="J1" s="65"/>
    </row>
    <row r="2" spans="1:10" s="59" customFormat="1" ht="22.5" customHeight="1">
      <c r="A2" s="1" t="s">
        <v>52</v>
      </c>
      <c r="B2" s="239"/>
      <c r="C2" s="63"/>
      <c r="D2" s="64"/>
      <c r="E2" s="63"/>
      <c r="F2" s="64"/>
      <c r="G2" s="63"/>
      <c r="H2" s="65"/>
      <c r="I2" s="53"/>
      <c r="J2" s="65"/>
    </row>
    <row r="3" spans="1:10" s="59" customFormat="1" ht="22.5" customHeight="1">
      <c r="A3" s="7"/>
      <c r="B3" s="239"/>
      <c r="C3" s="63"/>
      <c r="D3" s="64"/>
      <c r="E3" s="63"/>
      <c r="F3" s="64"/>
      <c r="G3" s="63"/>
      <c r="H3" s="65"/>
      <c r="I3" s="53"/>
      <c r="J3" s="65"/>
    </row>
    <row r="4" spans="1:10" s="59" customFormat="1" ht="22.5" customHeight="1">
      <c r="A4" s="7"/>
      <c r="B4" s="239"/>
      <c r="C4" s="63"/>
      <c r="D4" s="280" t="s">
        <v>2</v>
      </c>
      <c r="E4" s="280"/>
      <c r="F4" s="280"/>
      <c r="G4" s="11"/>
      <c r="H4" s="281" t="s">
        <v>3</v>
      </c>
      <c r="I4" s="281"/>
      <c r="J4" s="281"/>
    </row>
    <row r="5" spans="1:10" s="59" customFormat="1" ht="22.5" customHeight="1">
      <c r="A5" s="67"/>
      <c r="B5" s="239"/>
      <c r="C5" s="63"/>
      <c r="D5" s="282" t="s">
        <v>158</v>
      </c>
      <c r="E5" s="282"/>
      <c r="F5" s="282"/>
      <c r="G5" s="63"/>
      <c r="H5" s="282" t="s">
        <v>158</v>
      </c>
      <c r="I5" s="282"/>
      <c r="J5" s="282"/>
    </row>
    <row r="6" spans="1:10" s="59" customFormat="1" ht="22.5" customHeight="1">
      <c r="A6" s="67"/>
      <c r="B6" s="239"/>
      <c r="C6" s="63"/>
      <c r="D6" s="282" t="s">
        <v>159</v>
      </c>
      <c r="E6" s="282"/>
      <c r="F6" s="282"/>
      <c r="G6" s="63"/>
      <c r="H6" s="282" t="s">
        <v>159</v>
      </c>
      <c r="I6" s="282"/>
      <c r="J6" s="282"/>
    </row>
    <row r="7" spans="1:10" s="71" customFormat="1" ht="22.5" customHeight="1">
      <c r="A7" s="68"/>
      <c r="B7" s="13" t="s">
        <v>6</v>
      </c>
      <c r="C7" s="69"/>
      <c r="D7" s="14">
        <v>2564</v>
      </c>
      <c r="E7" s="14"/>
      <c r="F7" s="14">
        <v>2563</v>
      </c>
      <c r="G7" s="70"/>
      <c r="H7" s="14">
        <v>2564</v>
      </c>
      <c r="I7" s="14"/>
      <c r="J7" s="14">
        <v>2563</v>
      </c>
    </row>
    <row r="8" spans="1:10" s="59" customFormat="1" ht="22.5" customHeight="1">
      <c r="A8" s="72"/>
      <c r="B8" s="239"/>
      <c r="C8" s="73"/>
      <c r="D8" s="279" t="s">
        <v>8</v>
      </c>
      <c r="E8" s="279"/>
      <c r="F8" s="279"/>
      <c r="G8" s="279"/>
      <c r="H8" s="279"/>
      <c r="I8" s="279"/>
      <c r="J8" s="279"/>
    </row>
    <row r="9" spans="1:10" s="59" customFormat="1" ht="22.5" customHeight="1">
      <c r="A9" s="72" t="s">
        <v>54</v>
      </c>
      <c r="B9" s="239"/>
      <c r="C9" s="73"/>
      <c r="D9" s="238"/>
      <c r="E9" s="238"/>
      <c r="F9" s="238"/>
      <c r="G9" s="238"/>
      <c r="H9" s="238"/>
      <c r="I9" s="238"/>
      <c r="J9" s="238"/>
    </row>
    <row r="10" spans="1:10" s="59" customFormat="1" ht="22.5" customHeight="1">
      <c r="A10" s="75" t="s">
        <v>55</v>
      </c>
      <c r="B10" s="236" t="s">
        <v>170</v>
      </c>
      <c r="C10" s="76"/>
      <c r="D10" s="250">
        <v>744135</v>
      </c>
      <c r="E10" s="77"/>
      <c r="F10" s="250">
        <v>603608</v>
      </c>
      <c r="G10" s="76"/>
      <c r="H10" s="250">
        <v>382774</v>
      </c>
      <c r="I10" s="78"/>
      <c r="J10" s="250">
        <v>292493</v>
      </c>
    </row>
    <row r="11" spans="1:10" s="59" customFormat="1" ht="22.5" customHeight="1">
      <c r="A11" s="75" t="s">
        <v>149</v>
      </c>
      <c r="B11" s="236"/>
      <c r="C11" s="76"/>
      <c r="D11" s="250">
        <v>2824</v>
      </c>
      <c r="E11" s="77"/>
      <c r="F11" s="182">
        <v>132</v>
      </c>
      <c r="G11" s="182"/>
      <c r="H11" s="182">
        <v>1876</v>
      </c>
      <c r="I11" s="182"/>
      <c r="J11" s="182">
        <v>0</v>
      </c>
    </row>
    <row r="12" spans="1:10" s="59" customFormat="1" ht="22.5" customHeight="1">
      <c r="A12" s="75" t="s">
        <v>150</v>
      </c>
      <c r="B12" s="236" t="s">
        <v>185</v>
      </c>
      <c r="C12" s="76"/>
      <c r="D12" s="250">
        <v>0</v>
      </c>
      <c r="E12" s="77"/>
      <c r="F12" s="182">
        <v>0</v>
      </c>
      <c r="G12" s="182"/>
      <c r="H12" s="182">
        <v>200000</v>
      </c>
      <c r="I12" s="182"/>
      <c r="J12" s="182">
        <v>46680</v>
      </c>
    </row>
    <row r="13" spans="1:10" s="59" customFormat="1" ht="22.5" customHeight="1">
      <c r="A13" s="79" t="s">
        <v>56</v>
      </c>
      <c r="B13" s="80" t="s">
        <v>185</v>
      </c>
      <c r="C13" s="81"/>
      <c r="D13" s="251">
        <v>2387</v>
      </c>
      <c r="E13" s="82"/>
      <c r="F13" s="251">
        <v>8613</v>
      </c>
      <c r="G13" s="81"/>
      <c r="H13" s="251">
        <v>18450</v>
      </c>
      <c r="I13" s="83"/>
      <c r="J13" s="251">
        <v>23159</v>
      </c>
    </row>
    <row r="14" spans="1:10" s="59" customFormat="1" ht="22.5" customHeight="1">
      <c r="A14" s="67" t="s">
        <v>57</v>
      </c>
      <c r="B14" s="13"/>
      <c r="C14" s="81"/>
      <c r="D14" s="252">
        <f>SUM(D10:D13)</f>
        <v>749346</v>
      </c>
      <c r="E14" s="84"/>
      <c r="F14" s="252">
        <f>SUM(F10:F13)</f>
        <v>612353</v>
      </c>
      <c r="G14" s="81"/>
      <c r="H14" s="252">
        <f>SUM(H10:H13)</f>
        <v>603100</v>
      </c>
      <c r="I14" s="85"/>
      <c r="J14" s="252">
        <f>SUM(J10:J13)</f>
        <v>362332</v>
      </c>
    </row>
    <row r="15" spans="1:10" s="59" customFormat="1" ht="18" customHeight="1">
      <c r="A15" s="75"/>
      <c r="B15" s="13"/>
      <c r="C15" s="81"/>
      <c r="D15" s="86"/>
      <c r="E15" s="87"/>
      <c r="F15" s="86"/>
      <c r="G15" s="81"/>
      <c r="H15" s="86"/>
      <c r="I15" s="87"/>
      <c r="J15" s="86"/>
    </row>
    <row r="16" spans="1:10" s="59" customFormat="1" ht="22.5" customHeight="1">
      <c r="A16" s="72" t="s">
        <v>58</v>
      </c>
      <c r="B16" s="13"/>
      <c r="C16" s="81"/>
      <c r="D16" s="86"/>
      <c r="E16" s="87"/>
      <c r="F16" s="86"/>
      <c r="G16" s="81"/>
      <c r="H16" s="86"/>
      <c r="I16" s="87"/>
      <c r="J16" s="86"/>
    </row>
    <row r="17" spans="1:10" s="59" customFormat="1" ht="22.5" customHeight="1">
      <c r="A17" s="75" t="s">
        <v>59</v>
      </c>
      <c r="B17" s="80">
        <v>2</v>
      </c>
      <c r="C17" s="88"/>
      <c r="D17" s="250">
        <v>543717</v>
      </c>
      <c r="E17" s="77"/>
      <c r="F17" s="250">
        <v>453183</v>
      </c>
      <c r="G17" s="88"/>
      <c r="H17" s="250">
        <v>282854</v>
      </c>
      <c r="I17" s="89"/>
      <c r="J17" s="250">
        <v>216942</v>
      </c>
    </row>
    <row r="18" spans="1:10" s="59" customFormat="1" ht="22.5" customHeight="1">
      <c r="A18" s="79" t="s">
        <v>60</v>
      </c>
      <c r="B18" s="80"/>
      <c r="C18" s="81"/>
      <c r="D18" s="90">
        <v>28132</v>
      </c>
      <c r="E18" s="82"/>
      <c r="F18" s="90">
        <v>13796</v>
      </c>
      <c r="G18" s="81"/>
      <c r="H18" s="90">
        <v>9961</v>
      </c>
      <c r="I18" s="83"/>
      <c r="J18" s="90">
        <v>6181</v>
      </c>
    </row>
    <row r="19" spans="1:10" s="59" customFormat="1" ht="22.5" customHeight="1">
      <c r="A19" s="79" t="s">
        <v>61</v>
      </c>
      <c r="B19" s="80" t="s">
        <v>185</v>
      </c>
      <c r="C19" s="81"/>
      <c r="D19" s="90">
        <v>91827</v>
      </c>
      <c r="E19" s="82"/>
      <c r="F19" s="90">
        <v>80473</v>
      </c>
      <c r="G19" s="81"/>
      <c r="H19" s="90">
        <v>51626</v>
      </c>
      <c r="I19" s="91"/>
      <c r="J19" s="90">
        <v>48862</v>
      </c>
    </row>
    <row r="20" spans="1:10" s="59" customFormat="1" ht="22.5" customHeight="1">
      <c r="A20" s="79" t="s">
        <v>147</v>
      </c>
      <c r="B20" s="80"/>
      <c r="C20" s="81"/>
      <c r="D20" s="90">
        <v>0</v>
      </c>
      <c r="E20" s="82"/>
      <c r="F20" s="90">
        <v>0</v>
      </c>
      <c r="G20" s="81"/>
      <c r="H20" s="90">
        <v>0</v>
      </c>
      <c r="I20" s="91"/>
      <c r="J20" s="90">
        <v>607</v>
      </c>
    </row>
    <row r="21" spans="1:10" s="59" customFormat="1" ht="22.5" customHeight="1">
      <c r="A21" s="67" t="s">
        <v>63</v>
      </c>
      <c r="B21" s="80"/>
      <c r="C21" s="81"/>
      <c r="D21" s="252">
        <f>SUM(D17:D20)</f>
        <v>663676</v>
      </c>
      <c r="E21" s="82"/>
      <c r="F21" s="252">
        <f>SUM(F17:F20)</f>
        <v>547452</v>
      </c>
      <c r="G21" s="81"/>
      <c r="H21" s="252">
        <f>SUM(H17:H20)</f>
        <v>344441</v>
      </c>
      <c r="I21" s="83"/>
      <c r="J21" s="252">
        <f>SUM(J17:J20)</f>
        <v>272592</v>
      </c>
    </row>
    <row r="22" spans="1:10" s="59" customFormat="1" ht="18" customHeight="1">
      <c r="A22" s="79"/>
      <c r="B22" s="80"/>
      <c r="C22" s="81"/>
      <c r="D22" s="90"/>
      <c r="E22" s="82"/>
      <c r="F22" s="90"/>
      <c r="G22" s="81"/>
      <c r="H22" s="90"/>
      <c r="I22" s="83"/>
      <c r="J22" s="90"/>
    </row>
    <row r="23" spans="1:10" s="59" customFormat="1" ht="22.5" customHeight="1">
      <c r="A23" s="231" t="s">
        <v>142</v>
      </c>
      <c r="B23" s="80"/>
      <c r="C23" s="81"/>
      <c r="D23" s="93">
        <f>D14-D21</f>
        <v>85670</v>
      </c>
      <c r="E23" s="82"/>
      <c r="F23" s="93">
        <f>F14-F21</f>
        <v>64901</v>
      </c>
      <c r="G23" s="81"/>
      <c r="H23" s="93">
        <f>H14-H21</f>
        <v>258659</v>
      </c>
      <c r="I23" s="83"/>
      <c r="J23" s="93">
        <f>J14-J21</f>
        <v>89740</v>
      </c>
    </row>
    <row r="24" spans="1:10" s="59" customFormat="1" ht="22.5" customHeight="1">
      <c r="A24" s="75" t="s">
        <v>62</v>
      </c>
      <c r="B24" s="80">
        <v>2</v>
      </c>
      <c r="C24" s="81"/>
      <c r="D24" s="273">
        <v>-10959</v>
      </c>
      <c r="E24" s="92"/>
      <c r="F24" s="273">
        <v>-17605</v>
      </c>
      <c r="G24" s="81"/>
      <c r="H24" s="274">
        <v>-13858</v>
      </c>
      <c r="I24" s="87"/>
      <c r="J24" s="274">
        <v>-18564</v>
      </c>
    </row>
    <row r="25" spans="1:10" s="59" customFormat="1" ht="22.5" customHeight="1">
      <c r="A25" s="75" t="s">
        <v>171</v>
      </c>
      <c r="B25" s="80"/>
      <c r="C25" s="81"/>
      <c r="D25" s="273"/>
      <c r="E25" s="92"/>
      <c r="F25" s="273"/>
      <c r="G25" s="81"/>
      <c r="H25" s="274"/>
      <c r="I25" s="92"/>
      <c r="J25" s="274"/>
    </row>
    <row r="26" spans="1:10" s="59" customFormat="1" ht="22.5" customHeight="1">
      <c r="A26" s="75" t="s">
        <v>172</v>
      </c>
      <c r="B26" s="80">
        <v>10</v>
      </c>
      <c r="C26" s="81"/>
      <c r="D26" s="253">
        <v>-338</v>
      </c>
      <c r="E26" s="92"/>
      <c r="F26" s="253">
        <v>-341</v>
      </c>
      <c r="G26" s="81"/>
      <c r="H26" s="254">
        <v>-31</v>
      </c>
      <c r="I26" s="87"/>
      <c r="J26" s="254">
        <v>-7</v>
      </c>
    </row>
    <row r="27" spans="1:10" s="59" customFormat="1" ht="22.5" customHeight="1">
      <c r="A27" s="67" t="s">
        <v>64</v>
      </c>
      <c r="B27" s="13">
        <v>4</v>
      </c>
      <c r="C27" s="81"/>
      <c r="D27" s="93">
        <f>SUM(D23:D26)</f>
        <v>74373</v>
      </c>
      <c r="E27" s="84"/>
      <c r="F27" s="93">
        <f>SUM(F23:F26)</f>
        <v>46955</v>
      </c>
      <c r="G27" s="81"/>
      <c r="H27" s="93">
        <f>SUM(H23:H26)</f>
        <v>244770</v>
      </c>
      <c r="I27" s="94"/>
      <c r="J27" s="93">
        <f>SUM(J23:J26)</f>
        <v>71169</v>
      </c>
    </row>
    <row r="28" spans="1:10" s="59" customFormat="1" ht="22.5" customHeight="1">
      <c r="A28" s="75" t="s">
        <v>65</v>
      </c>
      <c r="B28" s="80"/>
      <c r="C28" s="81"/>
      <c r="D28" s="251">
        <v>-15291</v>
      </c>
      <c r="E28" s="82"/>
      <c r="F28" s="251">
        <v>-8090</v>
      </c>
      <c r="G28" s="81"/>
      <c r="H28" s="251">
        <v>-8911</v>
      </c>
      <c r="I28" s="92"/>
      <c r="J28" s="251">
        <v>-4063</v>
      </c>
    </row>
    <row r="29" spans="1:10" s="59" customFormat="1" ht="22.5" customHeight="1" thickBot="1">
      <c r="A29" s="67" t="s">
        <v>66</v>
      </c>
      <c r="B29" s="13"/>
      <c r="C29" s="81"/>
      <c r="D29" s="255">
        <f>SUM(D27:D28)</f>
        <v>59082</v>
      </c>
      <c r="E29" s="84"/>
      <c r="F29" s="255">
        <f>SUM(F27:F28)</f>
        <v>38865</v>
      </c>
      <c r="G29" s="81"/>
      <c r="H29" s="255">
        <f>SUM(H27:H28)</f>
        <v>235859</v>
      </c>
      <c r="I29" s="94"/>
      <c r="J29" s="255">
        <f>SUM(J27:J28)</f>
        <v>67106</v>
      </c>
    </row>
    <row r="30" spans="1:10" s="59" customFormat="1" ht="18" customHeight="1" thickTop="1">
      <c r="A30" s="67"/>
      <c r="B30" s="239"/>
      <c r="C30" s="63"/>
      <c r="D30" s="95"/>
      <c r="E30" s="96"/>
      <c r="F30" s="95"/>
      <c r="G30" s="63"/>
      <c r="H30" s="95"/>
      <c r="I30" s="95"/>
      <c r="J30" s="95"/>
    </row>
    <row r="31" spans="1:10" s="59" customFormat="1" ht="22.5" customHeight="1">
      <c r="A31" s="67" t="s">
        <v>67</v>
      </c>
      <c r="B31" s="239"/>
      <c r="C31" s="63"/>
      <c r="D31" s="95"/>
      <c r="E31" s="96"/>
      <c r="F31" s="95"/>
      <c r="G31" s="63"/>
      <c r="H31" s="95"/>
      <c r="I31" s="95"/>
      <c r="J31" s="95"/>
    </row>
    <row r="32" spans="1:10" s="59" customFormat="1" ht="22.5" customHeight="1">
      <c r="A32" s="75" t="s">
        <v>68</v>
      </c>
      <c r="B32" s="239"/>
      <c r="C32" s="63"/>
      <c r="D32" s="97">
        <f>+D34-D33</f>
        <v>59081</v>
      </c>
      <c r="E32" s="98"/>
      <c r="F32" s="97">
        <f>F29</f>
        <v>38865</v>
      </c>
      <c r="G32" s="63"/>
      <c r="H32" s="184">
        <f>H29</f>
        <v>235859</v>
      </c>
      <c r="I32" s="95"/>
      <c r="J32" s="97">
        <f>J29</f>
        <v>67106</v>
      </c>
    </row>
    <row r="33" spans="1:10" s="59" customFormat="1" ht="22.5" customHeight="1">
      <c r="A33" s="75" t="s">
        <v>123</v>
      </c>
      <c r="B33" s="99"/>
      <c r="C33" s="63"/>
      <c r="D33" s="4">
        <v>1</v>
      </c>
      <c r="E33" s="89"/>
      <c r="F33" s="4">
        <v>0</v>
      </c>
      <c r="G33" s="88"/>
      <c r="H33" s="4">
        <v>0</v>
      </c>
      <c r="I33" s="223"/>
      <c r="J33" s="4">
        <v>0</v>
      </c>
    </row>
    <row r="34" spans="1:10" s="59" customFormat="1" ht="22.5" customHeight="1" thickBot="1">
      <c r="A34" s="67" t="s">
        <v>66</v>
      </c>
      <c r="B34" s="239"/>
      <c r="C34" s="63"/>
      <c r="D34" s="100">
        <f>D29</f>
        <v>59082</v>
      </c>
      <c r="E34" s="32"/>
      <c r="F34" s="100">
        <f>F29</f>
        <v>38865</v>
      </c>
      <c r="G34" s="101"/>
      <c r="H34" s="100">
        <f>H29</f>
        <v>235859</v>
      </c>
      <c r="I34" s="95"/>
      <c r="J34" s="100">
        <f>J29</f>
        <v>67106</v>
      </c>
    </row>
    <row r="35" spans="1:10" s="59" customFormat="1" ht="18" customHeight="1" thickTop="1">
      <c r="A35" s="67"/>
      <c r="B35" s="239"/>
      <c r="C35" s="63"/>
      <c r="D35" s="95"/>
      <c r="E35" s="96"/>
      <c r="F35" s="95"/>
      <c r="G35" s="63"/>
      <c r="H35" s="95"/>
      <c r="I35" s="95"/>
      <c r="J35" s="95"/>
    </row>
    <row r="36" spans="1:10" ht="22.5" customHeight="1" thickBot="1">
      <c r="A36" s="67" t="s">
        <v>69</v>
      </c>
      <c r="B36" s="99">
        <v>6</v>
      </c>
      <c r="C36" s="102"/>
      <c r="D36" s="269">
        <v>0.13600000000000001</v>
      </c>
      <c r="E36" s="103"/>
      <c r="F36" s="269">
        <v>0.09</v>
      </c>
      <c r="G36" s="104"/>
      <c r="H36" s="269">
        <v>0.54400000000000004</v>
      </c>
      <c r="I36" s="105"/>
      <c r="J36" s="269">
        <v>0.156</v>
      </c>
    </row>
    <row r="37" spans="1:10" ht="22.5" customHeight="1" thickTop="1">
      <c r="A37" s="67"/>
      <c r="B37" s="99"/>
      <c r="C37" s="102"/>
      <c r="D37" s="272"/>
      <c r="E37" s="103"/>
      <c r="F37" s="272"/>
      <c r="G37" s="104"/>
      <c r="H37" s="272"/>
      <c r="I37" s="105"/>
      <c r="J37" s="272"/>
    </row>
    <row r="38" spans="1:10" ht="22.5" customHeight="1">
      <c r="A38" s="1" t="s">
        <v>0</v>
      </c>
      <c r="B38" s="17"/>
      <c r="C38" s="11"/>
      <c r="D38" s="4"/>
      <c r="E38" s="11"/>
      <c r="F38" s="4"/>
      <c r="G38" s="11"/>
      <c r="H38" s="4"/>
      <c r="I38" s="11"/>
      <c r="J38" s="4"/>
    </row>
    <row r="39" spans="1:10" ht="22.5" customHeight="1">
      <c r="A39" s="1" t="s">
        <v>70</v>
      </c>
      <c r="B39" s="17"/>
      <c r="C39" s="11"/>
      <c r="D39" s="30"/>
      <c r="E39" s="55"/>
      <c r="F39" s="30"/>
      <c r="G39" s="11"/>
      <c r="H39" s="4"/>
      <c r="I39" s="11"/>
      <c r="J39" s="4"/>
    </row>
    <row r="40" spans="1:10" ht="22.5" customHeight="1">
      <c r="A40" s="11"/>
      <c r="B40" s="17"/>
      <c r="C40" s="11"/>
      <c r="D40" s="30"/>
      <c r="E40" s="109"/>
      <c r="F40" s="30"/>
      <c r="G40" s="11"/>
      <c r="H40" s="4"/>
      <c r="I40" s="11"/>
      <c r="J40" s="4"/>
    </row>
    <row r="41" spans="1:10" ht="22.5" customHeight="1">
      <c r="A41" s="11"/>
      <c r="B41" s="239"/>
      <c r="C41" s="63"/>
      <c r="D41" s="280" t="s">
        <v>2</v>
      </c>
      <c r="E41" s="280"/>
      <c r="F41" s="280"/>
      <c r="G41" s="11"/>
      <c r="H41" s="281" t="s">
        <v>3</v>
      </c>
      <c r="I41" s="281"/>
      <c r="J41" s="281"/>
    </row>
    <row r="42" spans="1:10" ht="22.5" customHeight="1">
      <c r="A42" s="11"/>
      <c r="B42" s="239"/>
      <c r="C42" s="63"/>
      <c r="D42" s="282" t="s">
        <v>158</v>
      </c>
      <c r="E42" s="282"/>
      <c r="F42" s="282"/>
      <c r="G42" s="63"/>
      <c r="H42" s="282" t="s">
        <v>158</v>
      </c>
      <c r="I42" s="282"/>
      <c r="J42" s="282"/>
    </row>
    <row r="43" spans="1:10" ht="22.5" customHeight="1">
      <c r="A43" s="11"/>
      <c r="B43" s="239"/>
      <c r="C43" s="63"/>
      <c r="D43" s="282" t="s">
        <v>159</v>
      </c>
      <c r="E43" s="282"/>
      <c r="F43" s="282"/>
      <c r="G43" s="63"/>
      <c r="H43" s="282" t="s">
        <v>159</v>
      </c>
      <c r="I43" s="282"/>
      <c r="J43" s="282"/>
    </row>
    <row r="44" spans="1:10" s="41" customFormat="1" ht="22.5" customHeight="1">
      <c r="A44" s="70"/>
      <c r="B44" s="13"/>
      <c r="C44" s="69"/>
      <c r="D44" s="14">
        <v>2564</v>
      </c>
      <c r="E44" s="14"/>
      <c r="F44" s="14">
        <v>2563</v>
      </c>
      <c r="G44" s="70"/>
      <c r="H44" s="14">
        <v>2564</v>
      </c>
      <c r="I44" s="14"/>
      <c r="J44" s="14">
        <v>2563</v>
      </c>
    </row>
    <row r="45" spans="1:10" ht="22.5" customHeight="1">
      <c r="A45" s="11"/>
      <c r="B45" s="239"/>
      <c r="C45" s="73"/>
      <c r="D45" s="279" t="s">
        <v>8</v>
      </c>
      <c r="E45" s="279"/>
      <c r="F45" s="279"/>
      <c r="G45" s="279"/>
      <c r="H45" s="279"/>
      <c r="I45" s="279"/>
      <c r="J45" s="279"/>
    </row>
    <row r="46" spans="1:10" ht="22.5" customHeight="1">
      <c r="A46" s="8" t="s">
        <v>66</v>
      </c>
      <c r="B46" s="17"/>
      <c r="C46" s="11"/>
      <c r="D46" s="93">
        <f>D29</f>
        <v>59082</v>
      </c>
      <c r="E46" s="8"/>
      <c r="F46" s="93">
        <f>F29</f>
        <v>38865</v>
      </c>
      <c r="G46" s="8"/>
      <c r="H46" s="93">
        <f>H29</f>
        <v>235859</v>
      </c>
      <c r="I46" s="8"/>
      <c r="J46" s="93">
        <f>J29</f>
        <v>67106</v>
      </c>
    </row>
    <row r="47" spans="1:10" ht="22.5" customHeight="1">
      <c r="A47" s="8"/>
      <c r="B47" s="17"/>
      <c r="C47" s="11"/>
      <c r="D47" s="93"/>
      <c r="E47" s="8"/>
      <c r="F47" s="93"/>
      <c r="G47" s="8"/>
      <c r="H47" s="93"/>
      <c r="I47" s="8"/>
      <c r="J47" s="93"/>
    </row>
    <row r="48" spans="1:10" ht="22.5" customHeight="1">
      <c r="A48" s="8" t="s">
        <v>71</v>
      </c>
      <c r="B48" s="17"/>
      <c r="C48" s="11"/>
      <c r="D48" s="93"/>
      <c r="E48" s="8"/>
      <c r="F48" s="93"/>
      <c r="G48" s="8"/>
      <c r="H48" s="93"/>
      <c r="I48" s="8"/>
      <c r="J48" s="93"/>
    </row>
    <row r="49" spans="1:10" ht="22.5" customHeight="1">
      <c r="A49" s="110" t="s">
        <v>72</v>
      </c>
      <c r="B49" s="17"/>
      <c r="C49" s="11"/>
      <c r="D49" s="30"/>
      <c r="E49" s="11"/>
      <c r="F49" s="30"/>
      <c r="G49" s="11"/>
      <c r="H49" s="4"/>
      <c r="I49" s="11"/>
      <c r="J49" s="4"/>
    </row>
    <row r="50" spans="1:10" ht="22.5" customHeight="1">
      <c r="A50" s="110" t="s">
        <v>73</v>
      </c>
      <c r="B50" s="17"/>
      <c r="C50" s="11"/>
      <c r="D50" s="30"/>
      <c r="E50" s="11"/>
      <c r="F50" s="30"/>
      <c r="G50" s="11"/>
      <c r="H50" s="4"/>
      <c r="I50" s="11"/>
      <c r="J50" s="4"/>
    </row>
    <row r="51" spans="1:10" ht="22.5" customHeight="1">
      <c r="A51" s="11" t="s">
        <v>74</v>
      </c>
      <c r="B51" s="17"/>
      <c r="C51" s="11"/>
    </row>
    <row r="52" spans="1:10" ht="22.5" customHeight="1">
      <c r="A52" s="11" t="s">
        <v>75</v>
      </c>
      <c r="B52" s="17"/>
      <c r="C52" s="11"/>
      <c r="D52" s="112">
        <v>342</v>
      </c>
      <c r="E52" s="11"/>
      <c r="F52" s="112">
        <v>-379</v>
      </c>
      <c r="G52" s="11"/>
      <c r="H52" s="4">
        <v>0</v>
      </c>
      <c r="I52" s="109"/>
      <c r="J52" s="4">
        <v>0</v>
      </c>
    </row>
    <row r="53" spans="1:10" ht="22.5" customHeight="1">
      <c r="A53" s="8" t="s">
        <v>156</v>
      </c>
      <c r="B53" s="17"/>
      <c r="C53" s="11"/>
      <c r="D53" s="113">
        <v>342</v>
      </c>
      <c r="E53" s="8"/>
      <c r="F53" s="113">
        <v>-379</v>
      </c>
      <c r="G53" s="8"/>
      <c r="H53" s="165">
        <v>0</v>
      </c>
      <c r="I53" s="222"/>
      <c r="J53" s="165">
        <v>0</v>
      </c>
    </row>
    <row r="54" spans="1:10" ht="22.5" customHeight="1" thickBot="1">
      <c r="A54" s="8" t="s">
        <v>124</v>
      </c>
      <c r="B54" s="17"/>
      <c r="C54" s="11"/>
      <c r="D54" s="100">
        <f>SUM(D46,D53)</f>
        <v>59424</v>
      </c>
      <c r="E54" s="8"/>
      <c r="F54" s="100">
        <f>SUM(F46,F53)</f>
        <v>38486</v>
      </c>
      <c r="G54" s="8"/>
      <c r="H54" s="100">
        <f>SUM(H46,H53)</f>
        <v>235859</v>
      </c>
      <c r="I54" s="8"/>
      <c r="J54" s="100">
        <f>SUM(J46,J53)</f>
        <v>67106</v>
      </c>
    </row>
    <row r="55" spans="1:10" ht="22.5" customHeight="1" thickTop="1">
      <c r="A55" s="11"/>
      <c r="B55" s="17"/>
      <c r="C55" s="11"/>
      <c r="D55" s="4"/>
      <c r="E55" s="11"/>
      <c r="F55" s="4"/>
      <c r="G55" s="11"/>
      <c r="H55" s="4"/>
      <c r="I55" s="11"/>
      <c r="J55" s="4"/>
    </row>
    <row r="56" spans="1:10" ht="22.5" customHeight="1">
      <c r="A56" s="8" t="s">
        <v>125</v>
      </c>
      <c r="B56" s="17"/>
      <c r="C56" s="11"/>
      <c r="D56" s="4"/>
      <c r="E56" s="11"/>
      <c r="F56" s="4"/>
      <c r="G56" s="11"/>
      <c r="H56" s="4"/>
      <c r="I56" s="11"/>
      <c r="J56" s="4"/>
    </row>
    <row r="57" spans="1:10" ht="22.5" customHeight="1">
      <c r="A57" s="11" t="s">
        <v>68</v>
      </c>
      <c r="B57" s="17"/>
      <c r="C57" s="11"/>
      <c r="D57" s="256">
        <f>D59-D58</f>
        <v>59424</v>
      </c>
      <c r="E57" s="257"/>
      <c r="F57" s="256">
        <f>F59-F58</f>
        <v>38486</v>
      </c>
      <c r="G57" s="257"/>
      <c r="H57" s="256">
        <f>H59-H58</f>
        <v>235859</v>
      </c>
      <c r="I57" s="257"/>
      <c r="J57" s="256">
        <f>J59-J58</f>
        <v>67106</v>
      </c>
    </row>
    <row r="58" spans="1:10" ht="22.5" customHeight="1">
      <c r="A58" s="11" t="s">
        <v>123</v>
      </c>
      <c r="B58" s="24"/>
      <c r="C58" s="11"/>
      <c r="D58" s="4">
        <v>0</v>
      </c>
      <c r="E58" s="109"/>
      <c r="F58" s="4">
        <v>0</v>
      </c>
      <c r="G58" s="109"/>
      <c r="H58" s="248">
        <v>0</v>
      </c>
      <c r="I58" s="109"/>
      <c r="J58" s="248">
        <v>0</v>
      </c>
    </row>
    <row r="59" spans="1:10" ht="22.5" customHeight="1" thickBot="1">
      <c r="A59" s="8" t="s">
        <v>124</v>
      </c>
      <c r="B59" s="17"/>
      <c r="C59" s="11"/>
      <c r="D59" s="100">
        <f>D54</f>
        <v>59424</v>
      </c>
      <c r="E59" s="8"/>
      <c r="F59" s="100">
        <f>F54</f>
        <v>38486</v>
      </c>
      <c r="G59" s="8"/>
      <c r="H59" s="242">
        <f>H54</f>
        <v>235859</v>
      </c>
      <c r="I59" s="8"/>
      <c r="J59" s="242">
        <f>J54</f>
        <v>67106</v>
      </c>
    </row>
    <row r="60" spans="1:10" ht="22" thickTop="1"/>
  </sheetData>
  <mergeCells count="14">
    <mergeCell ref="D45:J45"/>
    <mergeCell ref="D8:J8"/>
    <mergeCell ref="D41:F41"/>
    <mergeCell ref="H41:J41"/>
    <mergeCell ref="D42:F42"/>
    <mergeCell ref="H42:J42"/>
    <mergeCell ref="D43:F43"/>
    <mergeCell ref="H43:J43"/>
    <mergeCell ref="D4:F4"/>
    <mergeCell ref="H4:J4"/>
    <mergeCell ref="D5:F5"/>
    <mergeCell ref="H5:J5"/>
    <mergeCell ref="D6:F6"/>
    <mergeCell ref="H6:J6"/>
  </mergeCells>
  <pageMargins left="0.7" right="0.5" top="0.75" bottom="0.75" header="0.3" footer="0.3"/>
  <pageSetup paperSize="9" scale="90" firstPageNumber="8" fitToHeight="0" orientation="portrait" useFirstPageNumber="1" horizontalDpi="1200" verticalDpi="1200" r:id="rId1"/>
  <headerFooter>
    <oddFooter>&amp;L&amp;"Angsana New,Regular"&amp;15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52"/>
  <sheetViews>
    <sheetView zoomScale="80" zoomScaleNormal="80" zoomScaleSheetLayoutView="85" workbookViewId="0"/>
  </sheetViews>
  <sheetFormatPr defaultColWidth="8.81640625" defaultRowHeight="22.5" customHeight="1"/>
  <cols>
    <col min="1" max="1" width="51.6328125" style="37" customWidth="1"/>
    <col min="2" max="2" width="8.6328125" style="37" customWidth="1"/>
    <col min="3" max="3" width="1.1796875" style="37" customWidth="1"/>
    <col min="4" max="4" width="13.6328125" style="111" customWidth="1"/>
    <col min="5" max="5" width="1.1796875" style="37" customWidth="1"/>
    <col min="6" max="6" width="13.6328125" style="111" customWidth="1"/>
    <col min="7" max="7" width="1.1796875" style="59" customWidth="1"/>
    <col min="8" max="8" width="13.6328125" style="146" customWidth="1"/>
    <col min="9" max="9" width="1.1796875" style="37" customWidth="1"/>
    <col min="10" max="10" width="13.6328125" style="62" customWidth="1"/>
    <col min="11" max="11" width="1.1796875" style="37" customWidth="1"/>
    <col min="12" max="12" width="13.6328125" style="111" customWidth="1"/>
    <col min="13" max="13" width="1.1796875" style="37" customWidth="1"/>
    <col min="14" max="14" width="13.6328125" style="111" customWidth="1"/>
    <col min="15" max="15" width="1.1796875" style="37" customWidth="1"/>
    <col min="16" max="16" width="13.6328125" style="111" customWidth="1"/>
    <col min="17" max="17" width="1.1796875" style="37" customWidth="1"/>
    <col min="18" max="18" width="13.6328125" style="111" customWidth="1"/>
    <col min="19" max="19" width="14.6328125" style="37" customWidth="1"/>
    <col min="20" max="21" width="15.81640625" style="106" customWidth="1"/>
    <col min="22" max="22" width="15.81640625" style="37" customWidth="1"/>
    <col min="23" max="16384" width="8.81640625" style="37"/>
  </cols>
  <sheetData>
    <row r="1" spans="1:21" s="120" customFormat="1" ht="22.5" customHeight="1">
      <c r="A1" s="1" t="s">
        <v>0</v>
      </c>
      <c r="B1" s="1"/>
      <c r="C1" s="115"/>
      <c r="D1" s="116"/>
      <c r="E1" s="8"/>
      <c r="F1" s="116"/>
      <c r="G1" s="226"/>
      <c r="H1" s="117"/>
      <c r="I1" s="118"/>
      <c r="J1" s="119"/>
      <c r="K1" s="118"/>
      <c r="L1" s="116"/>
      <c r="M1" s="118"/>
      <c r="N1" s="116"/>
      <c r="O1" s="118"/>
      <c r="P1" s="116"/>
      <c r="Q1" s="118"/>
      <c r="R1" s="116"/>
      <c r="T1" s="121"/>
      <c r="U1" s="121"/>
    </row>
    <row r="2" spans="1:21" s="120" customFormat="1" ht="22.5" customHeight="1">
      <c r="A2" s="122" t="s">
        <v>76</v>
      </c>
      <c r="B2" s="122"/>
      <c r="C2" s="115"/>
      <c r="D2" s="116"/>
      <c r="E2" s="8"/>
      <c r="F2" s="116"/>
      <c r="G2" s="226"/>
      <c r="H2" s="117"/>
      <c r="I2" s="8"/>
      <c r="J2" s="119"/>
      <c r="K2" s="8"/>
      <c r="L2" s="116"/>
      <c r="M2" s="8"/>
      <c r="N2" s="116"/>
      <c r="O2" s="8"/>
      <c r="P2" s="116"/>
      <c r="Q2" s="8"/>
      <c r="R2" s="116"/>
      <c r="T2" s="121"/>
      <c r="U2" s="121"/>
    </row>
    <row r="3" spans="1:21" s="120" customFormat="1" ht="22.5" customHeight="1">
      <c r="A3" s="7"/>
      <c r="B3" s="7"/>
      <c r="C3" s="115"/>
      <c r="D3" s="116"/>
      <c r="E3" s="8"/>
      <c r="F3" s="116"/>
      <c r="G3" s="226"/>
      <c r="H3" s="117"/>
      <c r="I3" s="8"/>
      <c r="J3" s="119"/>
      <c r="K3" s="8"/>
      <c r="L3" s="116"/>
      <c r="M3" s="8"/>
      <c r="N3" s="116"/>
      <c r="O3" s="8"/>
      <c r="P3" s="116"/>
      <c r="Q3" s="8"/>
      <c r="R3" s="116"/>
      <c r="T3" s="121"/>
      <c r="U3" s="121"/>
    </row>
    <row r="4" spans="1:21" s="120" customFormat="1" ht="22.5" customHeight="1">
      <c r="A4" s="7"/>
      <c r="B4" s="7"/>
      <c r="C4" s="115"/>
      <c r="D4" s="280" t="s">
        <v>2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T4" s="121"/>
      <c r="U4" s="121"/>
    </row>
    <row r="5" spans="1:21" ht="22.5" customHeight="1">
      <c r="A5" s="23"/>
      <c r="B5" s="23"/>
      <c r="C5" s="123"/>
      <c r="D5" s="10"/>
      <c r="E5" s="123"/>
      <c r="F5" s="10"/>
      <c r="G5" s="126"/>
      <c r="H5" s="10"/>
      <c r="I5" s="123"/>
      <c r="J5" s="47"/>
      <c r="K5" s="123"/>
      <c r="L5" s="10" t="s">
        <v>77</v>
      </c>
      <c r="M5" s="123"/>
      <c r="N5" s="10"/>
      <c r="O5" s="123"/>
      <c r="P5" s="10"/>
      <c r="Q5" s="123"/>
      <c r="R5" s="10"/>
    </row>
    <row r="6" spans="1:21" ht="22.5" customHeight="1">
      <c r="A6" s="11"/>
      <c r="B6" s="11"/>
      <c r="C6" s="123"/>
      <c r="D6" s="4"/>
      <c r="E6" s="11"/>
      <c r="F6" s="4"/>
      <c r="G6" s="53"/>
      <c r="H6" s="284" t="s">
        <v>43</v>
      </c>
      <c r="I6" s="284"/>
      <c r="J6" s="284"/>
      <c r="K6" s="11"/>
      <c r="L6" s="124" t="s">
        <v>78</v>
      </c>
      <c r="M6" s="11"/>
      <c r="N6" s="4"/>
      <c r="O6" s="11"/>
      <c r="P6" s="4"/>
      <c r="Q6" s="11"/>
      <c r="R6" s="125"/>
    </row>
    <row r="7" spans="1:21" ht="22.5" customHeight="1">
      <c r="A7" s="11"/>
      <c r="B7" s="11"/>
      <c r="C7" s="123"/>
      <c r="D7" s="4"/>
      <c r="E7" s="11"/>
      <c r="F7" s="4"/>
      <c r="G7" s="53"/>
      <c r="H7" s="125"/>
      <c r="I7" s="126"/>
      <c r="J7" s="127"/>
      <c r="K7" s="11"/>
      <c r="L7" s="207"/>
      <c r="M7" s="11"/>
      <c r="N7" s="125" t="s">
        <v>79</v>
      </c>
      <c r="O7" s="11"/>
      <c r="P7" s="125"/>
      <c r="Q7" s="11"/>
      <c r="R7" s="125"/>
    </row>
    <row r="8" spans="1:21" s="120" customFormat="1" ht="22.5" customHeight="1">
      <c r="A8" s="8"/>
      <c r="B8" s="8"/>
      <c r="C8" s="8"/>
      <c r="D8" s="125" t="s">
        <v>39</v>
      </c>
      <c r="E8" s="53"/>
      <c r="F8" s="125" t="s">
        <v>81</v>
      </c>
      <c r="G8" s="53"/>
      <c r="I8" s="126"/>
      <c r="J8" s="119"/>
      <c r="K8" s="126"/>
      <c r="L8" s="207" t="s">
        <v>143</v>
      </c>
      <c r="M8" s="126"/>
      <c r="N8" s="125" t="s">
        <v>80</v>
      </c>
      <c r="O8" s="126"/>
      <c r="P8" s="125" t="s">
        <v>82</v>
      </c>
      <c r="Q8" s="126"/>
      <c r="R8" s="125" t="s">
        <v>79</v>
      </c>
      <c r="T8" s="121"/>
      <c r="U8" s="121"/>
    </row>
    <row r="9" spans="1:21" s="120" customFormat="1" ht="22.5" customHeight="1">
      <c r="A9" s="8"/>
      <c r="B9" s="8"/>
      <c r="C9" s="8"/>
      <c r="D9" s="125" t="s">
        <v>83</v>
      </c>
      <c r="E9" s="53"/>
      <c r="F9" s="125" t="s">
        <v>84</v>
      </c>
      <c r="G9" s="53"/>
      <c r="H9" s="128" t="s">
        <v>85</v>
      </c>
      <c r="I9" s="126"/>
      <c r="J9" s="119"/>
      <c r="K9" s="126"/>
      <c r="L9" s="125" t="s">
        <v>144</v>
      </c>
      <c r="M9" s="126"/>
      <c r="N9" s="125" t="s">
        <v>86</v>
      </c>
      <c r="O9" s="126"/>
      <c r="P9" s="125" t="s">
        <v>87</v>
      </c>
      <c r="Q9" s="126"/>
      <c r="R9" s="125" t="s">
        <v>80</v>
      </c>
      <c r="T9" s="121"/>
      <c r="U9" s="121"/>
    </row>
    <row r="10" spans="1:21" s="120" customFormat="1" ht="22.5" customHeight="1">
      <c r="A10" s="8"/>
      <c r="B10" s="2"/>
      <c r="C10" s="42"/>
      <c r="D10" s="125" t="s">
        <v>88</v>
      </c>
      <c r="E10" s="53"/>
      <c r="F10" s="125" t="s">
        <v>89</v>
      </c>
      <c r="G10" s="53"/>
      <c r="H10" s="128" t="s">
        <v>90</v>
      </c>
      <c r="I10" s="126"/>
      <c r="J10" s="127" t="s">
        <v>91</v>
      </c>
      <c r="K10" s="126"/>
      <c r="L10" s="125" t="s">
        <v>92</v>
      </c>
      <c r="M10" s="126"/>
      <c r="N10" s="125" t="s">
        <v>93</v>
      </c>
      <c r="O10" s="126"/>
      <c r="P10" s="125" t="s">
        <v>94</v>
      </c>
      <c r="Q10" s="126"/>
      <c r="R10" s="125" t="s">
        <v>86</v>
      </c>
      <c r="T10" s="121"/>
      <c r="U10" s="121"/>
    </row>
    <row r="11" spans="1:21" s="120" customFormat="1" ht="22.5" customHeight="1">
      <c r="A11" s="8"/>
      <c r="B11" s="8"/>
      <c r="C11" s="2"/>
      <c r="D11" s="283" t="s">
        <v>8</v>
      </c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T11" s="121"/>
      <c r="U11" s="121"/>
    </row>
    <row r="12" spans="1:21" s="120" customFormat="1" ht="22.5" customHeight="1">
      <c r="A12" s="8" t="s">
        <v>160</v>
      </c>
      <c r="B12" s="8"/>
      <c r="C12" s="2"/>
      <c r="D12" s="129"/>
      <c r="E12" s="42"/>
      <c r="F12" s="129"/>
      <c r="G12" s="225"/>
      <c r="H12" s="129"/>
      <c r="I12" s="42"/>
      <c r="J12" s="130"/>
      <c r="K12" s="42"/>
      <c r="L12" s="129"/>
      <c r="M12" s="42"/>
      <c r="N12" s="129"/>
      <c r="O12" s="42"/>
      <c r="P12" s="129"/>
      <c r="Q12" s="42"/>
      <c r="R12" s="129"/>
      <c r="T12" s="121"/>
      <c r="U12" s="121"/>
    </row>
    <row r="13" spans="1:21" s="120" customFormat="1" ht="22.5" customHeight="1">
      <c r="A13" s="8" t="s">
        <v>127</v>
      </c>
      <c r="B13" s="8"/>
      <c r="C13" s="2"/>
      <c r="D13" s="258">
        <v>145000</v>
      </c>
      <c r="E13" s="131">
        <v>0</v>
      </c>
      <c r="F13" s="258">
        <v>177835</v>
      </c>
      <c r="G13" s="131">
        <v>0</v>
      </c>
      <c r="H13" s="258">
        <v>3030</v>
      </c>
      <c r="I13" s="131">
        <v>0</v>
      </c>
      <c r="J13" s="259">
        <v>108695</v>
      </c>
      <c r="K13" s="131"/>
      <c r="L13" s="200">
        <v>-2105</v>
      </c>
      <c r="M13" s="131"/>
      <c r="N13" s="258">
        <f>SUM(D13:M13)</f>
        <v>432455</v>
      </c>
      <c r="O13" s="131"/>
      <c r="P13" s="258">
        <v>2</v>
      </c>
      <c r="Q13" s="131"/>
      <c r="R13" s="258">
        <f>SUM(N13:Q13)</f>
        <v>432457</v>
      </c>
      <c r="T13" s="121"/>
      <c r="U13" s="121"/>
    </row>
    <row r="14" spans="1:21" s="120" customFormat="1" ht="15" customHeight="1">
      <c r="A14" s="8"/>
      <c r="B14" s="8"/>
      <c r="C14" s="2"/>
      <c r="D14" s="116"/>
      <c r="E14" s="132"/>
      <c r="F14" s="116"/>
      <c r="G14" s="131"/>
      <c r="H14" s="117"/>
      <c r="I14" s="132"/>
      <c r="J14" s="119"/>
      <c r="K14" s="132"/>
      <c r="L14" s="116"/>
      <c r="M14" s="132"/>
      <c r="N14" s="116"/>
      <c r="O14" s="132"/>
      <c r="P14" s="116"/>
      <c r="Q14" s="132"/>
      <c r="R14" s="116"/>
      <c r="T14" s="121"/>
      <c r="U14" s="121"/>
    </row>
    <row r="15" spans="1:21" ht="22.5" customHeight="1">
      <c r="A15" s="8" t="s">
        <v>98</v>
      </c>
      <c r="B15" s="8"/>
      <c r="C15" s="2"/>
      <c r="D15" s="125"/>
      <c r="E15" s="126"/>
      <c r="F15" s="125"/>
      <c r="G15" s="126"/>
      <c r="H15" s="125"/>
      <c r="I15" s="53"/>
      <c r="J15" s="127"/>
      <c r="K15" s="53"/>
      <c r="L15" s="65"/>
      <c r="M15" s="53"/>
      <c r="N15" s="65"/>
      <c r="O15" s="53"/>
      <c r="P15" s="65"/>
      <c r="Q15" s="53"/>
      <c r="R15" s="65"/>
    </row>
    <row r="16" spans="1:21" ht="22.5" customHeight="1">
      <c r="A16" s="139" t="s">
        <v>146</v>
      </c>
      <c r="B16" s="139"/>
      <c r="C16" s="2"/>
      <c r="D16" s="263">
        <v>0</v>
      </c>
      <c r="E16" s="191"/>
      <c r="F16" s="263">
        <v>0</v>
      </c>
      <c r="G16" s="191"/>
      <c r="H16" s="263">
        <v>0</v>
      </c>
      <c r="I16" s="125"/>
      <c r="J16" s="127">
        <v>38865</v>
      </c>
      <c r="K16" s="125"/>
      <c r="L16" s="263">
        <v>0</v>
      </c>
      <c r="M16" s="125"/>
      <c r="N16" s="125">
        <f>SUM(D16:L16)</f>
        <v>38865</v>
      </c>
      <c r="O16" s="125"/>
      <c r="P16" s="263">
        <v>0</v>
      </c>
      <c r="Q16" s="125"/>
      <c r="R16" s="125">
        <f>SUM(N16:P16)</f>
        <v>38865</v>
      </c>
    </row>
    <row r="17" spans="1:21" ht="21.5">
      <c r="A17" s="140" t="s">
        <v>145</v>
      </c>
      <c r="B17" s="140"/>
      <c r="C17" s="2"/>
      <c r="D17" s="4">
        <v>0</v>
      </c>
      <c r="E17" s="65"/>
      <c r="F17" s="4">
        <v>0</v>
      </c>
      <c r="G17" s="65"/>
      <c r="H17" s="4">
        <v>0</v>
      </c>
      <c r="I17" s="125"/>
      <c r="J17" s="4">
        <v>0</v>
      </c>
      <c r="K17" s="125"/>
      <c r="L17" s="125">
        <v>-379</v>
      </c>
      <c r="M17" s="125"/>
      <c r="N17" s="125">
        <f>SUM(D17:L17)</f>
        <v>-379</v>
      </c>
      <c r="O17" s="125"/>
      <c r="P17" s="4">
        <v>0</v>
      </c>
      <c r="Q17" s="125"/>
      <c r="R17" s="125">
        <f>SUM(N17:P17)</f>
        <v>-379</v>
      </c>
    </row>
    <row r="18" spans="1:21" ht="22.5" customHeight="1">
      <c r="A18" s="8" t="s">
        <v>126</v>
      </c>
      <c r="B18" s="8"/>
      <c r="C18" s="2"/>
      <c r="D18" s="165">
        <f>SUM(D16:D17)</f>
        <v>0</v>
      </c>
      <c r="E18" s="142"/>
      <c r="F18" s="165">
        <f>SUM(F16:F17)</f>
        <v>0</v>
      </c>
      <c r="G18" s="142"/>
      <c r="H18" s="165">
        <f>SUM(H16:H17)</f>
        <v>0</v>
      </c>
      <c r="I18" s="53"/>
      <c r="J18" s="270">
        <f>SUM(J16:J17)</f>
        <v>38865</v>
      </c>
      <c r="K18" s="53"/>
      <c r="L18" s="141">
        <f>SUM(L16:L17)</f>
        <v>-379</v>
      </c>
      <c r="M18" s="53"/>
      <c r="N18" s="141">
        <f>SUM(N16:N17)</f>
        <v>38486</v>
      </c>
      <c r="O18" s="53"/>
      <c r="P18" s="165">
        <f>SUM(P16:P17)</f>
        <v>0</v>
      </c>
      <c r="Q18" s="53"/>
      <c r="R18" s="141">
        <f>SUM(R16:R17)</f>
        <v>38486</v>
      </c>
    </row>
    <row r="19" spans="1:21" ht="14.5" customHeight="1">
      <c r="A19" s="8"/>
      <c r="B19" s="8"/>
      <c r="C19" s="2"/>
      <c r="D19" s="271"/>
      <c r="E19" s="126"/>
      <c r="F19" s="271"/>
      <c r="G19" s="126"/>
      <c r="H19" s="142"/>
      <c r="I19" s="53"/>
      <c r="J19" s="259"/>
      <c r="K19" s="53"/>
      <c r="L19" s="142"/>
      <c r="M19" s="53"/>
      <c r="N19" s="142"/>
      <c r="O19" s="53"/>
      <c r="P19" s="142"/>
      <c r="Q19" s="53"/>
      <c r="R19" s="142"/>
    </row>
    <row r="20" spans="1:21" ht="22.5" customHeight="1" thickBot="1">
      <c r="A20" s="8" t="s">
        <v>161</v>
      </c>
      <c r="B20" s="8"/>
      <c r="C20" s="2"/>
      <c r="D20" s="242">
        <f>SUM(D13,D18)</f>
        <v>145000</v>
      </c>
      <c r="E20" s="166"/>
      <c r="F20" s="242">
        <f>SUM(F13,F18)</f>
        <v>177835</v>
      </c>
      <c r="G20" s="166"/>
      <c r="H20" s="242">
        <f>SUM(H13,H18)</f>
        <v>3030</v>
      </c>
      <c r="I20" s="145"/>
      <c r="J20" s="242">
        <f>SUM(J13,J18)</f>
        <v>147560</v>
      </c>
      <c r="K20" s="145"/>
      <c r="L20" s="242">
        <f>SUM(L13,L18)</f>
        <v>-2484</v>
      </c>
      <c r="M20" s="145"/>
      <c r="N20" s="242">
        <f>SUM(N13,N18)</f>
        <v>470941</v>
      </c>
      <c r="O20" s="145"/>
      <c r="P20" s="242">
        <f>SUM(P13,P18)</f>
        <v>2</v>
      </c>
      <c r="Q20" s="145"/>
      <c r="R20" s="242">
        <f>SUM(R13,R18)</f>
        <v>470943</v>
      </c>
      <c r="S20" s="106"/>
    </row>
    <row r="21" spans="1:21" ht="22.5" customHeight="1" thickTop="1">
      <c r="A21" s="8"/>
      <c r="B21" s="8"/>
      <c r="C21" s="2"/>
      <c r="D21" s="38"/>
      <c r="E21" s="145"/>
      <c r="F21" s="38"/>
      <c r="G21" s="166"/>
      <c r="H21" s="38"/>
      <c r="I21" s="145"/>
      <c r="J21" s="32"/>
      <c r="K21" s="145"/>
      <c r="L21" s="38"/>
      <c r="M21" s="145"/>
      <c r="N21" s="38"/>
      <c r="O21" s="145"/>
      <c r="P21" s="38"/>
      <c r="Q21" s="145"/>
      <c r="R21" s="38"/>
      <c r="S21" s="106"/>
    </row>
    <row r="22" spans="1:21" ht="22.5" customHeight="1">
      <c r="A22" s="1" t="s">
        <v>0</v>
      </c>
      <c r="B22" s="1"/>
      <c r="C22" s="115"/>
      <c r="D22" s="116"/>
      <c r="E22" s="8"/>
      <c r="F22" s="116"/>
      <c r="G22" s="226"/>
      <c r="H22" s="117"/>
      <c r="I22" s="118"/>
      <c r="J22" s="119"/>
      <c r="K22" s="118"/>
      <c r="L22" s="116"/>
      <c r="M22" s="118"/>
      <c r="N22" s="116"/>
      <c r="O22" s="118"/>
      <c r="P22" s="116"/>
      <c r="Q22" s="118"/>
      <c r="R22" s="116"/>
    </row>
    <row r="23" spans="1:21" ht="22.5" customHeight="1">
      <c r="A23" s="122" t="s">
        <v>76</v>
      </c>
      <c r="B23" s="122"/>
      <c r="C23" s="115"/>
      <c r="D23" s="116"/>
      <c r="E23" s="8"/>
      <c r="F23" s="116"/>
      <c r="G23" s="226"/>
      <c r="H23" s="117"/>
      <c r="I23" s="8"/>
      <c r="J23" s="119"/>
      <c r="K23" s="8"/>
      <c r="L23" s="116"/>
      <c r="M23" s="8"/>
      <c r="N23" s="116"/>
      <c r="O23" s="8"/>
      <c r="P23" s="116"/>
      <c r="Q23" s="8"/>
      <c r="R23" s="116"/>
    </row>
    <row r="24" spans="1:21" ht="22.5" customHeight="1">
      <c r="A24" s="7"/>
      <c r="B24" s="7"/>
      <c r="C24" s="115"/>
      <c r="D24" s="116"/>
      <c r="E24" s="8"/>
      <c r="F24" s="116"/>
      <c r="G24" s="226"/>
      <c r="H24" s="117"/>
      <c r="I24" s="8"/>
      <c r="J24" s="119"/>
      <c r="K24" s="8"/>
      <c r="L24" s="116"/>
      <c r="M24" s="8"/>
      <c r="N24" s="116"/>
      <c r="O24" s="8"/>
      <c r="P24" s="116"/>
      <c r="Q24" s="8"/>
      <c r="R24" s="116"/>
    </row>
    <row r="25" spans="1:21" ht="22.5" customHeight="1">
      <c r="A25" s="7"/>
      <c r="B25" s="7"/>
      <c r="C25" s="115"/>
      <c r="D25" s="280" t="s">
        <v>2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</row>
    <row r="26" spans="1:21" ht="22.5" customHeight="1">
      <c r="A26" s="23"/>
      <c r="B26" s="23"/>
      <c r="C26" s="123"/>
      <c r="D26" s="10"/>
      <c r="E26" s="123"/>
      <c r="F26" s="10"/>
      <c r="G26" s="126"/>
      <c r="H26" s="10"/>
      <c r="I26" s="123"/>
      <c r="J26" s="47"/>
      <c r="K26" s="123"/>
      <c r="L26" s="10" t="s">
        <v>77</v>
      </c>
      <c r="M26" s="123"/>
      <c r="N26" s="10"/>
      <c r="O26" s="123"/>
      <c r="P26" s="10"/>
      <c r="Q26" s="123"/>
      <c r="R26" s="10"/>
    </row>
    <row r="27" spans="1:21" ht="22.5" customHeight="1">
      <c r="A27" s="11"/>
      <c r="B27" s="11"/>
      <c r="C27" s="123"/>
      <c r="D27" s="4"/>
      <c r="E27" s="11"/>
      <c r="F27" s="4"/>
      <c r="G27" s="53"/>
      <c r="H27" s="284" t="s">
        <v>43</v>
      </c>
      <c r="I27" s="284"/>
      <c r="J27" s="284"/>
      <c r="K27" s="11"/>
      <c r="L27" s="124" t="s">
        <v>78</v>
      </c>
      <c r="M27" s="11"/>
      <c r="N27" s="4"/>
      <c r="O27" s="11"/>
      <c r="P27" s="4"/>
      <c r="Q27" s="11"/>
      <c r="R27" s="125"/>
    </row>
    <row r="28" spans="1:21" ht="22.5" customHeight="1">
      <c r="A28" s="11"/>
      <c r="B28" s="11"/>
      <c r="C28" s="123"/>
      <c r="D28" s="4"/>
      <c r="E28" s="11"/>
      <c r="F28" s="4"/>
      <c r="G28" s="53"/>
      <c r="H28" s="125"/>
      <c r="I28" s="126"/>
      <c r="J28" s="127"/>
      <c r="K28" s="11"/>
      <c r="L28" s="207"/>
      <c r="M28" s="11"/>
      <c r="N28" s="125" t="s">
        <v>79</v>
      </c>
      <c r="O28" s="11"/>
      <c r="P28" s="125"/>
      <c r="Q28" s="11"/>
      <c r="R28" s="125"/>
    </row>
    <row r="29" spans="1:21" ht="22.5" customHeight="1">
      <c r="A29" s="11"/>
      <c r="B29" s="11"/>
      <c r="C29" s="123"/>
      <c r="D29" s="125" t="s">
        <v>39</v>
      </c>
      <c r="E29" s="53"/>
      <c r="F29" s="125" t="s">
        <v>81</v>
      </c>
      <c r="G29" s="53"/>
      <c r="H29" s="120"/>
      <c r="I29" s="126"/>
      <c r="J29" s="119"/>
      <c r="K29" s="126"/>
      <c r="L29" s="207" t="s">
        <v>143</v>
      </c>
      <c r="M29" s="126"/>
      <c r="N29" s="125" t="s">
        <v>80</v>
      </c>
      <c r="O29" s="126"/>
      <c r="P29" s="125" t="s">
        <v>82</v>
      </c>
      <c r="Q29" s="126"/>
      <c r="R29" s="125" t="s">
        <v>79</v>
      </c>
    </row>
    <row r="30" spans="1:21" s="120" customFormat="1" ht="22.5" customHeight="1">
      <c r="A30" s="8"/>
      <c r="B30" s="8"/>
      <c r="C30" s="8"/>
      <c r="D30" s="125" t="s">
        <v>83</v>
      </c>
      <c r="E30" s="53"/>
      <c r="F30" s="125" t="s">
        <v>84</v>
      </c>
      <c r="G30" s="53"/>
      <c r="H30" s="128" t="s">
        <v>85</v>
      </c>
      <c r="I30" s="126"/>
      <c r="J30" s="119"/>
      <c r="K30" s="126"/>
      <c r="L30" s="125" t="s">
        <v>144</v>
      </c>
      <c r="M30" s="126"/>
      <c r="N30" s="125" t="s">
        <v>86</v>
      </c>
      <c r="O30" s="126"/>
      <c r="P30" s="125" t="s">
        <v>87</v>
      </c>
      <c r="Q30" s="126"/>
      <c r="R30" s="125" t="s">
        <v>80</v>
      </c>
      <c r="T30" s="121"/>
      <c r="U30" s="121"/>
    </row>
    <row r="31" spans="1:21" s="120" customFormat="1" ht="22.5" customHeight="1">
      <c r="A31" s="8"/>
      <c r="B31" s="2" t="s">
        <v>6</v>
      </c>
      <c r="C31" s="42"/>
      <c r="D31" s="125" t="s">
        <v>88</v>
      </c>
      <c r="E31" s="53"/>
      <c r="F31" s="125" t="s">
        <v>89</v>
      </c>
      <c r="G31" s="53"/>
      <c r="H31" s="128" t="s">
        <v>90</v>
      </c>
      <c r="I31" s="126"/>
      <c r="J31" s="127" t="s">
        <v>91</v>
      </c>
      <c r="K31" s="126"/>
      <c r="L31" s="125" t="s">
        <v>92</v>
      </c>
      <c r="M31" s="126"/>
      <c r="N31" s="125" t="s">
        <v>93</v>
      </c>
      <c r="O31" s="126"/>
      <c r="P31" s="125" t="s">
        <v>94</v>
      </c>
      <c r="Q31" s="126"/>
      <c r="R31" s="125" t="s">
        <v>86</v>
      </c>
      <c r="T31" s="121"/>
      <c r="U31" s="121"/>
    </row>
    <row r="32" spans="1:21" ht="22.5" customHeight="1">
      <c r="A32" s="8"/>
      <c r="B32" s="8"/>
      <c r="C32" s="2"/>
      <c r="D32" s="283" t="s">
        <v>8</v>
      </c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</row>
    <row r="33" spans="1:21" ht="22.5" customHeight="1">
      <c r="A33" s="8" t="s">
        <v>162</v>
      </c>
      <c r="B33" s="8"/>
      <c r="C33" s="2"/>
      <c r="D33" s="129"/>
      <c r="E33" s="42"/>
      <c r="F33" s="129"/>
      <c r="G33" s="225"/>
      <c r="H33" s="129"/>
      <c r="I33" s="42"/>
      <c r="J33" s="130"/>
      <c r="K33" s="42"/>
      <c r="L33" s="129"/>
      <c r="M33" s="42"/>
      <c r="N33" s="129"/>
      <c r="O33" s="42"/>
      <c r="P33" s="129"/>
      <c r="Q33" s="42"/>
      <c r="R33" s="129"/>
    </row>
    <row r="34" spans="1:21" ht="22.5" customHeight="1">
      <c r="A34" s="8" t="s">
        <v>141</v>
      </c>
      <c r="B34" s="8"/>
      <c r="C34" s="2"/>
      <c r="D34" s="258">
        <v>164999</v>
      </c>
      <c r="E34" s="131"/>
      <c r="F34" s="258">
        <v>177835</v>
      </c>
      <c r="G34" s="131"/>
      <c r="H34" s="258">
        <v>4579</v>
      </c>
      <c r="I34" s="131"/>
      <c r="J34" s="259">
        <v>174231</v>
      </c>
      <c r="K34" s="131"/>
      <c r="L34" s="258">
        <v>-30</v>
      </c>
      <c r="M34" s="131"/>
      <c r="N34" s="258">
        <f>SUM(D34:M34)</f>
        <v>521614</v>
      </c>
      <c r="O34" s="131"/>
      <c r="P34" s="258">
        <v>2</v>
      </c>
      <c r="Q34" s="131"/>
      <c r="R34" s="258">
        <f>SUM(N34:Q34)</f>
        <v>521616</v>
      </c>
      <c r="S34" s="106"/>
    </row>
    <row r="35" spans="1:21" s="120" customFormat="1" ht="14.15" customHeight="1">
      <c r="A35" s="11"/>
      <c r="B35" s="11"/>
      <c r="C35" s="2"/>
      <c r="D35" s="34"/>
      <c r="E35" s="132"/>
      <c r="F35" s="34"/>
      <c r="G35" s="131"/>
      <c r="H35" s="34"/>
      <c r="I35" s="132"/>
      <c r="J35" s="138"/>
      <c r="K35" s="132"/>
      <c r="L35" s="125"/>
      <c r="M35" s="132"/>
      <c r="N35" s="125"/>
      <c r="O35" s="132"/>
      <c r="P35" s="4"/>
      <c r="Q35" s="132"/>
      <c r="R35" s="4"/>
      <c r="T35" s="121"/>
      <c r="U35" s="121"/>
    </row>
    <row r="36" spans="1:21" ht="22">
      <c r="A36" s="8" t="s">
        <v>95</v>
      </c>
      <c r="B36" s="8"/>
      <c r="C36" s="2"/>
      <c r="D36" s="116"/>
      <c r="E36" s="132"/>
      <c r="F36" s="116"/>
      <c r="G36" s="131"/>
      <c r="H36" s="117"/>
      <c r="I36" s="132"/>
      <c r="J36" s="119"/>
      <c r="K36" s="132"/>
      <c r="L36" s="116"/>
      <c r="M36" s="132"/>
      <c r="N36" s="116"/>
      <c r="O36" s="132"/>
      <c r="P36" s="116"/>
      <c r="Q36" s="132"/>
      <c r="R36" s="116"/>
    </row>
    <row r="37" spans="1:21" ht="22">
      <c r="A37" s="110" t="s">
        <v>96</v>
      </c>
      <c r="B37" s="110"/>
      <c r="C37" s="2"/>
      <c r="D37" s="116"/>
      <c r="E37" s="132"/>
      <c r="F37" s="116"/>
      <c r="G37" s="131"/>
      <c r="H37" s="117"/>
      <c r="I37" s="132"/>
      <c r="J37" s="119"/>
      <c r="K37" s="132"/>
      <c r="L37" s="116"/>
      <c r="M37" s="132"/>
      <c r="N37" s="116"/>
      <c r="O37" s="132"/>
      <c r="P37" s="116"/>
      <c r="Q37" s="132"/>
      <c r="R37" s="116"/>
    </row>
    <row r="38" spans="1:21" ht="21.5">
      <c r="A38" s="133" t="s">
        <v>167</v>
      </c>
      <c r="B38" s="208">
        <v>5</v>
      </c>
      <c r="C38" s="2"/>
      <c r="D38" s="4">
        <v>14000</v>
      </c>
      <c r="E38" s="134"/>
      <c r="F38" s="4">
        <v>70000</v>
      </c>
      <c r="G38" s="137"/>
      <c r="H38" s="39">
        <v>0</v>
      </c>
      <c r="I38" s="134"/>
      <c r="J38" s="39">
        <v>0</v>
      </c>
      <c r="K38" s="134"/>
      <c r="L38" s="4">
        <v>0</v>
      </c>
      <c r="M38" s="134"/>
      <c r="N38" s="4">
        <f>SUM(D38:L38)</f>
        <v>84000</v>
      </c>
      <c r="O38" s="134"/>
      <c r="P38" s="4">
        <v>0</v>
      </c>
      <c r="Q38" s="134"/>
      <c r="R38" s="4">
        <f>SUM(N38:P38)</f>
        <v>84000</v>
      </c>
    </row>
    <row r="39" spans="1:21" ht="21.5">
      <c r="A39" s="133" t="s">
        <v>182</v>
      </c>
      <c r="B39" s="208" t="s">
        <v>181</v>
      </c>
      <c r="C39" s="2"/>
      <c r="D39" s="4">
        <v>50000</v>
      </c>
      <c r="E39" s="109"/>
      <c r="F39" s="182">
        <v>0</v>
      </c>
      <c r="G39" s="88"/>
      <c r="H39" s="182">
        <v>0</v>
      </c>
      <c r="I39" s="109"/>
      <c r="J39" s="55">
        <v>-50000</v>
      </c>
      <c r="K39" s="109"/>
      <c r="L39" s="182">
        <v>0</v>
      </c>
      <c r="M39" s="109"/>
      <c r="N39" s="4">
        <f t="shared" ref="N39:N40" si="0">SUM(D39:L39)</f>
        <v>0</v>
      </c>
      <c r="O39" s="109"/>
      <c r="P39" s="182">
        <v>0</v>
      </c>
      <c r="Q39" s="109"/>
      <c r="R39" s="4">
        <f t="shared" ref="R39:R40" si="1">SUM(N39:P39)</f>
        <v>0</v>
      </c>
    </row>
    <row r="40" spans="1:21" ht="21.5">
      <c r="A40" s="133" t="s">
        <v>183</v>
      </c>
      <c r="B40" s="208">
        <v>7</v>
      </c>
      <c r="C40" s="2"/>
      <c r="D40" s="4">
        <v>0</v>
      </c>
      <c r="E40" s="109"/>
      <c r="F40" s="4">
        <v>0</v>
      </c>
      <c r="G40" s="88"/>
      <c r="H40" s="4">
        <v>0</v>
      </c>
      <c r="I40" s="109"/>
      <c r="J40" s="55">
        <v>-20556</v>
      </c>
      <c r="K40" s="109"/>
      <c r="L40" s="4">
        <v>0</v>
      </c>
      <c r="M40" s="109"/>
      <c r="N40" s="4">
        <f t="shared" si="0"/>
        <v>-20556</v>
      </c>
      <c r="O40" s="109"/>
      <c r="P40" s="4">
        <v>0</v>
      </c>
      <c r="Q40" s="109"/>
      <c r="R40" s="4">
        <f t="shared" si="1"/>
        <v>-20556</v>
      </c>
    </row>
    <row r="41" spans="1:21" ht="22">
      <c r="A41" s="135" t="s">
        <v>97</v>
      </c>
      <c r="B41" s="135"/>
      <c r="C41" s="2"/>
      <c r="D41" s="136">
        <f>SUM(D38:D40)</f>
        <v>64000</v>
      </c>
      <c r="E41" s="109"/>
      <c r="F41" s="165">
        <f>SUM(F38:F40)</f>
        <v>70000</v>
      </c>
      <c r="G41" s="88"/>
      <c r="H41" s="165">
        <f>SUM(H38:H40)</f>
        <v>0</v>
      </c>
      <c r="I41" s="109"/>
      <c r="J41" s="136">
        <f>SUM(J38:J40)</f>
        <v>-70556</v>
      </c>
      <c r="K41" s="109"/>
      <c r="L41" s="165">
        <f>SUM(L38:L40)</f>
        <v>0</v>
      </c>
      <c r="M41" s="109"/>
      <c r="N41" s="136">
        <f>SUM(N38:N40)</f>
        <v>63444</v>
      </c>
      <c r="O41" s="109"/>
      <c r="P41" s="165">
        <f>SUM(P38:P40)</f>
        <v>0</v>
      </c>
      <c r="Q41" s="109"/>
      <c r="R41" s="136">
        <f>SUM(R38:R40)</f>
        <v>63444</v>
      </c>
    </row>
    <row r="42" spans="1:21" s="120" customFormat="1" ht="22">
      <c r="A42" s="11"/>
      <c r="B42" s="11"/>
      <c r="C42" s="2"/>
      <c r="D42" s="34"/>
      <c r="E42" s="132"/>
      <c r="F42" s="34"/>
      <c r="G42" s="131"/>
      <c r="H42" s="34"/>
      <c r="I42" s="132"/>
      <c r="J42" s="138"/>
      <c r="K42" s="132"/>
      <c r="L42" s="125"/>
      <c r="M42" s="132"/>
      <c r="N42" s="125"/>
      <c r="O42" s="132"/>
      <c r="P42" s="4"/>
      <c r="Q42" s="132"/>
      <c r="R42" s="4"/>
      <c r="T42" s="121"/>
      <c r="U42" s="121"/>
    </row>
    <row r="43" spans="1:21" ht="22.5" customHeight="1">
      <c r="A43" s="8" t="s">
        <v>98</v>
      </c>
      <c r="B43" s="8"/>
      <c r="C43" s="2"/>
      <c r="D43" s="125"/>
      <c r="E43" s="126"/>
      <c r="F43" s="125"/>
      <c r="G43" s="126"/>
      <c r="H43" s="125"/>
      <c r="I43" s="53"/>
      <c r="J43" s="127"/>
      <c r="K43" s="53"/>
      <c r="L43" s="65"/>
      <c r="M43" s="53"/>
      <c r="N43" s="65"/>
      <c r="O43" s="53"/>
      <c r="P43" s="65"/>
      <c r="Q43" s="53"/>
      <c r="R43" s="65"/>
    </row>
    <row r="44" spans="1:21" ht="22.5" customHeight="1">
      <c r="A44" s="139" t="s">
        <v>146</v>
      </c>
      <c r="B44" s="139"/>
      <c r="C44" s="2"/>
      <c r="D44" s="182">
        <v>0</v>
      </c>
      <c r="E44" s="221"/>
      <c r="F44" s="182">
        <v>0</v>
      </c>
      <c r="G44" s="88"/>
      <c r="H44" s="182">
        <v>0</v>
      </c>
      <c r="I44" s="125"/>
      <c r="J44" s="234">
        <v>59081</v>
      </c>
      <c r="K44" s="125"/>
      <c r="L44" s="182">
        <v>0</v>
      </c>
      <c r="M44" s="125"/>
      <c r="N44" s="125">
        <f>SUM(D44:L44)</f>
        <v>59081</v>
      </c>
      <c r="O44" s="125"/>
      <c r="P44" s="182">
        <f>'PL 8-9'!D33</f>
        <v>1</v>
      </c>
      <c r="Q44" s="125"/>
      <c r="R44" s="125">
        <f>SUM(N44:P44)</f>
        <v>59082</v>
      </c>
    </row>
    <row r="45" spans="1:21" ht="22.5" customHeight="1">
      <c r="A45" s="140" t="s">
        <v>145</v>
      </c>
      <c r="B45" s="140"/>
      <c r="C45" s="2"/>
      <c r="D45" s="4">
        <v>0</v>
      </c>
      <c r="E45" s="221"/>
      <c r="F45" s="4">
        <v>0</v>
      </c>
      <c r="G45" s="235"/>
      <c r="H45" s="4">
        <v>0</v>
      </c>
      <c r="I45" s="125"/>
      <c r="J45" s="4">
        <v>0</v>
      </c>
      <c r="K45" s="125"/>
      <c r="L45" s="125">
        <v>342</v>
      </c>
      <c r="M45" s="125"/>
      <c r="N45" s="125">
        <f>SUM(D45:L45)</f>
        <v>342</v>
      </c>
      <c r="O45" s="125"/>
      <c r="P45" s="4">
        <f>'PL 8-9'!D58</f>
        <v>0</v>
      </c>
      <c r="Q45" s="125"/>
      <c r="R45" s="125">
        <f>SUM(N45:P45)</f>
        <v>342</v>
      </c>
    </row>
    <row r="46" spans="1:21" ht="22.5" customHeight="1">
      <c r="A46" s="8" t="s">
        <v>126</v>
      </c>
      <c r="B46" s="8" t="s">
        <v>140</v>
      </c>
      <c r="C46" s="2"/>
      <c r="D46" s="165">
        <f>SUM(D44:D45)</f>
        <v>0</v>
      </c>
      <c r="E46" s="221"/>
      <c r="F46" s="165">
        <f>SUM(F44:F45)</f>
        <v>0</v>
      </c>
      <c r="G46" s="142"/>
      <c r="H46" s="165">
        <f>SUM(H44:H45)</f>
        <v>0</v>
      </c>
      <c r="I46" s="53"/>
      <c r="J46" s="141">
        <f>SUM(J44:J45)</f>
        <v>59081</v>
      </c>
      <c r="K46" s="53"/>
      <c r="L46" s="141">
        <f>SUM(L44:L45)</f>
        <v>342</v>
      </c>
      <c r="M46" s="53"/>
      <c r="N46" s="141">
        <f>SUM(N44:N45)</f>
        <v>59423</v>
      </c>
      <c r="O46" s="53"/>
      <c r="P46" s="165">
        <f>SUM(P44:P45)</f>
        <v>1</v>
      </c>
      <c r="Q46" s="53"/>
      <c r="R46" s="141">
        <f>SUM(R44:R45)</f>
        <v>59424</v>
      </c>
    </row>
    <row r="47" spans="1:21" s="120" customFormat="1" ht="14.15" customHeight="1">
      <c r="A47" s="11"/>
      <c r="B47" s="11"/>
      <c r="C47" s="2"/>
      <c r="D47" s="34"/>
      <c r="E47" s="132"/>
      <c r="F47" s="34"/>
      <c r="G47" s="131"/>
      <c r="H47" s="34"/>
      <c r="I47" s="132"/>
      <c r="J47" s="210"/>
      <c r="K47" s="132"/>
      <c r="L47" s="125"/>
      <c r="M47" s="132"/>
      <c r="N47" s="125"/>
      <c r="O47" s="132"/>
      <c r="P47" s="4"/>
      <c r="Q47" s="132"/>
      <c r="R47" s="4"/>
      <c r="T47" s="121"/>
      <c r="U47" s="121"/>
    </row>
    <row r="48" spans="1:21" ht="22.5" customHeight="1">
      <c r="A48" s="139" t="s">
        <v>99</v>
      </c>
      <c r="B48" s="208">
        <v>7</v>
      </c>
      <c r="C48" s="2"/>
      <c r="D48" s="57">
        <v>0</v>
      </c>
      <c r="E48" s="131"/>
      <c r="F48" s="57">
        <v>0</v>
      </c>
      <c r="G48" s="131"/>
      <c r="H48" s="57">
        <v>5175</v>
      </c>
      <c r="I48" s="137"/>
      <c r="J48" s="143">
        <v>-5175</v>
      </c>
      <c r="K48" s="131"/>
      <c r="L48" s="57">
        <v>0</v>
      </c>
      <c r="M48" s="131"/>
      <c r="N48" s="124">
        <f>SUM(D48:L48)</f>
        <v>0</v>
      </c>
      <c r="O48" s="131"/>
      <c r="P48" s="57">
        <v>0</v>
      </c>
      <c r="Q48" s="131"/>
      <c r="R48" s="144">
        <f>SUM(N48:P48)</f>
        <v>0</v>
      </c>
    </row>
    <row r="49" spans="1:21" s="120" customFormat="1" ht="22.5" customHeight="1">
      <c r="A49" s="11"/>
      <c r="B49" s="11"/>
      <c r="C49" s="2"/>
      <c r="D49" s="34"/>
      <c r="E49" s="132"/>
      <c r="F49" s="34"/>
      <c r="G49" s="131"/>
      <c r="H49" s="34"/>
      <c r="I49" s="132"/>
      <c r="J49" s="210"/>
      <c r="K49" s="132"/>
      <c r="L49" s="125"/>
      <c r="M49" s="132"/>
      <c r="N49" s="125"/>
      <c r="O49" s="132"/>
      <c r="P49" s="4"/>
      <c r="Q49" s="132"/>
      <c r="R49" s="4"/>
      <c r="T49" s="121"/>
      <c r="U49" s="121"/>
    </row>
    <row r="50" spans="1:21" ht="22.5" customHeight="1" thickBot="1">
      <c r="A50" s="8" t="s">
        <v>163</v>
      </c>
      <c r="B50" s="8"/>
      <c r="C50" s="2"/>
      <c r="D50" s="242">
        <f>SUM(D34,D46,D41)</f>
        <v>228999</v>
      </c>
      <c r="E50" s="145"/>
      <c r="F50" s="242">
        <f>SUM(F34,F46,F41)</f>
        <v>247835</v>
      </c>
      <c r="G50" s="166"/>
      <c r="H50" s="242">
        <f>SUM(H34,H46,H48)</f>
        <v>9754</v>
      </c>
      <c r="I50" s="145"/>
      <c r="J50" s="242">
        <f>SUM(J34,J46,J41,J48)</f>
        <v>157581</v>
      </c>
      <c r="K50" s="145"/>
      <c r="L50" s="242">
        <f>SUM(L34,L46)</f>
        <v>312</v>
      </c>
      <c r="M50" s="145" t="e">
        <f>SUM(M34,#REF!,M46,M48,#REF!)</f>
        <v>#REF!</v>
      </c>
      <c r="N50" s="242">
        <f>SUM(N34,N46,N41)</f>
        <v>644481</v>
      </c>
      <c r="O50" s="145" t="e">
        <f>SUM(O34,#REF!,O46,O48,#REF!)</f>
        <v>#REF!</v>
      </c>
      <c r="P50" s="242">
        <f>SUM(P34,P46)</f>
        <v>3</v>
      </c>
      <c r="Q50" s="145" t="e">
        <f>SUM(Q34,#REF!,Q46,Q48,#REF!)</f>
        <v>#REF!</v>
      </c>
      <c r="R50" s="242">
        <f>SUM(R34,R46,R41)</f>
        <v>644484</v>
      </c>
    </row>
    <row r="51" spans="1:21" ht="22.5" customHeight="1" thickTop="1">
      <c r="J51" s="147"/>
    </row>
    <row r="52" spans="1:21" ht="22.5" customHeight="1">
      <c r="J52" s="148"/>
    </row>
  </sheetData>
  <mergeCells count="6">
    <mergeCell ref="D32:R32"/>
    <mergeCell ref="D4:R4"/>
    <mergeCell ref="H6:J6"/>
    <mergeCell ref="D11:R11"/>
    <mergeCell ref="D25:R25"/>
    <mergeCell ref="H27:J27"/>
  </mergeCells>
  <pageMargins left="0.5" right="0.5" top="0.48" bottom="0.4" header="0.5" footer="0.4"/>
  <pageSetup paperSize="9" scale="76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5"/>
  <sheetViews>
    <sheetView zoomScale="85" zoomScaleNormal="85" zoomScaleSheetLayoutView="85" workbookViewId="0"/>
  </sheetViews>
  <sheetFormatPr defaultColWidth="8.81640625" defaultRowHeight="22.5" customHeight="1"/>
  <cols>
    <col min="1" max="1" width="60" style="163" customWidth="1"/>
    <col min="2" max="2" width="1.1796875" style="163" customWidth="1"/>
    <col min="3" max="3" width="8.6328125" style="163" customWidth="1"/>
    <col min="4" max="4" width="1.1796875" style="163" customWidth="1"/>
    <col min="5" max="5" width="13.6328125" style="172" customWidth="1"/>
    <col min="6" max="6" width="1.1796875" style="163" customWidth="1"/>
    <col min="7" max="7" width="13.6328125" style="172" customWidth="1"/>
    <col min="8" max="8" width="1.1796875" style="167" customWidth="1"/>
    <col min="9" max="9" width="13.6328125" style="173" customWidth="1"/>
    <col min="10" max="10" width="1.1796875" style="163" customWidth="1"/>
    <col min="11" max="11" width="13.6328125" style="172" customWidth="1"/>
    <col min="12" max="12" width="1.1796875" style="163" customWidth="1"/>
    <col min="13" max="13" width="13.6328125" style="172" customWidth="1"/>
    <col min="14" max="14" width="15.81640625" style="162" bestFit="1" customWidth="1"/>
    <col min="15" max="18" width="15.81640625" style="163" customWidth="1"/>
    <col min="19" max="16384" width="8.81640625" style="163"/>
  </cols>
  <sheetData>
    <row r="1" spans="1:14" s="154" customFormat="1" ht="22.5" customHeight="1">
      <c r="A1" s="1" t="s">
        <v>0</v>
      </c>
      <c r="B1" s="149"/>
      <c r="C1" s="149"/>
      <c r="D1" s="149"/>
      <c r="E1" s="150"/>
      <c r="F1" s="122"/>
      <c r="G1" s="150"/>
      <c r="H1" s="227"/>
      <c r="I1" s="151"/>
      <c r="J1" s="152"/>
      <c r="K1" s="150"/>
      <c r="L1" s="152"/>
      <c r="M1" s="150"/>
      <c r="N1" s="153"/>
    </row>
    <row r="2" spans="1:14" s="154" customFormat="1" ht="22.5" customHeight="1">
      <c r="A2" s="122" t="s">
        <v>76</v>
      </c>
      <c r="B2" s="149"/>
      <c r="C2" s="149"/>
      <c r="D2" s="149"/>
      <c r="E2" s="150"/>
      <c r="F2" s="122"/>
      <c r="G2" s="150"/>
      <c r="H2" s="227"/>
      <c r="I2" s="151"/>
      <c r="J2" s="122"/>
      <c r="K2" s="150"/>
      <c r="L2" s="122"/>
      <c r="M2" s="150"/>
      <c r="N2" s="155"/>
    </row>
    <row r="3" spans="1:14" s="157" customFormat="1" ht="22.5" customHeight="1">
      <c r="A3" s="7"/>
      <c r="B3" s="115"/>
      <c r="C3" s="204"/>
      <c r="D3" s="204"/>
      <c r="E3" s="116"/>
      <c r="F3" s="8"/>
      <c r="G3" s="116"/>
      <c r="H3" s="226"/>
      <c r="I3" s="117"/>
      <c r="J3" s="8"/>
      <c r="K3" s="116"/>
      <c r="L3" s="8"/>
      <c r="M3" s="116"/>
      <c r="N3" s="156"/>
    </row>
    <row r="4" spans="1:14" s="157" customFormat="1" ht="22.5" customHeight="1">
      <c r="A4" s="7"/>
      <c r="B4" s="115"/>
      <c r="C4" s="204"/>
      <c r="D4" s="204"/>
      <c r="E4" s="280" t="s">
        <v>3</v>
      </c>
      <c r="F4" s="280"/>
      <c r="G4" s="280"/>
      <c r="H4" s="280"/>
      <c r="I4" s="280"/>
      <c r="J4" s="280"/>
      <c r="K4" s="280"/>
      <c r="L4" s="280"/>
      <c r="M4" s="280"/>
      <c r="N4" s="156"/>
    </row>
    <row r="5" spans="1:14" s="157" customFormat="1" ht="22.5" customHeight="1">
      <c r="A5" s="7"/>
      <c r="B5" s="115"/>
      <c r="C5" s="204"/>
      <c r="D5" s="204"/>
      <c r="E5" s="158"/>
      <c r="F5" s="115"/>
      <c r="G5" s="158"/>
      <c r="H5" s="228"/>
      <c r="I5" s="284" t="s">
        <v>43</v>
      </c>
      <c r="J5" s="284"/>
      <c r="K5" s="284"/>
      <c r="L5" s="115"/>
      <c r="M5" s="158"/>
      <c r="N5" s="156"/>
    </row>
    <row r="6" spans="1:14" s="157" customFormat="1" ht="22.5" customHeight="1">
      <c r="A6" s="8"/>
      <c r="B6" s="8"/>
      <c r="C6" s="8"/>
      <c r="D6" s="8"/>
      <c r="E6" s="125" t="s">
        <v>39</v>
      </c>
      <c r="F6" s="53"/>
      <c r="G6" s="125" t="s">
        <v>81</v>
      </c>
      <c r="H6" s="159"/>
      <c r="I6" s="128"/>
      <c r="J6" s="159"/>
      <c r="K6" s="116"/>
      <c r="L6" s="159"/>
      <c r="M6" s="125" t="s">
        <v>79</v>
      </c>
      <c r="N6" s="156"/>
    </row>
    <row r="7" spans="1:14" s="157" customFormat="1" ht="22.5" customHeight="1">
      <c r="A7" s="8"/>
      <c r="B7" s="8"/>
      <c r="C7" s="8"/>
      <c r="D7" s="8"/>
      <c r="E7" s="125" t="s">
        <v>83</v>
      </c>
      <c r="F7" s="53"/>
      <c r="G7" s="125" t="s">
        <v>84</v>
      </c>
      <c r="H7" s="159"/>
      <c r="I7" s="128" t="s">
        <v>85</v>
      </c>
      <c r="J7" s="159"/>
      <c r="K7" s="116"/>
      <c r="L7" s="159"/>
      <c r="M7" s="125" t="s">
        <v>80</v>
      </c>
      <c r="N7" s="156"/>
    </row>
    <row r="8" spans="1:14" s="157" customFormat="1" ht="22.5" customHeight="1">
      <c r="A8" s="8"/>
      <c r="B8" s="42"/>
      <c r="C8" s="2"/>
      <c r="D8" s="205"/>
      <c r="E8" s="125" t="s">
        <v>88</v>
      </c>
      <c r="F8" s="53"/>
      <c r="G8" s="125" t="s">
        <v>89</v>
      </c>
      <c r="H8" s="159"/>
      <c r="I8" s="128" t="s">
        <v>90</v>
      </c>
      <c r="J8" s="159"/>
      <c r="K8" s="125" t="s">
        <v>91</v>
      </c>
      <c r="L8" s="159"/>
      <c r="M8" s="125" t="s">
        <v>86</v>
      </c>
      <c r="N8" s="156"/>
    </row>
    <row r="9" spans="1:14" s="157" customFormat="1" ht="22.5" customHeight="1">
      <c r="A9" s="8"/>
      <c r="B9" s="2"/>
      <c r="C9" s="2"/>
      <c r="D9" s="2"/>
      <c r="E9" s="283" t="s">
        <v>8</v>
      </c>
      <c r="F9" s="283"/>
      <c r="G9" s="283"/>
      <c r="H9" s="283"/>
      <c r="I9" s="283"/>
      <c r="J9" s="283"/>
      <c r="K9" s="283"/>
      <c r="L9" s="283"/>
      <c r="M9" s="283"/>
      <c r="N9" s="156"/>
    </row>
    <row r="10" spans="1:14" s="157" customFormat="1" ht="22">
      <c r="A10" s="8" t="s">
        <v>160</v>
      </c>
      <c r="B10" s="2"/>
      <c r="C10" s="2"/>
      <c r="D10" s="2"/>
      <c r="E10" s="129"/>
      <c r="F10" s="42"/>
      <c r="G10" s="129"/>
      <c r="H10" s="225"/>
      <c r="I10" s="129"/>
      <c r="J10" s="42"/>
      <c r="K10" s="129"/>
      <c r="L10" s="42"/>
      <c r="M10" s="129"/>
      <c r="N10" s="156"/>
    </row>
    <row r="11" spans="1:14" s="157" customFormat="1" ht="22">
      <c r="A11" s="8" t="s">
        <v>127</v>
      </c>
      <c r="B11" s="2"/>
      <c r="C11" s="2"/>
      <c r="D11" s="2"/>
      <c r="E11" s="258">
        <v>145000</v>
      </c>
      <c r="F11" s="131"/>
      <c r="G11" s="258">
        <v>177835</v>
      </c>
      <c r="H11" s="131"/>
      <c r="I11" s="258">
        <v>3030</v>
      </c>
      <c r="J11" s="131"/>
      <c r="K11" s="258">
        <v>56667</v>
      </c>
      <c r="L11" s="131"/>
      <c r="M11" s="258">
        <f>SUM(E11:L11)</f>
        <v>382532</v>
      </c>
      <c r="N11" s="156"/>
    </row>
    <row r="12" spans="1:14" s="157" customFormat="1" ht="14.5" customHeight="1">
      <c r="A12" s="8"/>
      <c r="B12" s="2"/>
      <c r="C12" s="2"/>
      <c r="D12" s="2"/>
      <c r="E12" s="116"/>
      <c r="F12" s="132"/>
      <c r="G12" s="116"/>
      <c r="H12" s="131"/>
      <c r="I12" s="117"/>
      <c r="J12" s="132"/>
      <c r="K12" s="116"/>
      <c r="L12" s="132"/>
      <c r="M12" s="116"/>
      <c r="N12" s="156"/>
    </row>
    <row r="13" spans="1:14" ht="22">
      <c r="A13" s="8" t="s">
        <v>98</v>
      </c>
      <c r="B13" s="2"/>
      <c r="C13" s="2"/>
      <c r="D13" s="2"/>
      <c r="E13" s="125"/>
      <c r="F13" s="125"/>
      <c r="G13" s="125"/>
      <c r="H13" s="126"/>
      <c r="I13" s="64"/>
      <c r="J13" s="53"/>
      <c r="K13" s="65"/>
      <c r="L13" s="53"/>
      <c r="M13" s="65"/>
    </row>
    <row r="14" spans="1:14" ht="21.5">
      <c r="A14" s="139" t="s">
        <v>146</v>
      </c>
      <c r="B14" s="2"/>
      <c r="C14" s="2"/>
      <c r="D14" s="2"/>
      <c r="E14" s="4">
        <v>0</v>
      </c>
      <c r="F14" s="164"/>
      <c r="G14" s="4">
        <v>0</v>
      </c>
      <c r="H14" s="164"/>
      <c r="I14" s="4">
        <v>0</v>
      </c>
      <c r="J14" s="53"/>
      <c r="K14" s="128">
        <v>67106</v>
      </c>
      <c r="L14" s="53"/>
      <c r="M14" s="65">
        <f>SUM(E14:K14)</f>
        <v>67106</v>
      </c>
    </row>
    <row r="15" spans="1:14" ht="22">
      <c r="A15" s="8" t="s">
        <v>126</v>
      </c>
      <c r="B15" s="2"/>
      <c r="C15" s="2"/>
      <c r="D15" s="2"/>
      <c r="E15" s="165">
        <f>SUM(E14:E14)</f>
        <v>0</v>
      </c>
      <c r="F15" s="166"/>
      <c r="G15" s="165">
        <f>SUM(G14:G14)</f>
        <v>0</v>
      </c>
      <c r="H15" s="166"/>
      <c r="I15" s="165">
        <f>SUM(I14:I14)</f>
        <v>0</v>
      </c>
      <c r="J15" s="53"/>
      <c r="K15" s="165">
        <f>SUM(K14:K14)</f>
        <v>67106</v>
      </c>
      <c r="L15" s="53"/>
      <c r="M15" s="165">
        <f>SUM(M14:M14)</f>
        <v>67106</v>
      </c>
    </row>
    <row r="16" spans="1:14" ht="14.5" customHeight="1">
      <c r="A16" s="8"/>
      <c r="B16" s="2"/>
      <c r="C16" s="2"/>
      <c r="D16" s="2"/>
      <c r="E16" s="142"/>
      <c r="F16" s="166"/>
      <c r="G16" s="142"/>
      <c r="H16" s="166"/>
      <c r="I16" s="142"/>
      <c r="J16" s="53"/>
      <c r="K16" s="142"/>
      <c r="L16" s="53"/>
      <c r="M16" s="142"/>
    </row>
    <row r="17" spans="1:14" thickBot="1">
      <c r="A17" s="8" t="s">
        <v>161</v>
      </c>
      <c r="B17" s="2"/>
      <c r="C17" s="2"/>
      <c r="D17" s="2"/>
      <c r="E17" s="260">
        <f>SUM(E11,E15)</f>
        <v>145000</v>
      </c>
      <c r="F17" s="166"/>
      <c r="G17" s="260">
        <f>SUM(G11,G15)</f>
        <v>177835</v>
      </c>
      <c r="H17" s="166"/>
      <c r="I17" s="260">
        <f>SUM(I11,I15)</f>
        <v>3030</v>
      </c>
      <c r="J17" s="145"/>
      <c r="K17" s="260">
        <f>SUM(K11,K15)</f>
        <v>123773</v>
      </c>
      <c r="L17" s="145"/>
      <c r="M17" s="260">
        <f>SUM(M11,M15)</f>
        <v>449638</v>
      </c>
      <c r="N17" s="168"/>
    </row>
    <row r="18" spans="1:14" ht="22.5" customHeight="1" thickTop="1">
      <c r="A18" s="11"/>
      <c r="B18" s="2"/>
      <c r="C18" s="2"/>
      <c r="D18" s="2"/>
      <c r="E18" s="4"/>
      <c r="F18" s="11"/>
      <c r="G18" s="4"/>
      <c r="H18" s="53"/>
      <c r="I18" s="39"/>
      <c r="J18" s="169"/>
      <c r="K18" s="4"/>
      <c r="L18" s="169"/>
      <c r="M18" s="39"/>
    </row>
    <row r="19" spans="1:14" s="171" customFormat="1" ht="22.5" customHeight="1">
      <c r="A19" s="1" t="s">
        <v>0</v>
      </c>
      <c r="B19" s="149"/>
      <c r="C19" s="149"/>
      <c r="D19" s="149"/>
      <c r="E19" s="150"/>
      <c r="F19" s="122"/>
      <c r="G19" s="150"/>
      <c r="H19" s="227"/>
      <c r="I19" s="151"/>
      <c r="J19" s="152"/>
      <c r="K19" s="150"/>
      <c r="L19" s="152"/>
      <c r="M19" s="150"/>
      <c r="N19" s="170"/>
    </row>
    <row r="20" spans="1:14" s="171" customFormat="1" ht="22.5" customHeight="1">
      <c r="A20" s="122" t="s">
        <v>76</v>
      </c>
      <c r="B20" s="149"/>
      <c r="C20" s="149"/>
      <c r="D20" s="149"/>
      <c r="E20" s="150"/>
      <c r="F20" s="122"/>
      <c r="G20" s="150"/>
      <c r="H20" s="227"/>
      <c r="I20" s="151"/>
      <c r="J20" s="122"/>
      <c r="K20" s="150"/>
      <c r="L20" s="122"/>
      <c r="M20" s="150"/>
      <c r="N20" s="170"/>
    </row>
    <row r="21" spans="1:14" ht="22.5" customHeight="1">
      <c r="A21" s="7"/>
      <c r="B21" s="115"/>
      <c r="C21" s="204"/>
      <c r="D21" s="204"/>
      <c r="E21" s="116"/>
      <c r="F21" s="8"/>
      <c r="G21" s="116"/>
      <c r="H21" s="226"/>
      <c r="I21" s="117"/>
      <c r="J21" s="8"/>
      <c r="K21" s="116"/>
      <c r="L21" s="8"/>
      <c r="M21" s="116"/>
    </row>
    <row r="22" spans="1:14" ht="22.5" customHeight="1">
      <c r="A22" s="7"/>
      <c r="B22" s="115"/>
      <c r="C22" s="204"/>
      <c r="D22" s="204"/>
      <c r="E22" s="280" t="s">
        <v>3</v>
      </c>
      <c r="F22" s="280"/>
      <c r="G22" s="280"/>
      <c r="H22" s="280"/>
      <c r="I22" s="280"/>
      <c r="J22" s="280"/>
      <c r="K22" s="280"/>
      <c r="L22" s="280"/>
      <c r="M22" s="280"/>
    </row>
    <row r="23" spans="1:14" ht="22.5" customHeight="1">
      <c r="A23" s="7"/>
      <c r="B23" s="115"/>
      <c r="C23" s="204"/>
      <c r="D23" s="204"/>
      <c r="E23" s="158"/>
      <c r="F23" s="115"/>
      <c r="G23" s="158"/>
      <c r="H23" s="228"/>
      <c r="I23" s="284" t="s">
        <v>43</v>
      </c>
      <c r="J23" s="284"/>
      <c r="K23" s="284"/>
      <c r="L23" s="115"/>
      <c r="M23" s="158"/>
    </row>
    <row r="24" spans="1:14" ht="22.5" customHeight="1">
      <c r="A24" s="8"/>
      <c r="B24" s="8"/>
      <c r="C24" s="8"/>
      <c r="D24" s="8"/>
      <c r="E24" s="125" t="s">
        <v>39</v>
      </c>
      <c r="F24" s="53"/>
      <c r="G24" s="125" t="s">
        <v>81</v>
      </c>
      <c r="H24" s="159"/>
      <c r="I24" s="128"/>
      <c r="J24" s="159"/>
      <c r="K24" s="116"/>
      <c r="L24" s="159"/>
      <c r="M24" s="125" t="s">
        <v>79</v>
      </c>
    </row>
    <row r="25" spans="1:14" ht="22.5" customHeight="1">
      <c r="A25" s="8"/>
      <c r="B25" s="8"/>
      <c r="C25" s="8"/>
      <c r="D25" s="8"/>
      <c r="E25" s="125" t="s">
        <v>83</v>
      </c>
      <c r="F25" s="53"/>
      <c r="G25" s="125" t="s">
        <v>84</v>
      </c>
      <c r="H25" s="159"/>
      <c r="I25" s="128" t="s">
        <v>85</v>
      </c>
      <c r="J25" s="159"/>
      <c r="K25" s="116"/>
      <c r="L25" s="159"/>
      <c r="M25" s="125" t="s">
        <v>80</v>
      </c>
    </row>
    <row r="26" spans="1:14" ht="22.5" customHeight="1">
      <c r="A26" s="8"/>
      <c r="B26" s="42"/>
      <c r="C26" s="2" t="s">
        <v>6</v>
      </c>
      <c r="D26" s="205"/>
      <c r="E26" s="125" t="s">
        <v>88</v>
      </c>
      <c r="F26" s="53"/>
      <c r="G26" s="125" t="s">
        <v>89</v>
      </c>
      <c r="H26" s="159"/>
      <c r="I26" s="128" t="s">
        <v>90</v>
      </c>
      <c r="J26" s="159"/>
      <c r="K26" s="125" t="s">
        <v>91</v>
      </c>
      <c r="L26" s="159"/>
      <c r="M26" s="125" t="s">
        <v>86</v>
      </c>
    </row>
    <row r="27" spans="1:14" ht="22.5" customHeight="1">
      <c r="A27" s="8"/>
      <c r="B27" s="2"/>
      <c r="C27" s="2"/>
      <c r="D27" s="2"/>
      <c r="E27" s="283" t="s">
        <v>8</v>
      </c>
      <c r="F27" s="283"/>
      <c r="G27" s="283"/>
      <c r="H27" s="283"/>
      <c r="I27" s="283"/>
      <c r="J27" s="283"/>
      <c r="K27" s="283"/>
      <c r="L27" s="283"/>
      <c r="M27" s="283"/>
    </row>
    <row r="28" spans="1:14" ht="22">
      <c r="A28" s="8" t="s">
        <v>162</v>
      </c>
      <c r="B28" s="2"/>
      <c r="C28" s="2"/>
      <c r="D28" s="2"/>
      <c r="E28" s="129"/>
      <c r="F28" s="42"/>
      <c r="G28" s="129"/>
      <c r="H28" s="225"/>
      <c r="I28" s="129"/>
      <c r="J28" s="42"/>
      <c r="K28" s="129"/>
      <c r="L28" s="42"/>
      <c r="M28" s="129"/>
    </row>
    <row r="29" spans="1:14" ht="22">
      <c r="A29" s="8" t="s">
        <v>141</v>
      </c>
      <c r="B29" s="2"/>
      <c r="C29" s="2"/>
      <c r="D29" s="2"/>
      <c r="E29" s="258">
        <v>164999</v>
      </c>
      <c r="F29" s="258">
        <v>0</v>
      </c>
      <c r="G29" s="258">
        <v>177835</v>
      </c>
      <c r="H29" s="258">
        <v>0</v>
      </c>
      <c r="I29" s="258">
        <v>4579</v>
      </c>
      <c r="J29" s="258">
        <v>0</v>
      </c>
      <c r="K29" s="258">
        <v>136393</v>
      </c>
      <c r="L29" s="258"/>
      <c r="M29" s="258">
        <f>SUM(E29:L29)</f>
        <v>483806</v>
      </c>
    </row>
    <row r="30" spans="1:14" s="157" customFormat="1" ht="9.5" customHeight="1">
      <c r="A30" s="11"/>
      <c r="B30" s="2"/>
      <c r="C30" s="2"/>
      <c r="D30" s="2"/>
      <c r="E30" s="160"/>
      <c r="F30" s="132"/>
      <c r="G30" s="160"/>
      <c r="H30" s="131"/>
      <c r="I30" s="160"/>
      <c r="J30" s="132"/>
      <c r="K30" s="160"/>
      <c r="L30" s="132"/>
      <c r="M30" s="65"/>
      <c r="N30" s="156"/>
    </row>
    <row r="31" spans="1:14" ht="22">
      <c r="A31" s="8" t="s">
        <v>95</v>
      </c>
      <c r="B31" s="2"/>
      <c r="C31" s="2"/>
      <c r="D31" s="2"/>
      <c r="E31" s="116"/>
      <c r="F31" s="132"/>
      <c r="G31" s="116"/>
      <c r="H31" s="131"/>
      <c r="I31" s="117"/>
      <c r="J31" s="132"/>
      <c r="K31" s="116"/>
      <c r="L31" s="132"/>
      <c r="M31" s="116"/>
    </row>
    <row r="32" spans="1:14" ht="22">
      <c r="A32" s="110" t="s">
        <v>96</v>
      </c>
      <c r="B32" s="2"/>
      <c r="C32" s="2"/>
      <c r="D32" s="2"/>
      <c r="E32" s="116"/>
      <c r="F32" s="132"/>
      <c r="G32" s="116"/>
      <c r="H32" s="131"/>
      <c r="I32" s="117"/>
      <c r="J32" s="132"/>
      <c r="K32" s="116"/>
      <c r="L32" s="132"/>
      <c r="M32" s="116"/>
    </row>
    <row r="33" spans="1:14" ht="21.5">
      <c r="A33" s="11" t="s">
        <v>167</v>
      </c>
      <c r="B33" s="2"/>
      <c r="C33" s="31">
        <v>5</v>
      </c>
      <c r="D33" s="2"/>
      <c r="E33" s="4">
        <v>14000</v>
      </c>
      <c r="F33" s="134"/>
      <c r="G33" s="4">
        <v>70000</v>
      </c>
      <c r="H33" s="137"/>
      <c r="I33" s="39">
        <v>0</v>
      </c>
      <c r="J33" s="134"/>
      <c r="K33" s="4">
        <v>0</v>
      </c>
      <c r="L33" s="134"/>
      <c r="M33" s="4">
        <f>SUM(E33:K33)</f>
        <v>84000</v>
      </c>
    </row>
    <row r="34" spans="1:14" ht="22">
      <c r="A34" s="11" t="s">
        <v>182</v>
      </c>
      <c r="B34" s="2"/>
      <c r="C34" s="31" t="s">
        <v>181</v>
      </c>
      <c r="D34" s="2"/>
      <c r="E34" s="268">
        <v>50000</v>
      </c>
      <c r="F34" s="134"/>
      <c r="G34" s="4">
        <v>0</v>
      </c>
      <c r="H34" s="137"/>
      <c r="I34" s="4">
        <v>0</v>
      </c>
      <c r="J34" s="132"/>
      <c r="K34" s="160">
        <v>-50000</v>
      </c>
      <c r="L34" s="132"/>
      <c r="M34" s="65">
        <f>SUM(E34:K34)</f>
        <v>0</v>
      </c>
    </row>
    <row r="35" spans="1:14" ht="22">
      <c r="A35" s="11" t="s">
        <v>183</v>
      </c>
      <c r="B35" s="2"/>
      <c r="C35" s="31">
        <v>7</v>
      </c>
      <c r="D35" s="2"/>
      <c r="E35" s="4">
        <v>0</v>
      </c>
      <c r="F35" s="134"/>
      <c r="G35" s="4">
        <v>0</v>
      </c>
      <c r="H35" s="137"/>
      <c r="I35" s="4">
        <v>0</v>
      </c>
      <c r="J35" s="132"/>
      <c r="K35" s="160">
        <v>-20556</v>
      </c>
      <c r="L35" s="132"/>
      <c r="M35" s="65">
        <f>K35</f>
        <v>-20556</v>
      </c>
    </row>
    <row r="36" spans="1:14" ht="22">
      <c r="A36" s="110" t="s">
        <v>97</v>
      </c>
      <c r="B36" s="2"/>
      <c r="C36" s="2"/>
      <c r="D36" s="2"/>
      <c r="E36" s="229">
        <f>SUM(E33:E35)</f>
        <v>64000</v>
      </c>
      <c r="F36" s="132"/>
      <c r="G36" s="161">
        <f>SUM(G33:G35)</f>
        <v>70000</v>
      </c>
      <c r="H36" s="131"/>
      <c r="I36" s="161">
        <v>0</v>
      </c>
      <c r="J36" s="132"/>
      <c r="K36" s="229">
        <f>SUM(K33:K35)</f>
        <v>-70556</v>
      </c>
      <c r="L36" s="230"/>
      <c r="M36" s="229">
        <f>SUM(M33:M35)</f>
        <v>63444</v>
      </c>
    </row>
    <row r="37" spans="1:14" s="157" customFormat="1" ht="10" customHeight="1">
      <c r="A37" s="11"/>
      <c r="B37" s="2"/>
      <c r="C37" s="2"/>
      <c r="D37" s="2"/>
      <c r="E37" s="160"/>
      <c r="F37" s="132"/>
      <c r="G37" s="160"/>
      <c r="H37" s="131"/>
      <c r="I37" s="160"/>
      <c r="J37" s="132"/>
      <c r="K37" s="160"/>
      <c r="L37" s="132"/>
      <c r="M37" s="65"/>
      <c r="N37" s="156"/>
    </row>
    <row r="38" spans="1:14" ht="22">
      <c r="A38" s="8" t="s">
        <v>98</v>
      </c>
      <c r="B38" s="2"/>
      <c r="C38" s="2"/>
      <c r="D38" s="2"/>
      <c r="E38" s="125"/>
      <c r="F38" s="125"/>
      <c r="G38" s="125"/>
      <c r="H38" s="126"/>
      <c r="I38" s="64"/>
      <c r="J38" s="53"/>
      <c r="K38" s="65"/>
      <c r="L38" s="53"/>
      <c r="M38" s="65"/>
    </row>
    <row r="39" spans="1:14" ht="21.5">
      <c r="A39" s="139" t="s">
        <v>146</v>
      </c>
      <c r="B39" s="2"/>
      <c r="C39" s="2"/>
      <c r="D39" s="2"/>
      <c r="E39" s="4">
        <v>0</v>
      </c>
      <c r="F39" s="164"/>
      <c r="G39" s="4">
        <v>0</v>
      </c>
      <c r="H39" s="164"/>
      <c r="I39" s="4">
        <v>0</v>
      </c>
      <c r="J39" s="53"/>
      <c r="K39" s="128">
        <v>235859</v>
      </c>
      <c r="L39" s="53"/>
      <c r="M39" s="65">
        <f>SUM(E39:K39)</f>
        <v>235859</v>
      </c>
    </row>
    <row r="40" spans="1:14" ht="22">
      <c r="A40" s="8" t="s">
        <v>126</v>
      </c>
      <c r="B40" s="2"/>
      <c r="C40" s="2"/>
      <c r="D40" s="2"/>
      <c r="E40" s="165">
        <f>SUM(E39:E39)</f>
        <v>0</v>
      </c>
      <c r="F40" s="166"/>
      <c r="G40" s="165">
        <f>SUM(G39:G39)</f>
        <v>0</v>
      </c>
      <c r="H40" s="166"/>
      <c r="I40" s="165">
        <f>SUM(I39:I39)</f>
        <v>0</v>
      </c>
      <c r="J40" s="53"/>
      <c r="K40" s="165">
        <f>SUM(K39:K39)</f>
        <v>235859</v>
      </c>
      <c r="L40" s="53"/>
      <c r="M40" s="165">
        <f>SUM(M39:M39)</f>
        <v>235859</v>
      </c>
    </row>
    <row r="41" spans="1:14" s="157" customFormat="1" ht="9.5" customHeight="1">
      <c r="A41" s="11"/>
      <c r="B41" s="2"/>
      <c r="C41" s="2"/>
      <c r="D41" s="2"/>
      <c r="E41" s="160"/>
      <c r="F41" s="132"/>
      <c r="G41" s="160"/>
      <c r="H41" s="131"/>
      <c r="I41" s="160"/>
      <c r="J41" s="132"/>
      <c r="K41" s="160"/>
      <c r="L41" s="132"/>
      <c r="M41" s="65"/>
      <c r="N41" s="156"/>
    </row>
    <row r="42" spans="1:14" ht="22">
      <c r="A42" s="11" t="s">
        <v>99</v>
      </c>
      <c r="B42" s="2"/>
      <c r="C42" s="31">
        <v>7</v>
      </c>
      <c r="D42" s="2"/>
      <c r="E42" s="144">
        <v>0</v>
      </c>
      <c r="F42" s="131"/>
      <c r="G42" s="144">
        <v>0</v>
      </c>
      <c r="H42" s="131"/>
      <c r="I42" s="144">
        <v>5175</v>
      </c>
      <c r="J42" s="131"/>
      <c r="K42" s="144">
        <v>-5175</v>
      </c>
      <c r="L42" s="131"/>
      <c r="M42" s="144">
        <f>SUM(E42:K42)</f>
        <v>0</v>
      </c>
    </row>
    <row r="43" spans="1:14" s="157" customFormat="1" ht="9.65" customHeight="1">
      <c r="A43" s="11"/>
      <c r="B43" s="2"/>
      <c r="C43" s="2"/>
      <c r="D43" s="2"/>
      <c r="E43" s="160"/>
      <c r="F43" s="132"/>
      <c r="G43" s="160"/>
      <c r="H43" s="131"/>
      <c r="I43" s="160"/>
      <c r="J43" s="132"/>
      <c r="K43" s="160"/>
      <c r="L43" s="132"/>
      <c r="M43" s="65"/>
      <c r="N43" s="156"/>
    </row>
    <row r="44" spans="1:14" thickBot="1">
      <c r="A44" s="8" t="s">
        <v>163</v>
      </c>
      <c r="B44" s="2"/>
      <c r="C44" s="2"/>
      <c r="D44" s="2"/>
      <c r="E44" s="260">
        <f>SUM(E29,E36,E40,E42)</f>
        <v>228999</v>
      </c>
      <c r="F44" s="166"/>
      <c r="G44" s="260">
        <f>SUM(G29,G36,G40,G42)</f>
        <v>247835</v>
      </c>
      <c r="H44" s="166"/>
      <c r="I44" s="260">
        <f>SUM(I29,I36,I40,I42)</f>
        <v>9754</v>
      </c>
      <c r="J44" s="145"/>
      <c r="K44" s="260">
        <f>SUM(K29,K36,K40,K42)</f>
        <v>296521</v>
      </c>
      <c r="L44" s="145"/>
      <c r="M44" s="260">
        <f>SUM(M29,M36,M40,M42)</f>
        <v>783109</v>
      </c>
    </row>
    <row r="45" spans="1:14" thickTop="1">
      <c r="A45" s="8"/>
      <c r="B45" s="2"/>
      <c r="C45" s="2"/>
      <c r="D45" s="2"/>
      <c r="E45" s="142"/>
      <c r="F45" s="166"/>
      <c r="G45" s="142"/>
      <c r="H45" s="166"/>
      <c r="I45" s="142"/>
      <c r="J45" s="145"/>
      <c r="K45" s="142"/>
      <c r="L45" s="145"/>
      <c r="M45" s="142"/>
    </row>
  </sheetData>
  <mergeCells count="6">
    <mergeCell ref="E27:M27"/>
    <mergeCell ref="E4:M4"/>
    <mergeCell ref="I5:K5"/>
    <mergeCell ref="E9:M9"/>
    <mergeCell ref="E22:M22"/>
    <mergeCell ref="I23:K23"/>
  </mergeCells>
  <pageMargins left="0.5" right="0.5" top="0.48" bottom="0.4" header="0.5" footer="0.4"/>
  <pageSetup paperSize="9" scale="93" firstPageNumber="12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1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4"/>
  <sheetViews>
    <sheetView zoomScaleNormal="100" zoomScaleSheetLayoutView="85" workbookViewId="0"/>
  </sheetViews>
  <sheetFormatPr defaultColWidth="9.1796875" defaultRowHeight="22.5" customHeight="1"/>
  <cols>
    <col min="1" max="1" width="40.6328125" style="9" customWidth="1"/>
    <col min="2" max="2" width="8.6328125" style="9" customWidth="1"/>
    <col min="3" max="3" width="1.1796875" style="9" customWidth="1"/>
    <col min="4" max="4" width="12.6328125" style="26" customWidth="1"/>
    <col min="5" max="5" width="1.1796875" style="9" customWidth="1"/>
    <col min="6" max="6" width="12.6328125" style="26" customWidth="1"/>
    <col min="7" max="7" width="1.1796875" style="9" customWidth="1"/>
    <col min="8" max="8" width="12.6328125" style="202" customWidth="1"/>
    <col min="9" max="9" width="1.1796875" style="9" customWidth="1"/>
    <col min="10" max="10" width="12.6328125" style="202" customWidth="1"/>
    <col min="11" max="12" width="12.6328125" style="183" customWidth="1"/>
    <col min="13" max="13" width="9.1796875" style="9" customWidth="1"/>
    <col min="14" max="14" width="13.36328125" style="9" bestFit="1" customWidth="1"/>
    <col min="15" max="16384" width="9.1796875" style="9"/>
  </cols>
  <sheetData>
    <row r="1" spans="1:14" s="178" customFormat="1" ht="22.5" customHeight="1">
      <c r="A1" s="1" t="s">
        <v>0</v>
      </c>
      <c r="B1" s="174"/>
      <c r="C1" s="174"/>
      <c r="D1" s="175"/>
      <c r="E1" s="174"/>
      <c r="F1" s="175"/>
      <c r="G1" s="174"/>
      <c r="H1" s="176"/>
      <c r="I1" s="174"/>
      <c r="J1" s="176"/>
      <c r="K1" s="177"/>
      <c r="L1" s="177"/>
    </row>
    <row r="2" spans="1:14" s="178" customFormat="1" ht="22.5" customHeight="1">
      <c r="A2" s="179" t="s">
        <v>100</v>
      </c>
      <c r="B2" s="174"/>
      <c r="C2" s="174"/>
      <c r="D2" s="175"/>
      <c r="E2" s="174"/>
      <c r="F2" s="175"/>
      <c r="G2" s="174"/>
      <c r="H2" s="176"/>
      <c r="I2" s="174"/>
      <c r="J2" s="176"/>
      <c r="K2" s="177"/>
      <c r="L2" s="177"/>
    </row>
    <row r="3" spans="1:14" ht="22.5" customHeight="1">
      <c r="A3" s="180"/>
      <c r="B3" s="22"/>
      <c r="C3" s="22"/>
      <c r="D3" s="181"/>
      <c r="E3" s="22"/>
      <c r="F3" s="181"/>
      <c r="G3" s="22"/>
      <c r="H3" s="182"/>
      <c r="I3" s="22"/>
      <c r="J3" s="182"/>
    </row>
    <row r="4" spans="1:14" s="59" customFormat="1" ht="22.5" customHeight="1">
      <c r="A4" s="7"/>
      <c r="B4" s="224"/>
      <c r="C4" s="63"/>
      <c r="D4" s="280" t="s">
        <v>2</v>
      </c>
      <c r="E4" s="280"/>
      <c r="F4" s="280"/>
      <c r="G4" s="11"/>
      <c r="H4" s="281" t="s">
        <v>3</v>
      </c>
      <c r="I4" s="281"/>
      <c r="J4" s="281"/>
      <c r="K4" s="184"/>
      <c r="L4" s="184"/>
      <c r="N4" s="240"/>
    </row>
    <row r="5" spans="1:14" s="59" customFormat="1" ht="22.5" customHeight="1">
      <c r="A5" s="75"/>
      <c r="B5" s="224"/>
      <c r="C5" s="63"/>
      <c r="D5" s="285" t="s">
        <v>158</v>
      </c>
      <c r="E5" s="285"/>
      <c r="F5" s="285"/>
      <c r="G5" s="63"/>
      <c r="H5" s="285" t="s">
        <v>158</v>
      </c>
      <c r="I5" s="285"/>
      <c r="J5" s="285"/>
      <c r="K5" s="184"/>
      <c r="L5" s="184"/>
    </row>
    <row r="6" spans="1:14" s="59" customFormat="1" ht="22.5" customHeight="1">
      <c r="A6" s="75"/>
      <c r="C6" s="63"/>
      <c r="D6" s="286" t="s">
        <v>159</v>
      </c>
      <c r="E6" s="286"/>
      <c r="F6" s="286"/>
      <c r="G6" s="11"/>
      <c r="H6" s="286" t="s">
        <v>159</v>
      </c>
      <c r="I6" s="286"/>
      <c r="J6" s="286"/>
      <c r="K6" s="184"/>
      <c r="L6" s="184"/>
    </row>
    <row r="7" spans="1:14" s="71" customFormat="1" ht="22.5" customHeight="1">
      <c r="A7" s="68"/>
      <c r="B7" s="13"/>
      <c r="C7" s="69"/>
      <c r="D7" s="14">
        <v>2564</v>
      </c>
      <c r="E7" s="14"/>
      <c r="F7" s="14">
        <v>2563</v>
      </c>
      <c r="G7" s="70"/>
      <c r="H7" s="14">
        <v>2564</v>
      </c>
      <c r="I7" s="14"/>
      <c r="J7" s="14">
        <v>2563</v>
      </c>
      <c r="K7" s="184"/>
      <c r="L7" s="184"/>
    </row>
    <row r="8" spans="1:14" s="59" customFormat="1" ht="22.5" customHeight="1">
      <c r="A8" s="72"/>
      <c r="B8" s="224"/>
      <c r="C8" s="73"/>
      <c r="D8" s="279" t="s">
        <v>8</v>
      </c>
      <c r="E8" s="279"/>
      <c r="F8" s="279"/>
      <c r="G8" s="279"/>
      <c r="H8" s="279"/>
      <c r="I8" s="279"/>
      <c r="J8" s="279"/>
      <c r="K8" s="184"/>
      <c r="L8" s="184"/>
    </row>
    <row r="9" spans="1:14" ht="22.5" customHeight="1">
      <c r="A9" s="185" t="s">
        <v>101</v>
      </c>
      <c r="B9" s="22"/>
      <c r="C9" s="22"/>
      <c r="D9" s="181"/>
      <c r="E9" s="22"/>
      <c r="F9" s="181"/>
      <c r="G9" s="22"/>
      <c r="H9" s="182"/>
      <c r="I9" s="22"/>
      <c r="J9" s="182"/>
    </row>
    <row r="10" spans="1:14" ht="22.5" customHeight="1">
      <c r="A10" s="22" t="s">
        <v>66</v>
      </c>
      <c r="B10" s="186"/>
      <c r="C10" s="22"/>
      <c r="D10" s="182">
        <f>'PL 8-9'!D34</f>
        <v>59082</v>
      </c>
      <c r="E10" s="187"/>
      <c r="F10" s="182">
        <f>'PL 8-9'!F34</f>
        <v>38865</v>
      </c>
      <c r="G10" s="187"/>
      <c r="H10" s="182">
        <f>'PL 8-9'!H34</f>
        <v>235859</v>
      </c>
      <c r="I10" s="22"/>
      <c r="J10" s="182">
        <f>'PL 8-9'!J34</f>
        <v>67106</v>
      </c>
    </row>
    <row r="11" spans="1:14" ht="22.5" customHeight="1">
      <c r="A11" s="188" t="s">
        <v>137</v>
      </c>
      <c r="B11" s="186"/>
      <c r="C11" s="22"/>
      <c r="D11" s="181"/>
      <c r="E11" s="22"/>
      <c r="F11" s="181"/>
      <c r="G11" s="22"/>
      <c r="H11" s="182"/>
      <c r="I11" s="22"/>
      <c r="J11" s="182"/>
    </row>
    <row r="12" spans="1:14" ht="22.5" customHeight="1">
      <c r="A12" s="22" t="s">
        <v>102</v>
      </c>
      <c r="B12" s="189"/>
      <c r="C12" s="22"/>
      <c r="D12" s="182">
        <v>15291</v>
      </c>
      <c r="E12" s="187"/>
      <c r="F12" s="182">
        <v>8090</v>
      </c>
      <c r="G12" s="187"/>
      <c r="H12" s="182">
        <v>8911</v>
      </c>
      <c r="I12" s="22"/>
      <c r="J12" s="263">
        <v>4063</v>
      </c>
    </row>
    <row r="13" spans="1:14" ht="22.5" customHeight="1">
      <c r="A13" s="22" t="s">
        <v>62</v>
      </c>
      <c r="B13" s="189"/>
      <c r="C13" s="22"/>
      <c r="D13" s="182">
        <v>10959</v>
      </c>
      <c r="E13" s="187"/>
      <c r="F13" s="182">
        <v>17605</v>
      </c>
      <c r="G13" s="187"/>
      <c r="H13" s="182">
        <v>13858</v>
      </c>
      <c r="I13" s="22"/>
      <c r="J13" s="263">
        <v>18564</v>
      </c>
    </row>
    <row r="14" spans="1:14" ht="22.5" customHeight="1">
      <c r="A14" s="22" t="s">
        <v>103</v>
      </c>
      <c r="B14" s="189"/>
      <c r="C14" s="22"/>
      <c r="D14" s="182">
        <v>27671</v>
      </c>
      <c r="E14" s="187"/>
      <c r="F14" s="182">
        <v>27375</v>
      </c>
      <c r="G14" s="187"/>
      <c r="H14" s="182">
        <v>11677</v>
      </c>
      <c r="I14" s="22"/>
      <c r="J14" s="263">
        <v>12414</v>
      </c>
    </row>
    <row r="15" spans="1:14" ht="22.5" customHeight="1">
      <c r="A15" s="22" t="s">
        <v>104</v>
      </c>
      <c r="B15" s="189"/>
      <c r="C15" s="22"/>
      <c r="D15" s="182">
        <v>2086</v>
      </c>
      <c r="E15" s="187"/>
      <c r="F15" s="182">
        <v>1915</v>
      </c>
      <c r="G15" s="187"/>
      <c r="H15" s="263">
        <v>1850</v>
      </c>
      <c r="I15" s="22"/>
      <c r="J15" s="263">
        <v>1718</v>
      </c>
    </row>
    <row r="16" spans="1:14" ht="22.5" customHeight="1">
      <c r="A16" s="22" t="s">
        <v>151</v>
      </c>
      <c r="C16" s="22"/>
      <c r="D16" s="182">
        <v>-2261</v>
      </c>
      <c r="E16" s="190"/>
      <c r="F16" s="191">
        <v>-2370</v>
      </c>
      <c r="G16" s="190"/>
      <c r="H16" s="182">
        <v>-1947</v>
      </c>
      <c r="I16" s="192"/>
      <c r="J16" s="263">
        <v>-440</v>
      </c>
    </row>
    <row r="17" spans="1:13" ht="22.5" customHeight="1">
      <c r="A17" s="22" t="s">
        <v>154</v>
      </c>
      <c r="C17" s="22"/>
      <c r="D17" s="182">
        <v>199</v>
      </c>
      <c r="E17" s="190"/>
      <c r="F17" s="191">
        <v>149</v>
      </c>
      <c r="G17" s="190"/>
      <c r="H17" s="182">
        <v>168</v>
      </c>
      <c r="I17" s="192"/>
      <c r="J17" s="263">
        <v>97</v>
      </c>
    </row>
    <row r="18" spans="1:13" ht="22.5" customHeight="1">
      <c r="A18" s="5" t="s">
        <v>179</v>
      </c>
      <c r="B18" s="189"/>
      <c r="C18" s="22"/>
      <c r="D18" s="182"/>
      <c r="E18" s="187"/>
      <c r="F18" s="9"/>
      <c r="H18" s="9"/>
      <c r="J18" s="9"/>
    </row>
    <row r="19" spans="1:13" s="261" customFormat="1" ht="22.5" customHeight="1">
      <c r="A19" s="276" t="s">
        <v>180</v>
      </c>
      <c r="B19" s="189"/>
      <c r="C19" s="262"/>
      <c r="D19" s="263">
        <v>338</v>
      </c>
      <c r="E19" s="266"/>
      <c r="F19" s="182">
        <v>-253</v>
      </c>
      <c r="G19" s="187"/>
      <c r="H19" s="182">
        <v>31</v>
      </c>
      <c r="I19" s="22"/>
      <c r="J19" s="263">
        <v>-587</v>
      </c>
      <c r="K19" s="264"/>
      <c r="L19" s="264"/>
    </row>
    <row r="20" spans="1:13" ht="22.5" customHeight="1">
      <c r="A20" s="22" t="s">
        <v>184</v>
      </c>
      <c r="B20" s="189"/>
      <c r="C20" s="22"/>
      <c r="D20" s="182">
        <v>928</v>
      </c>
      <c r="E20" s="187"/>
      <c r="F20" s="182">
        <v>1520</v>
      </c>
      <c r="G20" s="187"/>
      <c r="H20" s="182">
        <v>387</v>
      </c>
      <c r="I20" s="22"/>
      <c r="J20" s="263">
        <v>1520</v>
      </c>
    </row>
    <row r="21" spans="1:13" ht="22.5" customHeight="1">
      <c r="A21" s="22" t="s">
        <v>164</v>
      </c>
      <c r="B21" s="189"/>
      <c r="C21" s="22"/>
      <c r="D21" s="182">
        <v>-131</v>
      </c>
      <c r="E21" s="187"/>
      <c r="F21" s="182">
        <v>-433</v>
      </c>
      <c r="G21" s="187"/>
      <c r="H21" s="182">
        <v>-131</v>
      </c>
      <c r="I21" s="22"/>
      <c r="J21" s="263">
        <v>-535</v>
      </c>
    </row>
    <row r="22" spans="1:13" ht="22.5" customHeight="1">
      <c r="A22" s="22" t="s">
        <v>150</v>
      </c>
      <c r="B22" s="189"/>
      <c r="C22" s="22"/>
      <c r="D22" s="182">
        <v>0</v>
      </c>
      <c r="E22" s="187"/>
      <c r="F22" s="182">
        <v>0</v>
      </c>
      <c r="G22" s="187"/>
      <c r="H22" s="182">
        <v>-200000</v>
      </c>
      <c r="I22" s="22"/>
      <c r="J22" s="263">
        <v>-46680</v>
      </c>
    </row>
    <row r="23" spans="1:13" ht="22.5" customHeight="1">
      <c r="A23" s="22" t="s">
        <v>112</v>
      </c>
      <c r="B23" s="189"/>
      <c r="C23" s="22"/>
      <c r="D23" s="193">
        <v>-81</v>
      </c>
      <c r="E23" s="187"/>
      <c r="F23" s="193">
        <v>-82</v>
      </c>
      <c r="G23" s="187"/>
      <c r="H23" s="193">
        <v>-61</v>
      </c>
      <c r="I23" s="22"/>
      <c r="J23" s="193">
        <v>-50</v>
      </c>
    </row>
    <row r="24" spans="1:13" ht="22.5" customHeight="1">
      <c r="A24" s="22"/>
      <c r="B24" s="186"/>
      <c r="C24" s="22"/>
      <c r="D24" s="182">
        <f>SUM(D10:D23)</f>
        <v>114081</v>
      </c>
      <c r="E24" s="187"/>
      <c r="F24" s="182">
        <f>SUM(F10:F23)</f>
        <v>92381</v>
      </c>
      <c r="G24" s="187"/>
      <c r="H24" s="182">
        <f>SUM(H10:H23)</f>
        <v>70602</v>
      </c>
      <c r="I24" s="22"/>
      <c r="J24" s="263">
        <f>SUM(J10:J23)</f>
        <v>57190</v>
      </c>
    </row>
    <row r="25" spans="1:13" ht="22.5" customHeight="1">
      <c r="A25" s="188" t="s">
        <v>105</v>
      </c>
      <c r="B25" s="186"/>
      <c r="C25" s="22"/>
      <c r="D25" s="182"/>
      <c r="E25" s="187"/>
      <c r="F25" s="182"/>
      <c r="G25" s="187"/>
      <c r="H25" s="182"/>
      <c r="I25" s="22"/>
      <c r="J25" s="263"/>
    </row>
    <row r="26" spans="1:13" ht="22.5" customHeight="1">
      <c r="A26" s="22" t="s">
        <v>106</v>
      </c>
      <c r="B26" s="186"/>
      <c r="C26" s="22"/>
      <c r="D26" s="182">
        <v>-78576</v>
      </c>
      <c r="E26" s="187"/>
      <c r="F26" s="182">
        <v>20326</v>
      </c>
      <c r="G26" s="187"/>
      <c r="H26" s="182">
        <v>-50118</v>
      </c>
      <c r="I26" s="22"/>
      <c r="J26" s="263">
        <v>16223</v>
      </c>
    </row>
    <row r="27" spans="1:13" ht="22.5" customHeight="1">
      <c r="A27" s="22" t="s">
        <v>130</v>
      </c>
      <c r="B27" s="186"/>
      <c r="C27" s="22"/>
      <c r="D27" s="182">
        <v>-10582</v>
      </c>
      <c r="E27" s="187"/>
      <c r="F27" s="182">
        <v>-472</v>
      </c>
      <c r="G27" s="187"/>
      <c r="H27" s="182">
        <v>-5650</v>
      </c>
      <c r="I27" s="22"/>
      <c r="J27" s="263">
        <v>611</v>
      </c>
    </row>
    <row r="28" spans="1:13" ht="22.5" customHeight="1">
      <c r="A28" s="22" t="s">
        <v>107</v>
      </c>
      <c r="B28" s="186"/>
      <c r="C28" s="22"/>
      <c r="D28" s="182">
        <v>-36914</v>
      </c>
      <c r="E28" s="187"/>
      <c r="F28" s="182">
        <v>-8736</v>
      </c>
      <c r="G28" s="187"/>
      <c r="H28" s="263">
        <v>-20104</v>
      </c>
      <c r="I28" s="22"/>
      <c r="J28" s="263">
        <v>-9379</v>
      </c>
      <c r="L28" s="264"/>
      <c r="M28" s="198"/>
    </row>
    <row r="29" spans="1:13" ht="22.5" customHeight="1">
      <c r="A29" s="22" t="s">
        <v>13</v>
      </c>
      <c r="B29" s="186"/>
      <c r="C29" s="22"/>
      <c r="D29" s="182">
        <v>-1639</v>
      </c>
      <c r="E29" s="187"/>
      <c r="F29" s="182">
        <v>-278</v>
      </c>
      <c r="G29" s="187"/>
      <c r="H29" s="263">
        <v>287</v>
      </c>
      <c r="I29" s="22"/>
      <c r="J29" s="263">
        <v>-17</v>
      </c>
      <c r="L29" s="264"/>
    </row>
    <row r="30" spans="1:13" ht="22.5" customHeight="1">
      <c r="A30" s="22" t="s">
        <v>108</v>
      </c>
      <c r="B30" s="186"/>
      <c r="C30" s="22"/>
      <c r="D30" s="182">
        <v>-651</v>
      </c>
      <c r="E30" s="187"/>
      <c r="F30" s="182">
        <v>495</v>
      </c>
      <c r="G30" s="187"/>
      <c r="H30" s="263">
        <v>165</v>
      </c>
      <c r="I30" s="22"/>
      <c r="J30" s="263">
        <v>495</v>
      </c>
      <c r="K30" s="264"/>
      <c r="L30" s="264"/>
    </row>
    <row r="31" spans="1:13" ht="22.5" customHeight="1">
      <c r="A31" s="22" t="s">
        <v>26</v>
      </c>
      <c r="B31" s="186"/>
      <c r="C31" s="22"/>
      <c r="D31" s="182">
        <v>101482</v>
      </c>
      <c r="E31" s="187"/>
      <c r="F31" s="182">
        <v>17122</v>
      </c>
      <c r="G31" s="187"/>
      <c r="H31" s="182">
        <v>50803</v>
      </c>
      <c r="I31" s="22"/>
      <c r="J31" s="182">
        <v>-7644</v>
      </c>
      <c r="M31" s="26"/>
    </row>
    <row r="32" spans="1:13" ht="22.5" customHeight="1">
      <c r="A32" s="22" t="s">
        <v>131</v>
      </c>
      <c r="B32" s="186"/>
      <c r="C32" s="22"/>
      <c r="D32" s="182">
        <v>19151</v>
      </c>
      <c r="E32" s="187"/>
      <c r="F32" s="182">
        <v>1040</v>
      </c>
      <c r="G32" s="187"/>
      <c r="H32" s="263">
        <v>6879</v>
      </c>
      <c r="I32" s="22"/>
      <c r="J32" s="182">
        <v>-784</v>
      </c>
    </row>
    <row r="33" spans="1:13" ht="22.5" customHeight="1">
      <c r="A33" s="22" t="s">
        <v>29</v>
      </c>
      <c r="B33" s="186"/>
      <c r="C33" s="22"/>
      <c r="D33" s="182">
        <v>-671</v>
      </c>
      <c r="E33" s="187"/>
      <c r="F33" s="182">
        <v>-656</v>
      </c>
      <c r="G33" s="187"/>
      <c r="H33" s="182">
        <v>-954</v>
      </c>
      <c r="I33" s="22"/>
      <c r="J33" s="182">
        <v>-676</v>
      </c>
    </row>
    <row r="34" spans="1:13" ht="22.5" customHeight="1">
      <c r="A34" s="22" t="s">
        <v>178</v>
      </c>
      <c r="B34" s="194"/>
      <c r="C34" s="180"/>
      <c r="D34" s="195">
        <f>SUM(D24:D33)</f>
        <v>105681</v>
      </c>
      <c r="E34" s="190"/>
      <c r="F34" s="195">
        <f>SUM(F24:F33)</f>
        <v>121222</v>
      </c>
      <c r="G34" s="190"/>
      <c r="H34" s="195">
        <f>SUM(H24:H33)</f>
        <v>51910</v>
      </c>
      <c r="I34" s="22"/>
      <c r="J34" s="195">
        <f>SUM(J24:J33)</f>
        <v>56019</v>
      </c>
    </row>
    <row r="35" spans="1:13" ht="22.5" customHeight="1">
      <c r="A35" s="22" t="s">
        <v>109</v>
      </c>
      <c r="B35" s="194"/>
      <c r="C35" s="180"/>
      <c r="D35" s="191">
        <v>-14271</v>
      </c>
      <c r="E35" s="190"/>
      <c r="F35" s="191">
        <v>-3125</v>
      </c>
      <c r="G35" s="190"/>
      <c r="H35" s="191">
        <v>-9369</v>
      </c>
      <c r="I35" s="22"/>
      <c r="J35" s="191">
        <v>-2993</v>
      </c>
    </row>
    <row r="36" spans="1:13" ht="22.5" customHeight="1">
      <c r="A36" s="180" t="s">
        <v>178</v>
      </c>
      <c r="B36" s="194"/>
      <c r="C36" s="180"/>
      <c r="D36" s="196">
        <f>SUM(D34:D35)</f>
        <v>91410</v>
      </c>
      <c r="E36" s="197"/>
      <c r="F36" s="196">
        <f>SUM(F34:F35)</f>
        <v>118097</v>
      </c>
      <c r="G36" s="197"/>
      <c r="H36" s="196">
        <f>SUM(H34:H35)</f>
        <v>42541</v>
      </c>
      <c r="I36" s="22"/>
      <c r="J36" s="196">
        <f>SUM(J34:J35)</f>
        <v>53026</v>
      </c>
    </row>
    <row r="37" spans="1:13" ht="22.5" customHeight="1">
      <c r="A37" s="22"/>
      <c r="B37" s="22"/>
      <c r="C37" s="22"/>
      <c r="D37" s="182"/>
      <c r="E37" s="187"/>
      <c r="F37" s="182"/>
      <c r="G37" s="187"/>
      <c r="H37" s="182"/>
      <c r="I37" s="22"/>
      <c r="J37" s="182"/>
    </row>
    <row r="38" spans="1:13" s="178" customFormat="1" ht="22.5" customHeight="1">
      <c r="A38" s="1" t="s">
        <v>0</v>
      </c>
      <c r="B38" s="174"/>
      <c r="C38" s="174"/>
      <c r="D38" s="175"/>
      <c r="E38" s="174"/>
      <c r="F38" s="175"/>
      <c r="G38" s="174"/>
      <c r="H38" s="176"/>
      <c r="I38" s="174"/>
      <c r="J38" s="176"/>
      <c r="K38" s="177"/>
      <c r="L38" s="177"/>
    </row>
    <row r="39" spans="1:13" s="178" customFormat="1" ht="22.5" customHeight="1">
      <c r="A39" s="179" t="s">
        <v>100</v>
      </c>
      <c r="B39" s="174"/>
      <c r="C39" s="174"/>
      <c r="D39" s="175"/>
      <c r="E39" s="174"/>
      <c r="F39" s="175"/>
      <c r="G39" s="174"/>
      <c r="H39" s="176"/>
      <c r="I39" s="174"/>
      <c r="J39" s="176"/>
      <c r="K39" s="177"/>
      <c r="L39" s="177"/>
    </row>
    <row r="40" spans="1:13" ht="22.5" customHeight="1">
      <c r="A40" s="180"/>
      <c r="B40" s="22"/>
      <c r="C40" s="22"/>
      <c r="D40" s="181"/>
      <c r="E40" s="22"/>
      <c r="F40" s="181"/>
      <c r="G40" s="22"/>
      <c r="H40" s="182"/>
      <c r="I40" s="22"/>
      <c r="J40" s="182"/>
    </row>
    <row r="41" spans="1:13" s="59" customFormat="1" ht="22.5" customHeight="1">
      <c r="A41" s="7"/>
      <c r="B41" s="224"/>
      <c r="C41" s="63"/>
      <c r="D41" s="280" t="s">
        <v>2</v>
      </c>
      <c r="E41" s="280"/>
      <c r="F41" s="280"/>
      <c r="G41" s="11"/>
      <c r="H41" s="281" t="s">
        <v>3</v>
      </c>
      <c r="I41" s="281"/>
      <c r="J41" s="281"/>
      <c r="K41" s="184"/>
      <c r="L41" s="184"/>
    </row>
    <row r="42" spans="1:13" s="59" customFormat="1" ht="22.5" customHeight="1">
      <c r="A42" s="67"/>
      <c r="B42" s="224"/>
      <c r="C42" s="63"/>
      <c r="D42" s="285" t="s">
        <v>158</v>
      </c>
      <c r="E42" s="285"/>
      <c r="F42" s="285"/>
      <c r="G42" s="63"/>
      <c r="H42" s="285" t="s">
        <v>158</v>
      </c>
      <c r="I42" s="285"/>
      <c r="J42" s="285"/>
      <c r="K42" s="184"/>
      <c r="L42" s="184"/>
    </row>
    <row r="43" spans="1:13" s="59" customFormat="1" ht="22.5" customHeight="1">
      <c r="A43" s="75"/>
      <c r="B43" s="224"/>
      <c r="C43" s="63"/>
      <c r="D43" s="286" t="s">
        <v>159</v>
      </c>
      <c r="E43" s="286"/>
      <c r="F43" s="286"/>
      <c r="G43" s="11"/>
      <c r="H43" s="286" t="s">
        <v>159</v>
      </c>
      <c r="I43" s="286"/>
      <c r="J43" s="286"/>
      <c r="K43" s="184"/>
      <c r="L43" s="184"/>
    </row>
    <row r="44" spans="1:13" s="71" customFormat="1" ht="22.5" customHeight="1">
      <c r="A44" s="68"/>
      <c r="B44" s="13" t="s">
        <v>6</v>
      </c>
      <c r="C44" s="69"/>
      <c r="D44" s="14">
        <v>2564</v>
      </c>
      <c r="E44" s="14"/>
      <c r="F44" s="14">
        <v>2563</v>
      </c>
      <c r="G44" s="70"/>
      <c r="H44" s="14">
        <v>2564</v>
      </c>
      <c r="I44" s="14"/>
      <c r="J44" s="14">
        <v>2563</v>
      </c>
      <c r="K44" s="184"/>
      <c r="L44" s="184"/>
    </row>
    <row r="45" spans="1:13" s="59" customFormat="1" ht="22.5" customHeight="1">
      <c r="A45" s="72"/>
      <c r="B45" s="224"/>
      <c r="C45" s="73"/>
      <c r="D45" s="279" t="s">
        <v>8</v>
      </c>
      <c r="E45" s="279"/>
      <c r="F45" s="279"/>
      <c r="G45" s="279"/>
      <c r="H45" s="279"/>
      <c r="I45" s="279"/>
      <c r="J45" s="279"/>
      <c r="K45" s="184"/>
      <c r="L45" s="184"/>
    </row>
    <row r="46" spans="1:13" ht="22.5" customHeight="1">
      <c r="A46" s="185" t="s">
        <v>110</v>
      </c>
      <c r="B46" s="186"/>
      <c r="C46" s="22"/>
      <c r="D46" s="182"/>
      <c r="E46" s="187"/>
      <c r="F46" s="182"/>
      <c r="G46" s="187"/>
      <c r="H46" s="182"/>
      <c r="I46" s="22"/>
      <c r="J46" s="182"/>
    </row>
    <row r="47" spans="1:13" ht="22.5" customHeight="1">
      <c r="A47" s="22" t="s">
        <v>155</v>
      </c>
      <c r="B47" s="186"/>
      <c r="C47" s="22"/>
      <c r="D47" s="182">
        <v>-10479</v>
      </c>
      <c r="E47" s="187"/>
      <c r="F47" s="182">
        <v>-3638</v>
      </c>
      <c r="G47" s="187"/>
      <c r="H47" s="263">
        <v>-723</v>
      </c>
      <c r="I47" s="22"/>
      <c r="J47" s="182">
        <v>-1661</v>
      </c>
      <c r="M47" s="198"/>
    </row>
    <row r="48" spans="1:13" ht="22.5" customHeight="1">
      <c r="A48" s="22" t="s">
        <v>165</v>
      </c>
      <c r="B48" s="186"/>
      <c r="C48" s="22"/>
      <c r="D48" s="182">
        <v>131</v>
      </c>
      <c r="E48" s="187"/>
      <c r="F48" s="182">
        <v>1344</v>
      </c>
      <c r="G48" s="187"/>
      <c r="H48" s="182">
        <v>131</v>
      </c>
      <c r="I48" s="22"/>
      <c r="J48" s="182">
        <v>1272</v>
      </c>
      <c r="M48" s="198"/>
    </row>
    <row r="49" spans="1:12" ht="22.5" customHeight="1">
      <c r="A49" s="22" t="s">
        <v>111</v>
      </c>
      <c r="B49" s="186"/>
      <c r="C49" s="22"/>
      <c r="D49" s="182">
        <v>-767</v>
      </c>
      <c r="E49" s="187"/>
      <c r="F49" s="182">
        <v>0</v>
      </c>
      <c r="G49" s="187"/>
      <c r="H49" s="182">
        <v>-288</v>
      </c>
      <c r="I49" s="22"/>
      <c r="J49" s="182">
        <v>0</v>
      </c>
    </row>
    <row r="50" spans="1:12" ht="22.5" customHeight="1">
      <c r="A50" s="22" t="s">
        <v>150</v>
      </c>
      <c r="B50" s="186">
        <v>2</v>
      </c>
      <c r="C50" s="22"/>
      <c r="D50" s="182">
        <v>0</v>
      </c>
      <c r="E50" s="187"/>
      <c r="F50" s="182">
        <v>0</v>
      </c>
      <c r="G50" s="187"/>
      <c r="H50" s="182">
        <v>200000</v>
      </c>
      <c r="I50" s="22"/>
      <c r="J50" s="263">
        <v>46680</v>
      </c>
    </row>
    <row r="51" spans="1:12" ht="22.5" customHeight="1">
      <c r="A51" s="22" t="s">
        <v>112</v>
      </c>
      <c r="B51" s="189"/>
      <c r="C51" s="22"/>
      <c r="D51" s="182">
        <v>81</v>
      </c>
      <c r="E51" s="187"/>
      <c r="F51" s="182">
        <v>84</v>
      </c>
      <c r="G51" s="187"/>
      <c r="H51" s="182">
        <v>62</v>
      </c>
      <c r="I51" s="22"/>
      <c r="J51" s="182">
        <v>52</v>
      </c>
    </row>
    <row r="52" spans="1:12" ht="22.5" customHeight="1">
      <c r="A52" s="180" t="s">
        <v>152</v>
      </c>
      <c r="B52" s="194"/>
      <c r="C52" s="180"/>
      <c r="D52" s="196">
        <f>SUM(D47:D51)</f>
        <v>-11034</v>
      </c>
      <c r="E52" s="197"/>
      <c r="F52" s="196">
        <f>SUM(F47:F51)</f>
        <v>-2210</v>
      </c>
      <c r="G52" s="199"/>
      <c r="H52" s="196">
        <f>SUM(H47:H51)</f>
        <v>199182</v>
      </c>
      <c r="I52" s="22"/>
      <c r="J52" s="196">
        <f>SUM(J47:J51)</f>
        <v>46343</v>
      </c>
    </row>
    <row r="53" spans="1:12" ht="22.5" customHeight="1">
      <c r="A53" s="180"/>
      <c r="B53" s="194"/>
      <c r="C53" s="180"/>
      <c r="D53" s="203"/>
      <c r="E53" s="197"/>
      <c r="F53" s="203"/>
      <c r="G53" s="199"/>
      <c r="H53" s="203"/>
      <c r="I53" s="22"/>
      <c r="J53" s="203"/>
    </row>
    <row r="54" spans="1:12" ht="22.5" customHeight="1">
      <c r="A54" s="185" t="s">
        <v>113</v>
      </c>
      <c r="B54" s="186"/>
      <c r="C54" s="22"/>
      <c r="D54" s="182"/>
      <c r="E54" s="187"/>
      <c r="F54" s="182"/>
      <c r="G54" s="187"/>
      <c r="H54" s="182"/>
      <c r="I54" s="22"/>
      <c r="J54" s="182"/>
    </row>
    <row r="55" spans="1:12" s="261" customFormat="1" ht="22.5" customHeight="1">
      <c r="A55" s="262" t="s">
        <v>169</v>
      </c>
      <c r="B55" s="265"/>
      <c r="C55" s="262"/>
      <c r="D55" s="263"/>
      <c r="E55" s="266"/>
      <c r="F55" s="263"/>
      <c r="G55" s="266"/>
      <c r="H55" s="263"/>
      <c r="I55" s="262"/>
      <c r="J55" s="263"/>
      <c r="K55" s="264"/>
      <c r="L55" s="264"/>
    </row>
    <row r="56" spans="1:12" s="261" customFormat="1" ht="22.5" customHeight="1">
      <c r="A56" s="262" t="s">
        <v>173</v>
      </c>
      <c r="B56" s="265"/>
      <c r="C56" s="262"/>
      <c r="D56" s="263"/>
      <c r="E56" s="266"/>
      <c r="F56" s="263"/>
      <c r="G56" s="266"/>
      <c r="H56" s="263"/>
      <c r="I56" s="262"/>
      <c r="J56" s="263"/>
      <c r="K56" s="264"/>
      <c r="L56" s="264"/>
    </row>
    <row r="57" spans="1:12" s="261" customFormat="1" ht="22.5" customHeight="1">
      <c r="A57" s="262" t="s">
        <v>174</v>
      </c>
      <c r="B57" s="265">
        <v>3</v>
      </c>
      <c r="C57" s="262"/>
      <c r="D57" s="263">
        <v>0</v>
      </c>
      <c r="E57" s="266"/>
      <c r="F57" s="263">
        <v>0</v>
      </c>
      <c r="G57" s="266"/>
      <c r="H57" s="263">
        <v>-150000</v>
      </c>
      <c r="I57" s="262"/>
      <c r="J57" s="263">
        <v>0</v>
      </c>
      <c r="K57" s="264"/>
      <c r="L57" s="264"/>
    </row>
    <row r="58" spans="1:12" ht="22.5" customHeight="1">
      <c r="A58" s="22" t="s">
        <v>168</v>
      </c>
      <c r="B58" s="265">
        <v>5</v>
      </c>
      <c r="C58" s="22"/>
      <c r="D58" s="182">
        <v>84000</v>
      </c>
      <c r="E58" s="187"/>
      <c r="F58" s="182">
        <v>0</v>
      </c>
      <c r="G58" s="187"/>
      <c r="H58" s="182">
        <v>84000</v>
      </c>
      <c r="I58" s="22"/>
      <c r="J58" s="182">
        <v>0</v>
      </c>
    </row>
    <row r="59" spans="1:12" ht="22.5" customHeight="1">
      <c r="A59" s="22" t="s">
        <v>114</v>
      </c>
      <c r="B59" s="186"/>
      <c r="C59" s="22"/>
      <c r="D59" s="182">
        <v>36037</v>
      </c>
      <c r="E59" s="187"/>
      <c r="F59" s="182">
        <v>21560</v>
      </c>
      <c r="G59" s="187"/>
      <c r="H59" s="182">
        <v>0</v>
      </c>
      <c r="I59" s="22"/>
      <c r="J59" s="182">
        <v>15500</v>
      </c>
      <c r="K59" s="264"/>
    </row>
    <row r="60" spans="1:12" ht="22.5" customHeight="1">
      <c r="A60" s="22" t="s">
        <v>120</v>
      </c>
      <c r="B60" s="186"/>
      <c r="C60" s="22"/>
      <c r="D60" s="182"/>
      <c r="E60" s="187"/>
      <c r="F60" s="182"/>
      <c r="G60" s="187"/>
      <c r="H60" s="182"/>
      <c r="I60" s="22"/>
      <c r="J60" s="182"/>
      <c r="K60" s="264"/>
    </row>
    <row r="61" spans="1:12" ht="22.5" customHeight="1">
      <c r="A61" s="22" t="s">
        <v>121</v>
      </c>
      <c r="B61" s="186"/>
      <c r="C61" s="22"/>
      <c r="D61" s="182">
        <v>-33537</v>
      </c>
      <c r="E61" s="187"/>
      <c r="F61" s="182">
        <v>-43724</v>
      </c>
      <c r="G61" s="187"/>
      <c r="H61" s="182">
        <v>0</v>
      </c>
      <c r="I61" s="22"/>
      <c r="J61" s="182">
        <v>-15500</v>
      </c>
    </row>
    <row r="62" spans="1:12" ht="22.5" customHeight="1">
      <c r="A62" s="22" t="s">
        <v>136</v>
      </c>
      <c r="B62" s="186"/>
      <c r="C62" s="22"/>
      <c r="D62" s="182"/>
      <c r="E62" s="187"/>
      <c r="F62" s="182"/>
      <c r="G62" s="187"/>
      <c r="H62" s="182"/>
      <c r="I62" s="22"/>
      <c r="J62" s="182"/>
    </row>
    <row r="63" spans="1:12" ht="22.5" customHeight="1">
      <c r="A63" s="22" t="s">
        <v>121</v>
      </c>
      <c r="B63" s="186"/>
      <c r="C63" s="22"/>
      <c r="D63" s="182">
        <v>-60060</v>
      </c>
      <c r="E63" s="187"/>
      <c r="F63" s="182">
        <v>-60060</v>
      </c>
      <c r="G63" s="187"/>
      <c r="H63" s="182">
        <v>-13380</v>
      </c>
      <c r="I63" s="22"/>
      <c r="J63" s="182">
        <v>-13380</v>
      </c>
    </row>
    <row r="64" spans="1:12" ht="22.5" customHeight="1">
      <c r="A64" s="22" t="s">
        <v>139</v>
      </c>
      <c r="B64" s="186"/>
      <c r="C64" s="22"/>
      <c r="D64" s="182"/>
      <c r="E64" s="187"/>
      <c r="F64" s="182"/>
      <c r="G64" s="187"/>
      <c r="H64" s="182"/>
      <c r="I64" s="22"/>
      <c r="J64" s="182"/>
    </row>
    <row r="65" spans="1:12" ht="22.5" customHeight="1">
      <c r="A65" s="22" t="s">
        <v>122</v>
      </c>
      <c r="B65" s="186"/>
      <c r="C65" s="22"/>
      <c r="D65" s="182">
        <v>0</v>
      </c>
      <c r="E65" s="187"/>
      <c r="F65" s="182">
        <v>0</v>
      </c>
      <c r="G65" s="187"/>
      <c r="H65" s="182">
        <v>-54053</v>
      </c>
      <c r="I65" s="22"/>
      <c r="J65" s="182">
        <v>-46680</v>
      </c>
    </row>
    <row r="66" spans="1:12" ht="22.5" customHeight="1">
      <c r="A66" s="22" t="s">
        <v>148</v>
      </c>
      <c r="B66" s="189"/>
      <c r="C66" s="22"/>
      <c r="D66" s="182">
        <v>-5364</v>
      </c>
      <c r="E66" s="187"/>
      <c r="F66" s="182">
        <v>-4772</v>
      </c>
      <c r="G66" s="187"/>
      <c r="H66" s="263">
        <v>-2843</v>
      </c>
      <c r="I66" s="22"/>
      <c r="J66" s="182">
        <v>-2259</v>
      </c>
    </row>
    <row r="67" spans="1:12" ht="22.5" customHeight="1">
      <c r="A67" s="22" t="s">
        <v>138</v>
      </c>
      <c r="B67" s="189">
        <v>7</v>
      </c>
      <c r="C67" s="22"/>
      <c r="D67" s="182">
        <v>-20556</v>
      </c>
      <c r="E67" s="187"/>
      <c r="F67" s="182">
        <v>0</v>
      </c>
      <c r="G67" s="187"/>
      <c r="H67" s="263">
        <v>-20556</v>
      </c>
      <c r="I67" s="22"/>
      <c r="J67" s="182">
        <v>0</v>
      </c>
    </row>
    <row r="68" spans="1:12" ht="22.5" customHeight="1">
      <c r="A68" s="22" t="s">
        <v>115</v>
      </c>
      <c r="B68" s="189"/>
      <c r="C68" s="22"/>
      <c r="D68" s="182">
        <v>-11445</v>
      </c>
      <c r="E68" s="187"/>
      <c r="F68" s="182">
        <v>-16452</v>
      </c>
      <c r="G68" s="187"/>
      <c r="H68" s="263">
        <v>-14714</v>
      </c>
      <c r="I68" s="22"/>
      <c r="J68" s="182">
        <v>-17659</v>
      </c>
      <c r="L68" s="9"/>
    </row>
    <row r="69" spans="1:12" ht="22.5" customHeight="1">
      <c r="A69" s="180" t="s">
        <v>153</v>
      </c>
      <c r="B69" s="194"/>
      <c r="C69" s="180"/>
      <c r="D69" s="196">
        <f>SUM(D57:D68)</f>
        <v>-10925</v>
      </c>
      <c r="E69" s="197"/>
      <c r="F69" s="196">
        <f>SUM(F55:F68)</f>
        <v>-103448</v>
      </c>
      <c r="G69" s="199"/>
      <c r="H69" s="196">
        <f>SUM(H55:H68)</f>
        <v>-171546</v>
      </c>
      <c r="I69" s="22"/>
      <c r="J69" s="196">
        <f>SUM(J55:J68)</f>
        <v>-79978</v>
      </c>
      <c r="L69" s="9"/>
    </row>
    <row r="70" spans="1:12" ht="22.5" customHeight="1">
      <c r="A70" s="22"/>
      <c r="B70" s="186"/>
      <c r="C70" s="22"/>
      <c r="D70" s="182"/>
      <c r="E70" s="187"/>
      <c r="F70" s="182"/>
      <c r="G70" s="187"/>
      <c r="H70" s="182"/>
      <c r="I70" s="22"/>
      <c r="J70" s="182"/>
      <c r="L70" s="9"/>
    </row>
    <row r="71" spans="1:12" ht="22.5" customHeight="1">
      <c r="A71" s="1" t="s">
        <v>0</v>
      </c>
      <c r="B71" s="174"/>
      <c r="C71" s="174"/>
      <c r="D71" s="175"/>
      <c r="E71" s="174"/>
      <c r="F71" s="175"/>
      <c r="G71" s="174"/>
      <c r="H71" s="176"/>
      <c r="I71" s="174"/>
      <c r="J71" s="176"/>
      <c r="L71" s="9"/>
    </row>
    <row r="72" spans="1:12" ht="22.5" customHeight="1">
      <c r="A72" s="179" t="s">
        <v>100</v>
      </c>
      <c r="B72" s="174"/>
      <c r="C72" s="174"/>
      <c r="D72" s="175"/>
      <c r="E72" s="174"/>
      <c r="F72" s="175"/>
      <c r="G72" s="174"/>
      <c r="H72" s="176"/>
      <c r="I72" s="174"/>
      <c r="J72" s="176"/>
      <c r="L72" s="9"/>
    </row>
    <row r="73" spans="1:12" ht="22.5" customHeight="1">
      <c r="A73" s="180"/>
      <c r="B73" s="22"/>
      <c r="C73" s="22"/>
      <c r="D73" s="181"/>
      <c r="E73" s="22"/>
      <c r="F73" s="181"/>
      <c r="G73" s="22"/>
      <c r="H73" s="182"/>
      <c r="I73" s="22"/>
      <c r="J73" s="182"/>
      <c r="L73" s="9"/>
    </row>
    <row r="74" spans="1:12" ht="22.5" customHeight="1">
      <c r="A74" s="7"/>
      <c r="B74" s="224"/>
      <c r="C74" s="63"/>
      <c r="D74" s="280" t="s">
        <v>2</v>
      </c>
      <c r="E74" s="280"/>
      <c r="F74" s="280"/>
      <c r="G74" s="11"/>
      <c r="H74" s="281" t="s">
        <v>3</v>
      </c>
      <c r="I74" s="281"/>
      <c r="J74" s="281"/>
      <c r="L74" s="9"/>
    </row>
    <row r="75" spans="1:12" ht="22.5" customHeight="1">
      <c r="A75" s="75"/>
      <c r="B75" s="224"/>
      <c r="C75" s="63"/>
      <c r="D75" s="285" t="s">
        <v>158</v>
      </c>
      <c r="E75" s="285"/>
      <c r="F75" s="285"/>
      <c r="G75" s="63"/>
      <c r="H75" s="285" t="s">
        <v>158</v>
      </c>
      <c r="I75" s="285"/>
      <c r="J75" s="285"/>
      <c r="L75" s="9"/>
    </row>
    <row r="76" spans="1:12" ht="22.5" customHeight="1">
      <c r="A76" s="75"/>
      <c r="B76" s="59"/>
      <c r="C76" s="63"/>
      <c r="D76" s="286" t="s">
        <v>159</v>
      </c>
      <c r="E76" s="286"/>
      <c r="F76" s="286"/>
      <c r="G76" s="11"/>
      <c r="H76" s="286" t="s">
        <v>159</v>
      </c>
      <c r="I76" s="286"/>
      <c r="J76" s="286"/>
      <c r="L76" s="9"/>
    </row>
    <row r="77" spans="1:12" ht="22.5" customHeight="1">
      <c r="A77" s="68"/>
      <c r="B77" s="13"/>
      <c r="C77" s="69"/>
      <c r="D77" s="14">
        <v>2564</v>
      </c>
      <c r="E77" s="14"/>
      <c r="F77" s="14">
        <v>2563</v>
      </c>
      <c r="G77" s="70"/>
      <c r="H77" s="14">
        <v>2564</v>
      </c>
      <c r="I77" s="14"/>
      <c r="J77" s="14">
        <v>2563</v>
      </c>
      <c r="L77" s="9"/>
    </row>
    <row r="78" spans="1:12" ht="22.5" customHeight="1">
      <c r="A78" s="72"/>
      <c r="B78" s="224"/>
      <c r="C78" s="73"/>
      <c r="D78" s="279" t="s">
        <v>8</v>
      </c>
      <c r="E78" s="279"/>
      <c r="F78" s="279"/>
      <c r="G78" s="279"/>
      <c r="H78" s="279"/>
      <c r="I78" s="279"/>
      <c r="J78" s="279"/>
      <c r="L78" s="9"/>
    </row>
    <row r="79" spans="1:12" ht="22.5" customHeight="1">
      <c r="A79" s="22" t="s">
        <v>175</v>
      </c>
      <c r="B79" s="186"/>
      <c r="C79" s="22"/>
      <c r="H79" s="26"/>
      <c r="J79" s="26"/>
      <c r="L79" s="9"/>
    </row>
    <row r="80" spans="1:12" ht="22.5" customHeight="1">
      <c r="A80" s="22" t="s">
        <v>116</v>
      </c>
      <c r="B80" s="186"/>
      <c r="C80" s="22"/>
      <c r="D80" s="182">
        <f>SUM(D36,D52,D69)</f>
        <v>69451</v>
      </c>
      <c r="E80" s="182"/>
      <c r="F80" s="182">
        <f>SUM(F36,F52,F69)</f>
        <v>12439</v>
      </c>
      <c r="G80" s="182"/>
      <c r="H80" s="182">
        <f>SUM(H36,H52,H69)</f>
        <v>70177</v>
      </c>
      <c r="I80" s="182"/>
      <c r="J80" s="182">
        <f>SUM(J36,J52,J69)</f>
        <v>19391</v>
      </c>
      <c r="L80" s="9"/>
    </row>
    <row r="81" spans="1:12" ht="22.5" customHeight="1">
      <c r="A81" s="22" t="s">
        <v>117</v>
      </c>
      <c r="B81" s="186"/>
      <c r="C81" s="22"/>
      <c r="H81" s="26"/>
      <c r="J81" s="26"/>
      <c r="L81" s="9"/>
    </row>
    <row r="82" spans="1:12" ht="22.5" customHeight="1">
      <c r="A82" s="22" t="s">
        <v>118</v>
      </c>
      <c r="B82" s="186"/>
      <c r="C82" s="22"/>
      <c r="D82" s="237">
        <v>2558</v>
      </c>
      <c r="E82" s="190"/>
      <c r="F82" s="193">
        <v>1380</v>
      </c>
      <c r="G82" s="187"/>
      <c r="H82" s="193">
        <v>1287</v>
      </c>
      <c r="I82" s="22"/>
      <c r="J82" s="193">
        <v>302</v>
      </c>
      <c r="L82" s="9"/>
    </row>
    <row r="83" spans="1:12" ht="22.5" customHeight="1">
      <c r="A83" s="180" t="s">
        <v>175</v>
      </c>
      <c r="B83" s="194"/>
      <c r="C83" s="180"/>
      <c r="D83" s="200">
        <f>SUM(D80:D82)</f>
        <v>72009</v>
      </c>
      <c r="E83" s="200"/>
      <c r="F83" s="200">
        <f>SUM(F80:F82)</f>
        <v>13819</v>
      </c>
      <c r="G83" s="200"/>
      <c r="H83" s="200">
        <f>SUM(H80:H82)</f>
        <v>71464</v>
      </c>
      <c r="I83" s="200"/>
      <c r="J83" s="200">
        <f>SUM(J80:J82)</f>
        <v>19693</v>
      </c>
      <c r="K83" s="199"/>
      <c r="L83" s="9"/>
    </row>
    <row r="84" spans="1:12" ht="22.5" customHeight="1">
      <c r="A84" s="22" t="s">
        <v>119</v>
      </c>
      <c r="B84" s="186"/>
      <c r="C84" s="22"/>
      <c r="D84" s="193">
        <v>149694</v>
      </c>
      <c r="E84" s="190"/>
      <c r="F84" s="193">
        <v>114713</v>
      </c>
      <c r="G84" s="190"/>
      <c r="H84" s="193">
        <v>85205</v>
      </c>
      <c r="I84" s="192"/>
      <c r="J84" s="193">
        <v>42341</v>
      </c>
      <c r="L84" s="26"/>
    </row>
    <row r="85" spans="1:12" ht="22.5" customHeight="1" thickBot="1">
      <c r="A85" s="180" t="s">
        <v>166</v>
      </c>
      <c r="B85" s="189"/>
      <c r="C85" s="180"/>
      <c r="D85" s="201">
        <f>SUM(D83:D84)</f>
        <v>221703</v>
      </c>
      <c r="E85" s="197"/>
      <c r="F85" s="201">
        <f>SUM(F83:F84)</f>
        <v>128532</v>
      </c>
      <c r="G85" s="199"/>
      <c r="H85" s="201">
        <f>SUM(H83:H84)</f>
        <v>156669</v>
      </c>
      <c r="I85" s="22"/>
      <c r="J85" s="201">
        <f>SUM(J83:J84)</f>
        <v>62034</v>
      </c>
      <c r="L85" s="9"/>
    </row>
    <row r="86" spans="1:12" ht="22.5" customHeight="1" thickTop="1">
      <c r="A86" s="22"/>
      <c r="B86" s="186"/>
      <c r="C86" s="22"/>
      <c r="D86" s="182"/>
      <c r="E86" s="187"/>
      <c r="F86" s="182"/>
      <c r="G86" s="187"/>
      <c r="H86" s="182"/>
      <c r="I86" s="22"/>
      <c r="J86" s="182"/>
      <c r="K86" s="9"/>
      <c r="L86" s="9"/>
    </row>
    <row r="87" spans="1:12" ht="22.5" customHeight="1">
      <c r="D87" s="202"/>
      <c r="E87" s="183"/>
      <c r="F87" s="202"/>
      <c r="G87" s="183"/>
      <c r="K87" s="9"/>
      <c r="L87" s="9"/>
    </row>
    <row r="88" spans="1:12" ht="22.5" customHeight="1">
      <c r="D88" s="202"/>
      <c r="E88" s="183"/>
      <c r="F88" s="202"/>
      <c r="G88" s="183"/>
      <c r="K88" s="9"/>
      <c r="L88" s="9"/>
    </row>
    <row r="89" spans="1:12" ht="22.5" customHeight="1">
      <c r="D89" s="202"/>
      <c r="E89" s="183"/>
      <c r="F89" s="202"/>
      <c r="G89" s="183"/>
      <c r="K89" s="9"/>
      <c r="L89" s="9"/>
    </row>
    <row r="90" spans="1:12" ht="22.5" customHeight="1">
      <c r="D90" s="202"/>
      <c r="E90" s="183"/>
      <c r="F90" s="202"/>
      <c r="G90" s="183"/>
      <c r="K90" s="9"/>
      <c r="L90" s="9"/>
    </row>
    <row r="91" spans="1:12" ht="22.5" customHeight="1">
      <c r="D91" s="202"/>
      <c r="E91" s="183"/>
      <c r="F91" s="202"/>
      <c r="G91" s="183"/>
      <c r="K91" s="9"/>
      <c r="L91" s="9"/>
    </row>
    <row r="92" spans="1:12" ht="22.5" customHeight="1">
      <c r="D92" s="202"/>
      <c r="E92" s="183"/>
      <c r="F92" s="202"/>
      <c r="G92" s="183"/>
      <c r="K92" s="9"/>
      <c r="L92" s="9"/>
    </row>
    <row r="93" spans="1:12" ht="22.5" customHeight="1">
      <c r="D93" s="202"/>
      <c r="E93" s="183"/>
      <c r="F93" s="202"/>
      <c r="G93" s="183"/>
      <c r="K93" s="9"/>
      <c r="L93" s="9"/>
    </row>
    <row r="94" spans="1:12" s="183" customFormat="1" ht="22.5" customHeight="1">
      <c r="A94" s="9"/>
      <c r="B94" s="9"/>
      <c r="C94" s="9"/>
      <c r="D94" s="202"/>
      <c r="F94" s="202"/>
      <c r="H94" s="202"/>
      <c r="J94" s="202"/>
    </row>
  </sheetData>
  <mergeCells count="21">
    <mergeCell ref="D45:J45"/>
    <mergeCell ref="D43:F43"/>
    <mergeCell ref="H43:J43"/>
    <mergeCell ref="D4:F4"/>
    <mergeCell ref="H4:J4"/>
    <mergeCell ref="D5:F5"/>
    <mergeCell ref="H5:J5"/>
    <mergeCell ref="D6:F6"/>
    <mergeCell ref="H6:J6"/>
    <mergeCell ref="D8:J8"/>
    <mergeCell ref="D41:F41"/>
    <mergeCell ref="H41:J41"/>
    <mergeCell ref="D42:F42"/>
    <mergeCell ref="H42:J42"/>
    <mergeCell ref="D78:J78"/>
    <mergeCell ref="D74:F74"/>
    <mergeCell ref="H74:J74"/>
    <mergeCell ref="D75:F75"/>
    <mergeCell ref="H75:J75"/>
    <mergeCell ref="D76:F76"/>
    <mergeCell ref="H76:J76"/>
  </mergeCells>
  <printOptions horizontalCentered="1"/>
  <pageMargins left="0.7" right="0.5" top="0.48" bottom="0.4" header="0.5" footer="0.4"/>
  <pageSetup paperSize="9" scale="86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2021-08-06T05:19:14Z</cp:lastPrinted>
  <dcterms:created xsi:type="dcterms:W3CDTF">2019-05-07T03:53:55Z</dcterms:created>
  <dcterms:modified xsi:type="dcterms:W3CDTF">2021-08-13T11:36:10Z</dcterms:modified>
</cp:coreProperties>
</file>