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1535" windowHeight="9660"/>
  </bookViews>
  <sheets>
    <sheet name="BS_T" sheetId="8" r:id="rId1"/>
    <sheet name="PL_T" sheetId="30" r:id="rId2"/>
    <sheet name="CE_T Conso" sheetId="22" r:id="rId3"/>
    <sheet name="CE_T Company" sheetId="32" r:id="rId4"/>
    <sheet name=" CF_T" sheetId="19" r:id="rId5"/>
  </sheets>
  <externalReferences>
    <externalReference r:id="rId6"/>
    <externalReference r:id="rId7"/>
  </externalReferences>
  <definedNames>
    <definedName name="_xlnm.Print_Area" localSheetId="4">' CF_T'!$A$1:$J$146</definedName>
    <definedName name="_xlnm.Print_Area" localSheetId="0">BS_T!$A$1:$J$131</definedName>
    <definedName name="_xlnm.Print_Area" localSheetId="3">'CE_T Company'!$A$1:$T$35</definedName>
    <definedName name="_xlnm.Print_Area" localSheetId="2">'CE_T Conso'!$A$1:$Z$43</definedName>
    <definedName name="_xlnm.Print_Area" localSheetId="1">PL_T!$A$1:$J$168</definedName>
  </definedNames>
  <calcPr calcId="124519"/>
</workbook>
</file>

<file path=xl/calcChain.xml><?xml version="1.0" encoding="utf-8"?>
<calcChain xmlns="http://schemas.openxmlformats.org/spreadsheetml/2006/main">
  <c r="T28" i="22"/>
  <c r="X20"/>
  <c r="L24"/>
  <c r="L19" i="32"/>
  <c r="P36" i="22"/>
  <c r="P24"/>
  <c r="H82" i="30"/>
  <c r="D82"/>
  <c r="J82"/>
  <c r="F82"/>
  <c r="H98"/>
  <c r="H166"/>
  <c r="D166"/>
  <c r="H124" i="8"/>
  <c r="D124"/>
  <c r="H96"/>
  <c r="H95"/>
  <c r="H94"/>
  <c r="D96"/>
  <c r="D100"/>
  <c r="D102"/>
  <c r="D95"/>
  <c r="D94"/>
  <c r="H56"/>
  <c r="H42"/>
  <c r="H35"/>
  <c r="H16"/>
  <c r="D56"/>
  <c r="D42"/>
  <c r="D35"/>
  <c r="D16"/>
  <c r="F11" i="30"/>
  <c r="F13"/>
  <c r="J11"/>
  <c r="J13"/>
  <c r="J12"/>
  <c r="D31"/>
  <c r="F116"/>
  <c r="F105"/>
  <c r="J105"/>
  <c r="J20"/>
  <c r="J166"/>
  <c r="F166"/>
  <c r="N12" i="32"/>
  <c r="T12"/>
  <c r="R12"/>
  <c r="R13"/>
  <c r="R14"/>
  <c r="R15"/>
  <c r="R16"/>
  <c r="R17"/>
  <c r="R18"/>
  <c r="R19"/>
  <c r="R24"/>
  <c r="R25"/>
  <c r="R26"/>
  <c r="R27"/>
  <c r="R28"/>
  <c r="S37"/>
  <c r="N23"/>
  <c r="T23"/>
  <c r="A3" i="22"/>
  <c r="A3" i="32"/>
  <c r="Z13" i="22"/>
  <c r="V13"/>
  <c r="T13"/>
  <c r="R37"/>
  <c r="P37"/>
  <c r="J37"/>
  <c r="H37"/>
  <c r="F37"/>
  <c r="B82" i="30"/>
  <c r="D72"/>
  <c r="D77"/>
  <c r="D61"/>
  <c r="D59"/>
  <c r="H37"/>
  <c r="D37"/>
  <c r="D33"/>
  <c r="J31"/>
  <c r="H31"/>
  <c r="J33"/>
  <c r="H33"/>
  <c r="F33"/>
  <c r="J29"/>
  <c r="H29"/>
  <c r="F29"/>
  <c r="D29"/>
  <c r="J27"/>
  <c r="H27"/>
  <c r="F27"/>
  <c r="D27"/>
  <c r="D22"/>
  <c r="D21"/>
  <c r="D20"/>
  <c r="D19"/>
  <c r="D14"/>
  <c r="D13"/>
  <c r="F12"/>
  <c r="H12"/>
  <c r="D12"/>
  <c r="F22"/>
  <c r="H22"/>
  <c r="J22"/>
  <c r="D9"/>
  <c r="Q54"/>
  <c r="U54"/>
  <c r="O54"/>
  <c r="S54"/>
  <c r="L50"/>
  <c r="U49"/>
  <c r="U48"/>
  <c r="U7"/>
  <c r="S7"/>
  <c r="O5"/>
  <c r="O52" s="1"/>
  <c r="H14"/>
  <c r="J10" i="8"/>
  <c r="J72"/>
  <c r="J112"/>
  <c r="J8"/>
  <c r="D98" i="19"/>
  <c r="R25" i="22"/>
  <c r="R47"/>
  <c r="D161" i="30"/>
  <c r="X24" i="22"/>
  <c r="D18" i="30"/>
  <c r="L19" i="22"/>
  <c r="H36" i="8"/>
  <c r="D58"/>
  <c r="J19" i="30"/>
  <c r="F19"/>
  <c r="J9"/>
  <c r="F9"/>
  <c r="D26" i="32"/>
  <c r="D24"/>
  <c r="F61" i="30"/>
  <c r="J80"/>
  <c r="F80"/>
  <c r="F21"/>
  <c r="F11" i="19"/>
  <c r="J11"/>
  <c r="H108" i="30"/>
  <c r="J18"/>
  <c r="F18"/>
  <c r="A3" i="19"/>
  <c r="A46" s="1"/>
  <c r="A101" s="1"/>
  <c r="H13" i="30"/>
  <c r="F156"/>
  <c r="J61"/>
  <c r="J59"/>
  <c r="F59"/>
  <c r="J21"/>
  <c r="H59"/>
  <c r="H61"/>
  <c r="H19"/>
  <c r="H20"/>
  <c r="H21"/>
  <c r="H18"/>
  <c r="B166"/>
  <c r="J150"/>
  <c r="H150"/>
  <c r="F150"/>
  <c r="D150"/>
  <c r="A134"/>
  <c r="J133"/>
  <c r="J132"/>
  <c r="D100"/>
  <c r="F29" i="32"/>
  <c r="P29"/>
  <c r="J29"/>
  <c r="H29"/>
  <c r="P45" i="22"/>
  <c r="J58" i="8"/>
  <c r="H71"/>
  <c r="H72"/>
  <c r="D72"/>
  <c r="D112"/>
  <c r="D71"/>
  <c r="D111"/>
  <c r="B119"/>
  <c r="B95"/>
  <c r="B39"/>
  <c r="F48"/>
  <c r="T22" i="22"/>
  <c r="V22"/>
  <c r="Z22"/>
  <c r="T23"/>
  <c r="V23"/>
  <c r="Z23"/>
  <c r="T20"/>
  <c r="T19"/>
  <c r="T18"/>
  <c r="T17"/>
  <c r="T14"/>
  <c r="P25"/>
  <c r="N25"/>
  <c r="N47"/>
  <c r="J25"/>
  <c r="H25"/>
  <c r="P20" i="32"/>
  <c r="P37"/>
  <c r="F20"/>
  <c r="J20"/>
  <c r="H20"/>
  <c r="F7" i="19"/>
  <c r="F50"/>
  <c r="F105"/>
  <c r="D7"/>
  <c r="D50" s="1"/>
  <c r="H50" s="1"/>
  <c r="E9"/>
  <c r="E41"/>
  <c r="G9"/>
  <c r="G41"/>
  <c r="A23" i="32"/>
  <c r="A12"/>
  <c r="T2"/>
  <c r="J2" i="19"/>
  <c r="J45" s="1"/>
  <c r="J100" s="1"/>
  <c r="T1" i="32"/>
  <c r="J1" i="19"/>
  <c r="J44" s="1"/>
  <c r="J99" s="1"/>
  <c r="V28" i="22"/>
  <c r="F54" i="30"/>
  <c r="J54"/>
  <c r="D54"/>
  <c r="H54"/>
  <c r="J49"/>
  <c r="J48"/>
  <c r="A131" i="8"/>
  <c r="A43" i="22"/>
  <c r="A35" i="32"/>
  <c r="A146" i="19" s="1"/>
  <c r="D5" i="30"/>
  <c r="D52"/>
  <c r="J7"/>
  <c r="J7" i="19"/>
  <c r="J50"/>
  <c r="J105"/>
  <c r="H7" i="30"/>
  <c r="H111" i="8"/>
  <c r="F70"/>
  <c r="F110"/>
  <c r="J110"/>
  <c r="D70"/>
  <c r="D110"/>
  <c r="H8"/>
  <c r="H70"/>
  <c r="H110"/>
  <c r="H91"/>
  <c r="B42"/>
  <c r="B41"/>
  <c r="D108" i="19"/>
  <c r="T34" i="22"/>
  <c r="T33"/>
  <c r="T32"/>
  <c r="V32"/>
  <c r="X32"/>
  <c r="X37"/>
  <c r="T31"/>
  <c r="T30"/>
  <c r="T29"/>
  <c r="N35"/>
  <c r="N37"/>
  <c r="V33"/>
  <c r="L39" i="32"/>
  <c r="N26"/>
  <c r="D5" i="19"/>
  <c r="D103" s="1"/>
  <c r="L14" i="32"/>
  <c r="L14" i="22"/>
  <c r="D108" i="8"/>
  <c r="H112"/>
  <c r="A44" i="19"/>
  <c r="F75"/>
  <c r="J75"/>
  <c r="F98"/>
  <c r="J98"/>
  <c r="A99"/>
  <c r="O110"/>
  <c r="S110"/>
  <c r="F120"/>
  <c r="J120"/>
  <c r="A1" i="32"/>
  <c r="F5"/>
  <c r="N24"/>
  <c r="L25"/>
  <c r="N27"/>
  <c r="A29"/>
  <c r="N13"/>
  <c r="N15"/>
  <c r="T15"/>
  <c r="N16"/>
  <c r="N17"/>
  <c r="N18"/>
  <c r="T18"/>
  <c r="A20"/>
  <c r="G37"/>
  <c r="I37"/>
  <c r="K37"/>
  <c r="M37"/>
  <c r="O37"/>
  <c r="Q37"/>
  <c r="L29" i="22"/>
  <c r="Z29"/>
  <c r="Z31"/>
  <c r="T36"/>
  <c r="G47"/>
  <c r="I47"/>
  <c r="K47"/>
  <c r="M47"/>
  <c r="O47"/>
  <c r="Q47"/>
  <c r="S47"/>
  <c r="U47"/>
  <c r="W47"/>
  <c r="Y47"/>
  <c r="I9" i="19"/>
  <c r="I41" s="1"/>
  <c r="A50" i="30"/>
  <c r="A63" i="8"/>
  <c r="A103"/>
  <c r="A65"/>
  <c r="A105"/>
  <c r="D68"/>
  <c r="H69"/>
  <c r="H109"/>
  <c r="F72"/>
  <c r="F112"/>
  <c r="E132"/>
  <c r="G132"/>
  <c r="I132"/>
  <c r="E133"/>
  <c r="G133"/>
  <c r="I133"/>
  <c r="R110" i="19"/>
  <c r="H108"/>
  <c r="F91" i="8"/>
  <c r="F123"/>
  <c r="F125"/>
  <c r="J91"/>
  <c r="J123"/>
  <c r="V34" i="22"/>
  <c r="Z34"/>
  <c r="J125" i="8"/>
  <c r="J127"/>
  <c r="T21" i="22"/>
  <c r="V21"/>
  <c r="H75" i="19"/>
  <c r="V20" i="22"/>
  <c r="Z20"/>
  <c r="V14"/>
  <c r="Z14"/>
  <c r="V17"/>
  <c r="D48" i="19"/>
  <c r="D75"/>
  <c r="D91" i="8"/>
  <c r="V18" i="22"/>
  <c r="H120" i="19"/>
  <c r="L120"/>
  <c r="D120"/>
  <c r="K120"/>
  <c r="J36" i="8"/>
  <c r="J60"/>
  <c r="F36"/>
  <c r="H98" i="19"/>
  <c r="T17" i="32"/>
  <c r="T13"/>
  <c r="R29"/>
  <c r="R20"/>
  <c r="R37"/>
  <c r="N25"/>
  <c r="T25"/>
  <c r="J37"/>
  <c r="H121" i="8"/>
  <c r="T26" i="32"/>
  <c r="T24"/>
  <c r="H119" i="8"/>
  <c r="H37" i="32"/>
  <c r="F37"/>
  <c r="H118" i="8"/>
  <c r="T16" i="32"/>
  <c r="N14"/>
  <c r="T14"/>
  <c r="T27"/>
  <c r="V19" i="22"/>
  <c r="Z19" s="1"/>
  <c r="T35"/>
  <c r="V35" s="1"/>
  <c r="Z33"/>
  <c r="X45"/>
  <c r="F25"/>
  <c r="D118" i="8"/>
  <c r="J47" i="22"/>
  <c r="D121" i="8"/>
  <c r="H47" i="22"/>
  <c r="D119" i="8"/>
  <c r="F47" i="22"/>
  <c r="Z28"/>
  <c r="J37" i="30"/>
  <c r="F37"/>
  <c r="J100"/>
  <c r="H9"/>
  <c r="D105" i="19"/>
  <c r="H105" s="1"/>
  <c r="F100" i="30"/>
  <c r="J14"/>
  <c r="H66"/>
  <c r="J70" i="8"/>
  <c r="F100"/>
  <c r="F102"/>
  <c r="A47" i="30"/>
  <c r="A84"/>
  <c r="H58" i="8"/>
  <c r="J100"/>
  <c r="J102"/>
  <c r="F58"/>
  <c r="F60"/>
  <c r="T37" i="22"/>
  <c r="F14" i="30"/>
  <c r="J15"/>
  <c r="J72"/>
  <c r="Z21" i="22"/>
  <c r="Z17"/>
  <c r="Z18"/>
  <c r="F66" i="30"/>
  <c r="J66"/>
  <c r="D92"/>
  <c r="D138"/>
  <c r="H138"/>
  <c r="D66"/>
  <c r="H100"/>
  <c r="H110"/>
  <c r="H120"/>
  <c r="H124"/>
  <c r="H157"/>
  <c r="H155"/>
  <c r="H92"/>
  <c r="J108"/>
  <c r="J110"/>
  <c r="J120"/>
  <c r="J124"/>
  <c r="J152"/>
  <c r="J162"/>
  <c r="J160"/>
  <c r="D90"/>
  <c r="D136" s="1"/>
  <c r="F161"/>
  <c r="F92"/>
  <c r="F31"/>
  <c r="F127" i="8"/>
  <c r="F129"/>
  <c r="J129"/>
  <c r="H100"/>
  <c r="H60"/>
  <c r="D36"/>
  <c r="D60"/>
  <c r="F108" i="30"/>
  <c r="F110"/>
  <c r="F120"/>
  <c r="F124"/>
  <c r="F9" i="19"/>
  <c r="F20" i="30"/>
  <c r="H23"/>
  <c r="X25" i="22"/>
  <c r="F15" i="30"/>
  <c r="H15"/>
  <c r="H25" s="1"/>
  <c r="H35" s="1"/>
  <c r="H39" s="1"/>
  <c r="D23"/>
  <c r="F157"/>
  <c r="F155"/>
  <c r="F126"/>
  <c r="F152"/>
  <c r="F162"/>
  <c r="F160"/>
  <c r="D108"/>
  <c r="D110"/>
  <c r="D120"/>
  <c r="D124"/>
  <c r="D15"/>
  <c r="J23"/>
  <c r="J25"/>
  <c r="J35"/>
  <c r="J39"/>
  <c r="T24" i="22"/>
  <c r="J157" i="30"/>
  <c r="J155"/>
  <c r="L28" i="32"/>
  <c r="J126" i="30"/>
  <c r="J128"/>
  <c r="J9" i="19"/>
  <c r="J41"/>
  <c r="J43"/>
  <c r="J106"/>
  <c r="J110" s="1"/>
  <c r="P110" s="1"/>
  <c r="F23" i="30"/>
  <c r="F25"/>
  <c r="F35"/>
  <c r="F39"/>
  <c r="F41"/>
  <c r="H152"/>
  <c r="H162"/>
  <c r="H160"/>
  <c r="H41" i="19"/>
  <c r="H43"/>
  <c r="H106"/>
  <c r="H128" i="30"/>
  <c r="H126"/>
  <c r="F72"/>
  <c r="J92"/>
  <c r="F138"/>
  <c r="J138"/>
  <c r="F132" i="8"/>
  <c r="F133"/>
  <c r="J133"/>
  <c r="J132"/>
  <c r="H102"/>
  <c r="D152" i="30"/>
  <c r="D162"/>
  <c r="D160"/>
  <c r="D157"/>
  <c r="D155"/>
  <c r="D126"/>
  <c r="D128"/>
  <c r="L36" i="22"/>
  <c r="J41" i="30"/>
  <c r="J68"/>
  <c r="J78"/>
  <c r="J76"/>
  <c r="J73"/>
  <c r="J71"/>
  <c r="J43"/>
  <c r="F41" i="19"/>
  <c r="F43" s="1"/>
  <c r="T25" i="22"/>
  <c r="D25" i="30"/>
  <c r="D35" s="1"/>
  <c r="D39" s="1"/>
  <c r="F73"/>
  <c r="F71"/>
  <c r="L20" i="32"/>
  <c r="F68" i="30"/>
  <c r="F78"/>
  <c r="F77"/>
  <c r="T47" i="22"/>
  <c r="D41" i="19"/>
  <c r="D43"/>
  <c r="D106"/>
  <c r="D110"/>
  <c r="K110" s="1"/>
  <c r="Q110" s="1"/>
  <c r="L37" i="22"/>
  <c r="V36"/>
  <c r="H110" i="19"/>
  <c r="L106"/>
  <c r="L29" i="32"/>
  <c r="N28"/>
  <c r="N19"/>
  <c r="T19" s="1"/>
  <c r="F76" i="30"/>
  <c r="L110" i="19"/>
  <c r="N110"/>
  <c r="L25" i="22"/>
  <c r="V24"/>
  <c r="T28" i="32"/>
  <c r="N29"/>
  <c r="L37"/>
  <c r="Z36" i="22"/>
  <c r="N20" i="32"/>
  <c r="N37" s="1"/>
  <c r="L47" i="22"/>
  <c r="H123" i="8"/>
  <c r="H125" s="1"/>
  <c r="H127" s="1"/>
  <c r="H129" s="1"/>
  <c r="T29" i="32"/>
  <c r="Z24" i="22"/>
  <c r="V25"/>
  <c r="V47"/>
  <c r="D123" i="8"/>
  <c r="D125" s="1"/>
  <c r="D127" s="1"/>
  <c r="D129" s="1"/>
  <c r="H68" i="30" l="1"/>
  <c r="H78" s="1"/>
  <c r="H76" s="1"/>
  <c r="H73"/>
  <c r="H71" s="1"/>
  <c r="H41"/>
  <c r="H43"/>
  <c r="D43"/>
  <c r="D41"/>
  <c r="D73"/>
  <c r="D71" s="1"/>
  <c r="D68"/>
  <c r="D78" s="1"/>
  <c r="D76" s="1"/>
  <c r="T20" i="32"/>
  <c r="F106" i="19"/>
  <c r="Z25" i="22"/>
  <c r="Z47" s="1"/>
  <c r="H132" i="8"/>
  <c r="H133"/>
  <c r="D133"/>
  <c r="D132"/>
  <c r="V37" i="22"/>
  <c r="Z35"/>
  <c r="T37" i="32" l="1"/>
  <c r="U20"/>
  <c r="F110" i="19"/>
  <c r="Z37" i="22"/>
  <c r="M110" i="19" l="1"/>
  <c r="T110" s="1"/>
</calcChain>
</file>

<file path=xl/sharedStrings.xml><?xml version="1.0" encoding="utf-8"?>
<sst xmlns="http://schemas.openxmlformats.org/spreadsheetml/2006/main" count="548" uniqueCount="341">
  <si>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</si>
  <si>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</si>
  <si>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</si>
  <si>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</si>
  <si>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</si>
  <si>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</si>
  <si>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</si>
  <si>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</si>
  <si>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</si>
  <si>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</si>
  <si>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</si>
  <si>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</si>
  <si>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</si>
  <si>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</si>
  <si>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</si>
  <si>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</si>
  <si>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</si>
  <si>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</si>
  <si>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สินทรัพย์หมุนเวียนอื่น</t>
  </si>
  <si>
    <t>ที่ดิน อาคารและอุปกรณ์ - สุทธิ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</si>
  <si>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</si>
  <si>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</si>
  <si>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</si>
  <si>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</si>
  <si>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</si>
  <si>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</si>
  <si>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ดอกเบี้ยจ่าย</t>
  </si>
  <si>
    <t>กระแสเงินสดจากกิจกรรมลงทุน</t>
  </si>
  <si>
    <t>หนี้สินไม่หมุนเวียน</t>
  </si>
  <si>
    <t>รวมหนี้สินไม่หมุนเวียน</t>
  </si>
  <si>
    <t>ภาษีเงินได้ค้างจ่าย</t>
  </si>
  <si>
    <t>ลูกหนี้การค้า</t>
  </si>
  <si>
    <t>สินทรัพย์ไม่หมุนเวียนอื่น</t>
  </si>
  <si>
    <t>รวม</t>
  </si>
  <si>
    <t>งบกระแสเงินสด (ต่อ)</t>
  </si>
  <si>
    <t>จ่ายภาษีเงินได้</t>
  </si>
  <si>
    <t>จ่ายดอกเบี้ย</t>
  </si>
  <si>
    <t>สินทรัพย์</t>
  </si>
  <si>
    <t>เงินลงทุนในบริษัทย่อยซึ่งบันทึกโดยวิธีราคาทุน</t>
  </si>
  <si>
    <t>ต้นทุนทางการเงิน</t>
  </si>
  <si>
    <t>ปรับปรุงด้วย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</si>
  <si>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</si>
  <si>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</si>
  <si>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</si>
  <si>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</si>
  <si>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 xml:space="preserve">สินทรัพย์ดำเนินงานลดลง (เพิ่มขึ้น) </t>
  </si>
  <si>
    <t>รับดอกเบี้ย</t>
  </si>
  <si>
    <t>ดอกเบี้ยรับ</t>
  </si>
  <si>
    <t xml:space="preserve">หนี้สินดำเนินงานเพิ่มขึ้น (ลดลง) </t>
  </si>
  <si>
    <t>เงินกู้ยืมระยะยาวส่วนที่ครบกำหนดชำระภายในหนึ่งปี</t>
  </si>
  <si>
    <t>ค่าใช้จ่ายค้างจ่ายและหนี้สินหมุนเวียนอื่น</t>
  </si>
  <si>
    <t>งบแสดงฐานะการเงิน</t>
  </si>
  <si>
    <t>ค่าใช้จ่ายในการบริหาร</t>
  </si>
  <si>
    <t>ทุนที่ออก</t>
  </si>
  <si>
    <t>และชำระ</t>
  </si>
  <si>
    <t>ข.  รายการที่ไม่เป็นเงินสด</t>
  </si>
  <si>
    <t>-   บริษัทที่เกี่ยวข้องกัน</t>
  </si>
  <si>
    <t>สินค้าคงเหลือ - สุทธิ</t>
  </si>
  <si>
    <t>เจ้าหนี้จากการขายสิทธิเรียกร้องในลูกหนี้การค้า</t>
  </si>
  <si>
    <t>เจ้าหนี้อื่น - บริษัทที่เกี่ยวข้องกัน</t>
  </si>
  <si>
    <t>เงินกู้ยืมระยะยาว - สุทธิ</t>
  </si>
  <si>
    <t>รายได้จากการขาย - สุทธิ</t>
  </si>
  <si>
    <t>ต้นทุนขาย</t>
  </si>
  <si>
    <t>สินค้าคงเหลือ</t>
  </si>
  <si>
    <t xml:space="preserve">เจ้าหนี้การค้า </t>
  </si>
  <si>
    <t>เงินกู้ยืมระยะยาวเพิ่มขึ้น</t>
  </si>
  <si>
    <t>จ่ายชำระคืนเงินกู้ยืมระยะยาว</t>
  </si>
  <si>
    <t>ลูกหนี้อื่น - บริษัทที่เกี่ยวข้องกัน</t>
  </si>
  <si>
    <t>ค่าใช้จ่ายภาษีเงินได้</t>
  </si>
  <si>
    <t>กำไรสะสม</t>
  </si>
  <si>
    <t>ส่วนเกินทุนจากการตีราคาสินทรัพย์ - สุทธิ</t>
  </si>
  <si>
    <t>องค์ประกอบอื่นของส่วนผู้ถือหุ้น</t>
  </si>
  <si>
    <t>องค์ประกอบอื่นของส่วนของผู้ถือหุ้น</t>
  </si>
  <si>
    <t>รวมส่วนของ</t>
  </si>
  <si>
    <t>ผู้ถือหุ้น</t>
  </si>
  <si>
    <t>การควบคุมเดียวกัน</t>
  </si>
  <si>
    <t>รวมธุรกิจภายใต้</t>
  </si>
  <si>
    <t>รวมองค์ประกอบ</t>
  </si>
  <si>
    <t>อื่นของส่วนของ</t>
  </si>
  <si>
    <t>งบกำไรขาดทุนเบ็ดเสร็จ</t>
  </si>
  <si>
    <t>ส่วนเกินทุนจากการ</t>
  </si>
  <si>
    <t>โอนไปกำไรสะสม</t>
  </si>
  <si>
    <t>เงินลงทุนในบริษัทย่อยเพิ่มขึ้น</t>
  </si>
  <si>
    <t>หนี้สินผลประโยชน์ของพนักงานหลังออกจากงาน</t>
  </si>
  <si>
    <t>-  ยังไม่ได้จัดสรร</t>
  </si>
  <si>
    <t>สินทรัพย์ไม่มีตัวตน - สุทธิ</t>
  </si>
  <si>
    <t>-   ค่าใช้จ่ายจ่ายล่วงหน้า</t>
  </si>
  <si>
    <t>-   อื่นๆ - สุทธิ</t>
  </si>
  <si>
    <t>-   เงินมัดจำและเงินประกัน</t>
  </si>
  <si>
    <t>ค่าเสื่อมราคาและค่าใช้จ่ายตัดบัญชี</t>
  </si>
  <si>
    <t>ค่าใช้จ่ายผลประโยชน์ของพนักงานหลังออกจากงาน</t>
  </si>
  <si>
    <t>สินทรัพย์ไม่มีตัวตนเพิ่มขึ้น</t>
  </si>
  <si>
    <t>บริษัท อีสต์โคสท์เฟอร์นิเทค จำกัด (มหาชน) และบริษัทย่อย</t>
  </si>
  <si>
    <t>เจ้าหนี้การค้า</t>
  </si>
  <si>
    <t>เงินสดรับจากการขายเครื่องจักรและอุปกรณ์</t>
  </si>
  <si>
    <t>เงินลงทุนในตราสารหนี้ที่จะถือจนครบกำหนด</t>
  </si>
  <si>
    <t>ส่วนเกินมูลค่าหุ้น</t>
  </si>
  <si>
    <t>ส่วนเกิน</t>
  </si>
  <si>
    <t>มูลค่าหุ้น</t>
  </si>
  <si>
    <t>สินทรัพย์ภาษีเงินได้รอการตัดบัญชี</t>
  </si>
  <si>
    <t>หนี้สินภาษีเงินได้รอการตัดบัญชี</t>
  </si>
  <si>
    <t>กำไรจากการขายและเช่ากลับคืนรอตัดบัญชี</t>
  </si>
  <si>
    <t>จัดสรร</t>
  </si>
  <si>
    <t>ตามกฎหมาย</t>
  </si>
  <si>
    <t>แล้ว</t>
  </si>
  <si>
    <t>-   บริษัทอื่น - สุทธิ</t>
  </si>
  <si>
    <t>เงินฝากธนาคารที่มีข้อจำกัดในการใช้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</si>
  <si>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</si>
  <si>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</si>
  <si>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</si>
  <si>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</si>
  <si>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</si>
  <si>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ส่วนของ</t>
  </si>
  <si>
    <t>ควบคุม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</si>
  <si>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</si>
  <si>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</si>
  <si>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</si>
  <si>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</si>
  <si>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รวมองค์</t>
  </si>
  <si>
    <t>ประกอบอื่น</t>
  </si>
  <si>
    <t>ของส่วนของ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</si>
  <si>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</si>
  <si>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</si>
  <si>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 (ต่อ)</t>
  </si>
  <si>
    <t>ส่วนได้เสียที่ไม่มีอำนาจควบคุมเพิ่มขึ้น</t>
  </si>
  <si>
    <t>หนี้สินและส่วนของผู้ถือหุ้น (ต่อ)</t>
  </si>
  <si>
    <t>กำไรต่อหุ้นขั้นพื้นฐาน (บาท)</t>
  </si>
  <si>
    <t>เบ็ดเสร็จอื่น</t>
  </si>
  <si>
    <t>จากบริษัทร่วม</t>
  </si>
  <si>
    <t>งบการเงินเฉพาะกิจการ</t>
  </si>
  <si>
    <t>จำนวนหุ้นสามัญถัวเฉลี่ยถ่วงน้ำหนัก (หุ้น)</t>
  </si>
  <si>
    <t>จ่ายเงินปันผล</t>
  </si>
  <si>
    <t>ภายใต้สัญญาขายและเช่ากลับคืน</t>
  </si>
  <si>
    <t>บริษัทใหญ่</t>
  </si>
  <si>
    <t>เงินฝากธนาคารที่มีข้อจำกัดในการใช้เพิ่มขึ้น</t>
  </si>
  <si>
    <t>บุคคลที่เกี่ยวข้องกัน</t>
  </si>
  <si>
    <t>เงินกู้ยืมระยะสั้นและดอกเบี้ยค้างจ่ายแก่</t>
  </si>
  <si>
    <t>เงินสดรับจากการเพิ่มทุน</t>
  </si>
  <si>
    <t>-  จัดสรรเป็นทุนสำรองตามกฎหมาย</t>
  </si>
  <si>
    <t>ค่าใช้จ่ายในการออกหุ้นกู้</t>
  </si>
  <si>
    <t>หุ้นกู้ - สุทธิ</t>
  </si>
  <si>
    <t>ออกหุ้นกู้</t>
  </si>
  <si>
    <t>ขาดทุนจากการ</t>
  </si>
  <si>
    <t>เปลี่ยนแปลง</t>
  </si>
  <si>
    <t>สัดส่วนการลงทุน</t>
  </si>
  <si>
    <t>ในบริษัทย่อย</t>
  </si>
  <si>
    <t xml:space="preserve">-  กำไรจากการตีราคาสินทรัพย์เพิ่มขึ้น </t>
  </si>
  <si>
    <t>-  ขาดทุนจากการวัดมูลค่าประมาณการตามหลักคณิตศาสตร์</t>
  </si>
  <si>
    <t xml:space="preserve">ประกันภัยของหนี้สินผลประโยชน์ของพนักงานหลังออกจากงาน </t>
  </si>
  <si>
    <t>อาคารและอุปกรณ์เพิ่มขึ้น</t>
  </si>
  <si>
    <t>เงินฝากประจำระยะสั้นกับธนาคาร</t>
  </si>
  <si>
    <t>เงินลงทุนระยะสั้นในตั๋วแลกเงิน</t>
  </si>
  <si>
    <t>ขาดทุนจากการด้อยค่าของอาคารและเครื่องจักร</t>
  </si>
  <si>
    <t>ต้นทุนในการจัดจำหน่าย</t>
  </si>
  <si>
    <t>เงินกู้ยืมระยะสั้นจากบุคคลและกิจการอื่น</t>
  </si>
  <si>
    <t>เงินสดรับจากการขายเงินลงทุนในตราสารหนี้ก่อนครบกำหนด</t>
  </si>
  <si>
    <t>จัดสรรเป็นทุนสำรองตามกฏหมาย</t>
  </si>
  <si>
    <t>-   ดอกเบี้ยค้างรับ</t>
  </si>
  <si>
    <t>-   ภาษีซื้อยังไม่ถึงกำหนด</t>
  </si>
  <si>
    <t>หุ้นกู้ส่วนที่ครบกำหนดชำระภายในหนึ่งปี</t>
  </si>
  <si>
    <t>ส่วนแบ่งกำไรเบ็ดเสร็จอื่นจากบริษัทร่วมส่วนที่จัดประเภท</t>
  </si>
  <si>
    <t>รายการใหม่เข้าไปไว้ในส่วนแบ่งกำไรจากเงินลงทุนในบริษัทร่วม</t>
  </si>
  <si>
    <t>(สุทธิจากผลกระทบภาษีเงินได้จำนวน 41,598,350 บาท)</t>
  </si>
  <si>
    <t>รับเงินปันผล</t>
  </si>
  <si>
    <t>เงินสดรับจากการคืนทุนของบริษัทร่วม</t>
  </si>
  <si>
    <t>เป็นทุนสำรอง</t>
  </si>
  <si>
    <t>กำไรจากการขายเงินลงทุนชั่วคราว</t>
  </si>
  <si>
    <t>รับชำระเงินให้กู้ยืมระยะสั้นแก่กิจการที่เกี่ยวข้องกัน</t>
  </si>
  <si>
    <t>การแบ่งปันกำไร (ขาดทุน)</t>
  </si>
  <si>
    <t>การแบ่งปันกำไร (ขาดทุน) เบ็ดเสร็จรวม</t>
  </si>
  <si>
    <t xml:space="preserve">เงินให้กู้ยืมแก่กิจการอื่น </t>
  </si>
  <si>
    <t>เงินให้กู้ยืมแก่กิจการอื่นเพิ่มขึ้น</t>
  </si>
  <si>
    <t>ขาดทุนจากการตัดจำหน่ายสินทรัพย์</t>
  </si>
  <si>
    <t>เงินสดรับจากการขายเงินลงทุนชั่วคราว</t>
  </si>
  <si>
    <t>ไถ่ถอนหุ้นกู้</t>
  </si>
  <si>
    <t>ดอกเบี้ยเงินกู้ยืมระยะยาวที่บันทึกเป็นต้นทุนของสินทรัพย์ถาวร</t>
  </si>
  <si>
    <t>ส่วนได้เสียที่ไม่มีอำนาจการควบคุมเพิ่มขี้น</t>
  </si>
  <si>
    <t>11, 19</t>
  </si>
  <si>
    <t>จากการเพิ่มทุนของบริษัทย่อย</t>
  </si>
  <si>
    <t>เปลี่ยนแปลงสัดส่วนการลงทุนในบริษัทย่อย</t>
  </si>
  <si>
    <t>เงินกู้ยืมระยะสั้นจากบุคคลและกิจการที่เกี่ยวข้องกันเพิ่มขึ้น</t>
  </si>
  <si>
    <t>โอนเงินจ่ายล่วงหน้าค่าหุ้นเป็นเงินลงทุนในการร่วมค้า</t>
  </si>
  <si>
    <t>-   ลูกหนี้อื่น (สุทธิจากค่าเผื่อหนี้สงสัยจะสูญจำนวน 2,157,032 บาท</t>
  </si>
  <si>
    <t>เปลี่ยนสัดส่วนการลงทุนในบริษัทย่อย</t>
  </si>
  <si>
    <t>ขาดทุนจากการวัดมูลค่าประมาณการ</t>
  </si>
  <si>
    <t>ตามหลักคณิตศาสตร์ประกันภัย</t>
  </si>
  <si>
    <t xml:space="preserve">    ในปี 2562 และ 2561)</t>
  </si>
  <si>
    <t>เจ้าหนี้จากการขายสิทธิเรียกร้องในลูกหนี้การค้าเพิ่มขึ้น  (ลดลง)</t>
  </si>
  <si>
    <t>เงินเบิกเกินบัญชีและเงินกู้ยืมระยะสั้นจากสถาบันการเงิน</t>
  </si>
  <si>
    <t>-   เงินมัดจำการเข้าศึกษาโครงการลงทุน</t>
  </si>
  <si>
    <t>สินทรัพย์ไม่มีตัวตน</t>
  </si>
  <si>
    <t>เงินเบิกเกินบัญชีและเงินกู้ยืมระยะสั้นจากสถาบันการเงินเพิ่มขึ้น</t>
  </si>
  <si>
    <t>ขาดทุนที่ยังไม่เกิดขึ้นจากการวัดมูลค่ายุติธรรมของตราสารอนุพันธ์</t>
  </si>
  <si>
    <t>เงินมัดจำการเข้าศึกษาโครงการลงทุนเพิ่มขึ้น</t>
  </si>
  <si>
    <t>โอนเงินจ่ายล่วงหน้าค่าหุ้นเป็นสินทรัพย์หมุนเวียนอื่น</t>
  </si>
  <si>
    <t>เงินสดและรายการเทียบเท่าเงินสดเพิ่มขึ้น (ลดลง) - สุทธิ</t>
  </si>
  <si>
    <t>ขายสินทรัพย์ไม่มีตัวตนโดยยังไม่ได้รับชำระเงินจากผู้ซื้อ</t>
  </si>
  <si>
    <t>ขาดทุน (กำไร) จากอัตราแลกเปลี่ยน</t>
  </si>
  <si>
    <t>จากการเพิ่มทุนของบริษัทย่อยและการ</t>
  </si>
  <si>
    <t>หนี้สินตามสัญญาเช่าซื้อ</t>
  </si>
  <si>
    <t>-   เงินจ่ายล่วงหน้าค่าซื้อเงินลงทุน</t>
  </si>
  <si>
    <t>กำไรที่ยังไม่เกิดขึ้นจากการวัดมูลค่ายุติธรรมของเงินลงทุนชั่วคราว</t>
  </si>
  <si>
    <t>ซื้อสินทรัพย์ไม่มีตัวตนโดยยังไม่ได้ชำระเงินแก่ผู้ขาย</t>
  </si>
  <si>
    <t>เงินจ่ายล่วงหน้าค่าหุ้นแก่บริษัทย่อยเพิ่มขึ้น</t>
  </si>
  <si>
    <t>เงินจ่ายล่วงหน้าค่าซื้อเงินลงทุนเพิ่มขึ้น</t>
  </si>
  <si>
    <t>-   บุคคลที่เกี่ยวข้องกัน</t>
  </si>
  <si>
    <t>-   บุคคลอื่น</t>
  </si>
  <si>
    <t>รับชำระเงินให้กู้ยืมระยะสั้นแก่บุคคลและกิจการอื่น</t>
  </si>
  <si>
    <t>ลูกหนี้อื่นผ่อนชำระส่วนที่ครบกำหนดชำระภายในหนึ่งปี</t>
  </si>
  <si>
    <t>ลูกหนี้อื่นผ่อนชำระ - สุทธิ</t>
  </si>
  <si>
    <t>โอนเงินให้กู้ยืมแก่กิจการอื่นและดอกเบี้ยค้างรับเป็นลูกหนี้อื่นผ่อนชำระ</t>
  </si>
  <si>
    <t>โอนเงินให้กู้ยืมแก่บุคคลที่เกี่ยวข้องกันเป็นเงินจ่ายล่วงหน้าค่าหุ้น</t>
  </si>
  <si>
    <t>พันบาท</t>
  </si>
  <si>
    <t>(สอบทานแล้ว)</t>
  </si>
  <si>
    <t>(ยังไม่ได้ตรวจสอบ)</t>
  </si>
  <si>
    <t>(ตรวจสอบแล้ว)</t>
  </si>
  <si>
    <t>หมายเหตุประกอบงบการเงินแบบย่อเป็นส่วนหนึ่งของงบการเงินนี้</t>
  </si>
  <si>
    <t>ยอดคงเหลือต้นงวด ณ วันที่ 1 มกราคม 2563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</si>
  <si>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</si>
  <si>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</si>
  <si>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กำไรสำหรับงวด</t>
  </si>
  <si>
    <t>กำไร (ขาดทุน) จากอัตราแลกเปลี่ยน</t>
  </si>
  <si>
    <t>หนี้สินตามสัญญาเช่าลดลง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</si>
  <si>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</si>
  <si>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</si>
  <si>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 เงินสดและรายการเทียบเท่าเงินสด ณ วันสิ้นงวด</t>
  </si>
  <si>
    <t>กำไรจากกิจกรรมดำเนินงาน</t>
  </si>
  <si>
    <t>13, 14</t>
  </si>
  <si>
    <t>กำไรจากการขายสิทธิเรียกร้องในลูกหนี้การค้าและสิทธิในตราสินค้า</t>
  </si>
  <si>
    <t>ค่าใช้จ่ายอื่น</t>
  </si>
  <si>
    <t>โอนสินทรัพย์ถาวรไปเป็นสินทรัพย์ไม่มีตัวตน</t>
  </si>
  <si>
    <t>- ดอกเบี้ยรับ</t>
  </si>
  <si>
    <t>- ขายวัสดุและเศษซากจากการผลิต</t>
  </si>
  <si>
    <t>- อื่นๆ</t>
  </si>
  <si>
    <t>กำไรต่อหุ้นปรับลด (บาท)</t>
  </si>
  <si>
    <t>เงินกู้ยืมระยะสั้นจากบุคคลและกิจการอื่นลดลง</t>
  </si>
  <si>
    <t>เงินลงทุนชั่วคราวลดลง</t>
  </si>
  <si>
    <t>เงินจ่ายล่วงหน้าค่าหุ้นลดลง (เพิ่มขึ้น)</t>
  </si>
  <si>
    <t>เงินลงทุนในตราสารหนี้ระยะสั้น</t>
  </si>
  <si>
    <t>ลูกหนี้จากการขายสิทธิส่วนที่ครบกำหนดชำระภายในหนึ่งปี</t>
  </si>
  <si>
    <t>สินทรัพย์สิทธิการใช้ - สุทธิ</t>
  </si>
  <si>
    <t>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</si>
  <si>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</si>
  <si>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ขาดทุนจากการวัดมูลค่าสินทรัพย์ไม่หมุนเวียนที่ถือไว้เพื่อขาย</t>
  </si>
  <si>
    <t>รับชำระเงินจากลูกหนี้อื่นผ่อนชำระ</t>
  </si>
  <si>
    <t>โอนลูกหนี้การค้าไปเป็นลูกหนี้จากการขายสิทธิ</t>
  </si>
  <si>
    <t>ซื้อสินทรัพย์ถาวรโดยทำสัญญาเช่าซื้อ</t>
  </si>
  <si>
    <t>โอนเงินลงทุนในการร่วมค้าไปเป็นสินทรัพย์ไม่หมุนเวียนที่ถือไว้เพื่อขาย</t>
  </si>
  <si>
    <t>ลูกหนี้จากการขายสิทธิ - สุทธิ</t>
  </si>
  <si>
    <t>(สุทธิจากผลกระทบภาษีเงินได้จำนวน 118 พันบาทในปี 2562)</t>
  </si>
  <si>
    <t>กำไรก่อนค่าใช้จ่ายภาษีเงินได้</t>
  </si>
  <si>
    <t>ส่วนแบ่ง</t>
  </si>
  <si>
    <t>กำไร (ขาดทุน)</t>
  </si>
  <si>
    <t>ยอดคงเหลือสิ้นงวด ณ วันที่ 30 มิถุนายน 2563</t>
  </si>
  <si>
    <t>เงินสดรับจากการขายสินทรัพย์ถาวร</t>
  </si>
  <si>
    <t>ซื้อสินทรัพย์ถาวรโดยยังไม่ได้ชำระเงินแก่ผู้ขาย</t>
  </si>
  <si>
    <t>ขายสินทรัพย์ถาวรโดยยังไม่ได้รับชำระเงินจากผู้ซื้อ</t>
  </si>
  <si>
    <t>เงินปันผลค้างรับจากบริษัทร่วม</t>
  </si>
  <si>
    <t>สินทรัพย์สิทธิการใช้และหนี้สินตามสัญญาเช่ารับรู้เป็นครั้งแรก</t>
  </si>
  <si>
    <t>เงินให้กู้ยืมระยะสั้นแก่กิจการที่เกี่ยวข้องกันลดลง (เพิ่มขึ้น)</t>
  </si>
  <si>
    <t>โอนสินทรัพย์ถาวรไปเป็นสินทรัพย์สิทธิการใช้</t>
  </si>
  <si>
    <t>เงินกู้ยืมระยะสั้นจากและดอกเบี้ยค้างจ่ายแก่บุคคลและกิจการที่เกี่ยวข้องกัน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</si>
  <si>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</si>
  <si>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</si>
  <si>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</si>
  <si>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</si>
  <si>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กำไร (ขาดทุน) ต่อหุ้นขั้นพื้นฐาน (บาท)</t>
  </si>
  <si>
    <t>กำไร (ขาดทุน) ต่อหุ้นปรับลด (บาท)</t>
  </si>
  <si>
    <t>จ่ายเงินปันผลระหว่างกาล</t>
  </si>
  <si>
    <t>ขาดทุนจากการขายสินทรัพย์ไม่มีตัวตน</t>
  </si>
  <si>
    <t>จ่ายเงินปันผลและเงินปันผลระหว่างกาล</t>
  </si>
  <si>
    <t>โอนสินทรัพย์ไม่หมุนเวียนอื่นไปเป็นสินทรัพย์ถาวร</t>
  </si>
  <si>
    <t>สินทรัพย์สิทธิการใช้เพิ่มขึ้นจากการทำสัญญาเช่าซื้อ</t>
  </si>
  <si>
    <t>เงินลงทุนในบริษัทร่วมเพิ่มขึ้น</t>
  </si>
  <si>
    <t>30 มิถุนายน 2564</t>
  </si>
  <si>
    <t>31 ธันวาคม 2563</t>
  </si>
  <si>
    <t>-   เงินมัดจำซื้อวัตถุดิบและสินค้า</t>
  </si>
  <si>
    <t>-   ลูกหนี้ภาษีมูลค่าเพิ่ม</t>
  </si>
  <si>
    <t>3, 4</t>
  </si>
  <si>
    <t>3, 5</t>
  </si>
  <si>
    <t>ณ วันที่ 30 มิถุนายน 2564 และ 31 ธันวาคม 2563</t>
  </si>
  <si>
    <t>ทุนจดทะเบียน - หุ้นสามัญ 1,151,385,108 หุ้นในปี 2564 และ</t>
  </si>
  <si>
    <t>1,196,646,188 หุ้นในปี 2563 มูลค่าหุ้นละ 0.25 บาท</t>
  </si>
  <si>
    <t xml:space="preserve">ทุนที่ออกและชำระแล้ว - หุ้นสามัญ  959,487,590 หุ้นในปี 2564 </t>
  </si>
  <si>
    <t>และ 959,487,557 หุ้นในปี 2563 มูลค่าหุ้นละ 0.25 บาท</t>
  </si>
  <si>
    <t>12, 13</t>
  </si>
  <si>
    <t>สำหรับงวดสามเดือนสิ้นสุดวันที่ 31 มีนาคม 2564 และ 2563</t>
  </si>
  <si>
    <t>2564</t>
  </si>
  <si>
    <t>กำไรจากอัตราแลกเปลี่ยน</t>
  </si>
  <si>
    <t>3, 17</t>
  </si>
  <si>
    <t>ขาดทุนจากการด้อยค่าของลูกหนี้การค้า</t>
  </si>
  <si>
    <t>2, 17</t>
  </si>
  <si>
    <t>ส่วนแบ่งกำไรจากเงินลงทุนในบริษัทร่วม</t>
  </si>
  <si>
    <t>กำไรเบ็ดเสร็จอื่นสำหรับงวด</t>
  </si>
  <si>
    <t xml:space="preserve"> - ส่วนแบ่งกำไรเบ็ดเสร็จอื่นจากบริษัทร่วม</t>
  </si>
  <si>
    <t>สำหรับงวดสามเดือนสิ้นสุดวันที่ 30 มิถุนายน 2564 และ 2563</t>
  </si>
  <si>
    <t>สำหรับงวดหกเดือนสิ้นสุดวันที่ 30 มิถุนายน 2564 และ 2563</t>
  </si>
  <si>
    <t>ยอดคงเหลือต้นงวด ณ วันที่ 1 มกราคม 2564</t>
  </si>
  <si>
    <t>ยอดคงเหลือสิ้นงวด ณ วันที่ 30 มิถุนายน 2564</t>
  </si>
  <si>
    <t>องค์ประกอบอื่นของ</t>
  </si>
  <si>
    <t>เงินสดรับจากการขายและเช่าอุปกรณ์กลับคืน</t>
  </si>
  <si>
    <t>ค.  ข้อมูลกระแสเงินสดเปิดเผยเพิ่มเติม</t>
  </si>
  <si>
    <t>กระแสเงินสดจ่ายทั้งหมดตามสัญญาเช่า</t>
  </si>
  <si>
    <t>ขาดทุน (กลับรายการขาดทุน) จากการด้อยค่าของลูกหนี้การค้าและลูกหนี้อื่น</t>
  </si>
  <si>
    <t>ครบกำหนดเมื่อทวงถาม)</t>
  </si>
  <si>
    <t>ที่เกี่ยวข้องกัน</t>
  </si>
  <si>
    <t>เงินให้กู้ยืมระยะสั้นแก่และดอกเบี้ยค้างรับจากบุคคลและกิจการ</t>
  </si>
  <si>
    <t xml:space="preserve"> และ 2563)</t>
  </si>
  <si>
    <t>-   อื่นๆ (สุทธิจากค่าเผื่อการด้อยค่าจำนวน 3,997 พันบาทในปี 2564</t>
  </si>
  <si>
    <t>เงินให้กู้ยืมระยะสั้นแก่บุคคลอื่น (ดอกเบี้ยร้อยละ 7.0-7.5 ต่อปีและ</t>
  </si>
  <si>
    <t>เงินลงทุนในบริษัทร่วมซึ่งบันทึกโดยวิธีส่วนได้เสีย</t>
  </si>
  <si>
    <t>รายการที่จะไม่มีการจัดประเภทรายการใหม่ไว้ในกำไรหรือขาดทุนในภายหลัง</t>
  </si>
  <si>
    <t>รายการที่จะมีการจัดประเภทรายการใหม่ไว้ในกำไรหรือขาดทุนในภายหลัง</t>
  </si>
  <si>
    <t xml:space="preserve"> - ส่วนแบ่งกำไร (ขาดทุน) เบ็ดเสร็จอื่นจากบริษัทร่วม</t>
  </si>
  <si>
    <t>ภาษีเงินได้จำนวน 341 พันบาทในปี 2564)</t>
  </si>
  <si>
    <t>-  ขาดทุนจากการวัดมูลค่าประมาณการตามหลักคณิตศาสตร์ประกันภัยของ</t>
  </si>
  <si>
    <t>หนี้สินผลประโยชน์ของพนักงานหลังออกจากงาน (สุทธิจากผลกระทบ</t>
  </si>
  <si>
    <t>กำไร (ขาดทุน) เบ็ดเสร็จอื่นสำหรับงวด</t>
  </si>
  <si>
    <t>ที่ยังไม่ได้</t>
  </si>
  <si>
    <t>ที่ยังไม่ได้จัดสรร</t>
  </si>
  <si>
    <t>งบการเงินรวม (พันบาท)</t>
  </si>
  <si>
    <t>งบการเงินเฉพาะกิจการ (พันบาท)</t>
  </si>
  <si>
    <t>ขาดทุน (กำไร) ที่ยังไม่เกิดขึ้นจากอัตราแลกเปลี่ยน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</si>
  <si>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</si>
  <si>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</si>
  <si>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เงินให้กู้ยืมระยะสั้นแก่บุคคลและกิจการอื่นเพิ่มขึ้น</t>
  </si>
  <si>
    <t>ส่วนได้เสียที่ไม่มีอำนาจควบคุมเพิ่มขึ้นในบริษัทย่อยแห่งใหม่</t>
  </si>
  <si>
    <t>เจ้าหนี้จากการขายสิทธิเรียกร้องในลูกหนี้การค้าเพิ่มขึ้น (ลดลง)</t>
  </si>
  <si>
    <t>กำไรจากการขายอุปกรณ์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</si>
  <si>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</si>
  <si>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</si>
  <si>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โอนสินทรัพย์ไม่หมุนเวียนอื่นไปเป็นสินทรัพย์ไม่มีตัวตน</t>
  </si>
  <si>
    <t>เงินกู้ยืมระยะสั้นจากกิจการที่เกี่ยวข้องกันเพิ่มขึ้น (ลดลง)</t>
  </si>
  <si>
    <t>เจ้าหนี้ค่าหุ้นในบริษัทย่อย (เจ้าหนี้อื่น)</t>
  </si>
  <si>
    <t>3, 6</t>
  </si>
  <si>
    <t>3, 7</t>
  </si>
  <si>
    <t>กลับรายการขาดทุน (ขาดทุน) จากการด้อยค่าของลูกหนี้การค้าและลูกหนี้อื่น</t>
  </si>
  <si>
    <t>รายได้ (ค่าใช้จ่าย) ภาษีเงินได้</t>
  </si>
  <si>
    <t>ค่าใช้จ่าย (รายได้) ภาษีเงินได้</t>
  </si>
  <si>
    <t>ขาดทุนจากการลดลงของมูลค่าสินค้าคงเหลือ</t>
  </si>
  <si>
    <t>ส่วนได้เสียที่ไม่มีอำนาจควบคุมเพิ่มขึ้นจากการรับชำระค่าหุ้นที่คงค้าง</t>
  </si>
</sst>
</file>

<file path=xl/styles.xml><?xml version="1.0" encoding="utf-8"?>
<styleSheet xmlns="http://schemas.openxmlformats.org/spreadsheetml/2006/main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-* #,##0.000_-;\-* #,##0.000_-;_-* &quot;-&quot;??_-;_-@_-"/>
    <numFmt numFmtId="168" formatCode="_-* #,##0.0000_-;\-* #,##0.0000_-;_-* &quot;-&quot;??_-;_-@_-"/>
    <numFmt numFmtId="169" formatCode="#,##0;\(#,##0\);&quot;-&quot;????"/>
    <numFmt numFmtId="170" formatCode="_(* #,##0.000_);_(* \(#,##0.000\);_(* &quot;-&quot;??_);_(@_)"/>
    <numFmt numFmtId="171" formatCode="_(* #,##0.0000_);_(* \(#,##0.0000\);_(* &quot;-&quot;??_);_(@_)"/>
    <numFmt numFmtId="172" formatCode="_(* #,##0.000000_);_(* \(#,##0.000000\);_(* &quot;-&quot;??_);_(@_)"/>
  </numFmts>
  <fonts count="24">
    <font>
      <sz val="10"/>
      <name val="Arial"/>
      <charset val="222"/>
    </font>
    <font>
      <sz val="10"/>
      <name val="Arial"/>
      <charset val="22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sz val="16"/>
      <name val="Angsana New"/>
      <family val="1"/>
    </font>
    <font>
      <b/>
      <sz val="17.5"/>
      <name val="Angsana New"/>
      <family val="1"/>
    </font>
    <font>
      <sz val="17.5"/>
      <name val="Angsana New"/>
      <family val="1"/>
    </font>
    <font>
      <i/>
      <sz val="17.5"/>
      <name val="Angsana New"/>
      <family val="1"/>
    </font>
    <font>
      <sz val="17.5"/>
      <name val="Arial"/>
      <family val="2"/>
    </font>
    <font>
      <sz val="17.5"/>
      <name val="Antique Olive"/>
      <family val="2"/>
    </font>
    <font>
      <sz val="18"/>
      <color rgb="FFFF0000"/>
      <name val="Angsana New"/>
      <family val="1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sz val="18"/>
      <color theme="1"/>
      <name val="Angsana New"/>
      <family val="1"/>
    </font>
    <font>
      <b/>
      <sz val="17.5"/>
      <color rgb="FFFF0000"/>
      <name val="Angsana New"/>
      <family val="1"/>
    </font>
    <font>
      <sz val="17.5"/>
      <color rgb="FFFF0000"/>
      <name val="Angsana New"/>
      <family val="1"/>
    </font>
    <font>
      <sz val="17.5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319">
    <xf numFmtId="0" fontId="0" fillId="0" borderId="0" xfId="0"/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Continuous"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top"/>
    </xf>
    <xf numFmtId="166" fontId="6" fillId="0" borderId="4" xfId="1" applyNumberFormat="1" applyFont="1" applyFill="1" applyBorder="1" applyAlignment="1">
      <alignment vertical="center"/>
    </xf>
    <xf numFmtId="164" fontId="6" fillId="0" borderId="0" xfId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vertical="center"/>
    </xf>
    <xf numFmtId="169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169" fontId="6" fillId="0" borderId="0" xfId="0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Continuous" vertical="center"/>
    </xf>
    <xf numFmtId="37" fontId="18" fillId="0" borderId="0" xfId="0" applyNumberFormat="1" applyFont="1" applyFill="1" applyAlignment="1">
      <alignment horizontal="centerContinuous" vertical="center"/>
    </xf>
    <xf numFmtId="0" fontId="18" fillId="0" borderId="0" xfId="0" applyNumberFormat="1" applyFont="1" applyFill="1" applyAlignment="1">
      <alignment horizontal="centerContinuous" vertical="center"/>
    </xf>
    <xf numFmtId="164" fontId="10" fillId="0" borderId="0" xfId="1" applyFont="1" applyFill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0" fontId="19" fillId="0" borderId="0" xfId="0" applyFont="1" applyFill="1" applyAlignment="1">
      <alignment horizontal="right"/>
    </xf>
    <xf numFmtId="0" fontId="10" fillId="0" borderId="0" xfId="0" quotePrefix="1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 applyAlignment="1">
      <alignment vertical="center"/>
    </xf>
    <xf numFmtId="165" fontId="18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166" fontId="10" fillId="0" borderId="2" xfId="1" applyNumberFormat="1" applyFont="1" applyFill="1" applyBorder="1" applyAlignment="1">
      <alignment vertical="center"/>
    </xf>
    <xf numFmtId="166" fontId="18" fillId="0" borderId="0" xfId="1" applyNumberFormat="1" applyFont="1" applyFill="1" applyAlignment="1">
      <alignment vertical="center"/>
    </xf>
    <xf numFmtId="166" fontId="10" fillId="0" borderId="0" xfId="1" applyNumberFormat="1" applyFont="1" applyFill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70" fontId="18" fillId="0" borderId="0" xfId="0" applyNumberFormat="1" applyFont="1" applyFill="1" applyAlignment="1">
      <alignment vertical="center"/>
    </xf>
    <xf numFmtId="165" fontId="18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top"/>
    </xf>
    <xf numFmtId="166" fontId="18" fillId="0" borderId="0" xfId="1" applyNumberFormat="1" applyFont="1" applyFill="1" applyBorder="1" applyAlignment="1">
      <alignment horizontal="center" vertical="center"/>
    </xf>
    <xf numFmtId="165" fontId="10" fillId="0" borderId="3" xfId="1" applyNumberFormat="1" applyFont="1" applyFill="1" applyBorder="1" applyAlignment="1">
      <alignment vertical="center"/>
    </xf>
    <xf numFmtId="165" fontId="10" fillId="0" borderId="0" xfId="4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10" fillId="0" borderId="5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0" fontId="10" fillId="0" borderId="3" xfId="1" applyNumberFormat="1" applyFont="1" applyFill="1" applyBorder="1" applyAlignment="1">
      <alignment vertical="center"/>
    </xf>
    <xf numFmtId="170" fontId="10" fillId="0" borderId="0" xfId="1" applyNumberFormat="1" applyFont="1" applyFill="1" applyAlignment="1">
      <alignment vertical="center"/>
    </xf>
    <xf numFmtId="170" fontId="10" fillId="0" borderId="0" xfId="1" applyNumberFormat="1" applyFont="1" applyFill="1" applyAlignment="1">
      <alignment horizontal="center" vertical="center"/>
    </xf>
    <xf numFmtId="165" fontId="10" fillId="0" borderId="1" xfId="0" applyNumberFormat="1" applyFont="1" applyFill="1" applyBorder="1" applyAlignment="1">
      <alignment vertical="top"/>
    </xf>
    <xf numFmtId="170" fontId="10" fillId="0" borderId="0" xfId="1" applyNumberFormat="1" applyFont="1" applyFill="1" applyBorder="1" applyAlignment="1">
      <alignment vertical="center"/>
    </xf>
    <xf numFmtId="164" fontId="10" fillId="0" borderId="0" xfId="1" applyFont="1" applyFill="1" applyBorder="1" applyAlignment="1">
      <alignment vertical="center"/>
    </xf>
    <xf numFmtId="167" fontId="10" fillId="0" borderId="3" xfId="1" applyNumberFormat="1" applyFont="1" applyFill="1" applyBorder="1" applyAlignment="1">
      <alignment vertical="center"/>
    </xf>
    <xf numFmtId="166" fontId="10" fillId="0" borderId="3" xfId="1" applyNumberFormat="1" applyFont="1" applyFill="1" applyBorder="1" applyAlignment="1">
      <alignment vertical="center"/>
    </xf>
    <xf numFmtId="167" fontId="10" fillId="0" borderId="3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168" fontId="11" fillId="0" borderId="0" xfId="0" applyNumberFormat="1" applyFont="1" applyFill="1" applyAlignment="1">
      <alignment vertical="center"/>
    </xf>
    <xf numFmtId="0" fontId="18" fillId="0" borderId="0" xfId="0" applyFont="1" applyFill="1" applyBorder="1" applyAlignment="1">
      <alignment vertical="center"/>
    </xf>
    <xf numFmtId="164" fontId="18" fillId="0" borderId="0" xfId="1" applyFont="1" applyFill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8" quotePrefix="1" applyFont="1" applyFill="1" applyAlignment="1">
      <alignment vertical="center"/>
    </xf>
    <xf numFmtId="0" fontId="10" fillId="0" borderId="0" xfId="8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9" fontId="6" fillId="0" borderId="5" xfId="0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vertical="center"/>
    </xf>
    <xf numFmtId="39" fontId="6" fillId="0" borderId="0" xfId="0" applyNumberFormat="1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2" xfId="0" quotePrefix="1" applyNumberFormat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Continuous" vertical="center"/>
    </xf>
    <xf numFmtId="169" fontId="6" fillId="0" borderId="0" xfId="4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6" fontId="6" fillId="0" borderId="5" xfId="1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37" fontId="6" fillId="2" borderId="0" xfId="0" applyNumberFormat="1" applyFont="1" applyFill="1" applyBorder="1" applyAlignment="1">
      <alignment vertical="center"/>
    </xf>
    <xf numFmtId="169" fontId="6" fillId="2" borderId="0" xfId="4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6" fillId="2" borderId="0" xfId="0" applyNumberFormat="1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169" fontId="6" fillId="2" borderId="0" xfId="4" applyNumberFormat="1" applyFont="1" applyFill="1" applyAlignment="1">
      <alignment vertical="center"/>
    </xf>
    <xf numFmtId="169" fontId="20" fillId="2" borderId="0" xfId="4" applyNumberFormat="1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6" fontId="6" fillId="2" borderId="0" xfId="1" applyNumberFormat="1" applyFont="1" applyFill="1" applyBorder="1" applyAlignment="1">
      <alignment horizontal="center" vertical="center"/>
    </xf>
    <xf numFmtId="0" fontId="6" fillId="0" borderId="4" xfId="0" quotePrefix="1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horizontal="centerContinuous" vertical="center"/>
    </xf>
    <xf numFmtId="166" fontId="6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" vertical="center"/>
    </xf>
    <xf numFmtId="166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horizontal="center" vertical="center"/>
    </xf>
    <xf numFmtId="165" fontId="10" fillId="0" borderId="0" xfId="4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horizontal="centerContinuous" vertical="center"/>
    </xf>
    <xf numFmtId="169" fontId="17" fillId="0" borderId="0" xfId="0" applyNumberFormat="1" applyFont="1" applyFill="1" applyAlignment="1">
      <alignment vertical="center"/>
    </xf>
    <xf numFmtId="164" fontId="5" fillId="0" borderId="0" xfId="1" applyFont="1" applyFill="1" applyAlignment="1">
      <alignment vertical="center"/>
    </xf>
    <xf numFmtId="169" fontId="6" fillId="0" borderId="5" xfId="4" applyNumberFormat="1" applyFont="1" applyFill="1" applyBorder="1" applyAlignment="1">
      <alignment vertical="center"/>
    </xf>
    <xf numFmtId="166" fontId="6" fillId="0" borderId="3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vertical="center"/>
    </xf>
    <xf numFmtId="0" fontId="18" fillId="2" borderId="0" xfId="0" applyFont="1" applyFill="1" applyAlignment="1">
      <alignment vertical="center"/>
    </xf>
    <xf numFmtId="165" fontId="18" fillId="2" borderId="0" xfId="1" applyNumberFormat="1" applyFont="1" applyFill="1" applyAlignment="1">
      <alignment vertical="center"/>
    </xf>
    <xf numFmtId="3" fontId="18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17" fillId="0" borderId="0" xfId="1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169" fontId="6" fillId="0" borderId="0" xfId="0" applyNumberFormat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37" fontId="6" fillId="4" borderId="0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164" fontId="6" fillId="4" borderId="0" xfId="1" applyFont="1" applyFill="1" applyAlignment="1">
      <alignment vertical="center"/>
    </xf>
    <xf numFmtId="166" fontId="6" fillId="2" borderId="0" xfId="1" applyNumberFormat="1" applyFont="1" applyFill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166" fontId="17" fillId="0" borderId="0" xfId="0" applyNumberFormat="1" applyFont="1" applyFill="1" applyAlignment="1">
      <alignment horizontal="center" vertical="center"/>
    </xf>
    <xf numFmtId="37" fontId="6" fillId="4" borderId="0" xfId="0" applyNumberFormat="1" applyFont="1" applyFill="1" applyBorder="1" applyAlignment="1">
      <alignment vertical="center"/>
    </xf>
    <xf numFmtId="0" fontId="17" fillId="2" borderId="0" xfId="0" applyFont="1" applyFill="1" applyAlignment="1">
      <alignment vertical="center"/>
    </xf>
    <xf numFmtId="164" fontId="6" fillId="2" borderId="0" xfId="1" applyFont="1" applyFill="1" applyAlignment="1">
      <alignment vertical="center"/>
    </xf>
    <xf numFmtId="0" fontId="10" fillId="0" borderId="1" xfId="0" quotePrefix="1" applyNumberFormat="1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left" vertical="center"/>
    </xf>
    <xf numFmtId="171" fontId="10" fillId="0" borderId="3" xfId="1" applyNumberFormat="1" applyFont="1" applyFill="1" applyBorder="1" applyAlignment="1">
      <alignment vertical="center"/>
    </xf>
    <xf numFmtId="171" fontId="10" fillId="0" borderId="0" xfId="1" applyNumberFormat="1" applyFont="1" applyFill="1" applyAlignment="1">
      <alignment vertical="center"/>
    </xf>
    <xf numFmtId="172" fontId="18" fillId="0" borderId="0" xfId="1" applyNumberFormat="1" applyFont="1" applyFill="1" applyAlignment="1">
      <alignment horizontal="center" vertical="center"/>
    </xf>
    <xf numFmtId="171" fontId="10" fillId="0" borderId="0" xfId="1" applyNumberFormat="1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170" fontId="10" fillId="2" borderId="3" xfId="1" applyNumberFormat="1" applyFont="1" applyFill="1" applyBorder="1" applyAlignment="1">
      <alignment vertical="center"/>
    </xf>
    <xf numFmtId="167" fontId="10" fillId="2" borderId="3" xfId="1" applyNumberFormat="1" applyFont="1" applyFill="1" applyBorder="1" applyAlignment="1">
      <alignment vertical="center"/>
    </xf>
    <xf numFmtId="167" fontId="10" fillId="2" borderId="3" xfId="1" applyNumberFormat="1" applyFont="1" applyFill="1" applyBorder="1" applyAlignment="1">
      <alignment horizontal="right" vertical="center"/>
    </xf>
    <xf numFmtId="165" fontId="10" fillId="2" borderId="0" xfId="1" applyNumberFormat="1" applyFont="1" applyFill="1" applyBorder="1" applyAlignment="1">
      <alignment vertical="center"/>
    </xf>
    <xf numFmtId="164" fontId="10" fillId="2" borderId="0" xfId="1" applyFont="1" applyFill="1" applyBorder="1" applyAlignment="1">
      <alignment vertical="center"/>
    </xf>
    <xf numFmtId="165" fontId="10" fillId="2" borderId="3" xfId="1" applyNumberFormat="1" applyFont="1" applyFill="1" applyBorder="1" applyAlignment="1">
      <alignment vertical="center"/>
    </xf>
    <xf numFmtId="166" fontId="10" fillId="2" borderId="3" xfId="1" applyNumberFormat="1" applyFont="1" applyFill="1" applyBorder="1" applyAlignment="1">
      <alignment vertical="center"/>
    </xf>
    <xf numFmtId="0" fontId="10" fillId="2" borderId="0" xfId="8" quotePrefix="1" applyFont="1" applyFill="1" applyAlignment="1">
      <alignment vertical="center"/>
    </xf>
    <xf numFmtId="0" fontId="9" fillId="2" borderId="0" xfId="0" applyFont="1" applyFill="1" applyAlignment="1">
      <alignment vertical="center"/>
    </xf>
    <xf numFmtId="165" fontId="10" fillId="2" borderId="1" xfId="1" applyNumberFormat="1" applyFont="1" applyFill="1" applyBorder="1" applyAlignment="1">
      <alignment vertical="center"/>
    </xf>
    <xf numFmtId="166" fontId="18" fillId="2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indent="1"/>
    </xf>
    <xf numFmtId="0" fontId="6" fillId="2" borderId="0" xfId="0" quotePrefix="1" applyFont="1" applyFill="1" applyAlignment="1">
      <alignment vertical="center"/>
    </xf>
    <xf numFmtId="166" fontId="6" fillId="2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right"/>
    </xf>
    <xf numFmtId="0" fontId="6" fillId="3" borderId="0" xfId="0" applyFont="1" applyFill="1" applyAlignment="1">
      <alignment horizontal="center" vertical="center"/>
    </xf>
    <xf numFmtId="37" fontId="6" fillId="3" borderId="0" xfId="0" applyNumberFormat="1" applyFont="1" applyFill="1" applyBorder="1" applyAlignment="1">
      <alignment horizontal="center" vertical="center"/>
    </xf>
    <xf numFmtId="166" fontId="6" fillId="3" borderId="0" xfId="1" applyNumberFormat="1" applyFont="1" applyFill="1" applyBorder="1" applyAlignment="1">
      <alignment horizontal="center" vertical="center"/>
    </xf>
    <xf numFmtId="169" fontId="6" fillId="3" borderId="0" xfId="4" applyNumberFormat="1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37" fontId="10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8" fillId="2" borderId="0" xfId="0" applyFont="1" applyFill="1" applyBorder="1" applyAlignment="1">
      <alignment vertical="center"/>
    </xf>
    <xf numFmtId="164" fontId="10" fillId="2" borderId="0" xfId="1" applyFont="1" applyFill="1" applyAlignment="1">
      <alignment vertical="center"/>
    </xf>
    <xf numFmtId="0" fontId="10" fillId="2" borderId="0" xfId="8" applyFont="1" applyFill="1" applyAlignment="1">
      <alignment vertical="center"/>
    </xf>
    <xf numFmtId="164" fontId="18" fillId="2" borderId="0" xfId="1" applyFont="1" applyFill="1" applyAlignment="1">
      <alignment vertical="center"/>
    </xf>
    <xf numFmtId="0" fontId="10" fillId="4" borderId="0" xfId="0" applyFont="1" applyFill="1" applyAlignment="1">
      <alignment vertical="center"/>
    </xf>
    <xf numFmtId="0" fontId="18" fillId="4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37" fontId="6" fillId="3" borderId="0" xfId="0" applyNumberFormat="1" applyFont="1" applyFill="1" applyBorder="1" applyAlignment="1">
      <alignment vertical="center"/>
    </xf>
    <xf numFmtId="37" fontId="6" fillId="3" borderId="0" xfId="0" applyNumberFormat="1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66" fontId="6" fillId="3" borderId="0" xfId="1" applyNumberFormat="1" applyFont="1" applyFill="1" applyAlignment="1">
      <alignment vertical="center"/>
    </xf>
    <xf numFmtId="164" fontId="6" fillId="3" borderId="0" xfId="1" applyFont="1" applyFill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4" borderId="0" xfId="1" applyNumberFormat="1" applyFont="1" applyFill="1" applyBorder="1" applyAlignment="1">
      <alignment horizontal="center" vertical="center"/>
    </xf>
    <xf numFmtId="165" fontId="6" fillId="4" borderId="0" xfId="1" applyNumberFormat="1" applyFont="1" applyFill="1" applyBorder="1" applyAlignment="1">
      <alignment horizontal="center" vertical="center" wrapText="1"/>
    </xf>
    <xf numFmtId="165" fontId="6" fillId="4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center" vertical="center" wrapText="1"/>
    </xf>
    <xf numFmtId="165" fontId="6" fillId="0" borderId="5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vertical="center"/>
    </xf>
    <xf numFmtId="165" fontId="6" fillId="0" borderId="0" xfId="1" applyNumberFormat="1" applyFont="1" applyBorder="1" applyAlignment="1">
      <alignment horizontal="center" vertical="center" wrapText="1"/>
    </xf>
    <xf numFmtId="165" fontId="6" fillId="0" borderId="0" xfId="1" applyNumberFormat="1" applyFont="1" applyFill="1" applyAlignment="1">
      <alignment vertical="center"/>
    </xf>
    <xf numFmtId="165" fontId="6" fillId="2" borderId="0" xfId="1" applyNumberFormat="1" applyFont="1" applyFill="1" applyBorder="1" applyAlignment="1">
      <alignment horizontal="center" vertical="center"/>
    </xf>
    <xf numFmtId="165" fontId="6" fillId="2" borderId="0" xfId="1" applyNumberFormat="1" applyFont="1" applyFill="1" applyBorder="1" applyAlignment="1">
      <alignment vertical="center"/>
    </xf>
    <xf numFmtId="165" fontId="20" fillId="2" borderId="0" xfId="1" applyNumberFormat="1" applyFont="1" applyFill="1" applyAlignment="1">
      <alignment vertical="center"/>
    </xf>
    <xf numFmtId="165" fontId="20" fillId="2" borderId="0" xfId="1" applyNumberFormat="1" applyFont="1" applyFill="1" applyBorder="1" applyAlignment="1">
      <alignment vertical="center"/>
    </xf>
    <xf numFmtId="165" fontId="6" fillId="2" borderId="0" xfId="1" applyNumberFormat="1" applyFont="1" applyFill="1" applyAlignment="1">
      <alignment vertical="center"/>
    </xf>
    <xf numFmtId="165" fontId="6" fillId="3" borderId="0" xfId="1" applyNumberFormat="1" applyFont="1" applyFill="1" applyBorder="1" applyAlignment="1">
      <alignment horizontal="center" vertical="center"/>
    </xf>
    <xf numFmtId="165" fontId="6" fillId="3" borderId="0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left" vertical="top"/>
    </xf>
    <xf numFmtId="0" fontId="13" fillId="0" borderId="0" xfId="0" applyNumberFormat="1" applyFont="1" applyFill="1" applyAlignment="1">
      <alignment horizontal="centerContinuous" vertical="top"/>
    </xf>
    <xf numFmtId="0" fontId="13" fillId="0" borderId="0" xfId="0" applyNumberFormat="1" applyFont="1" applyFill="1" applyAlignment="1">
      <alignment horizontal="center" vertical="top"/>
    </xf>
    <xf numFmtId="37" fontId="13" fillId="0" borderId="0" xfId="0" applyNumberFormat="1" applyFont="1" applyFill="1" applyAlignment="1">
      <alignment horizontal="centerContinuous" vertical="top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top"/>
    </xf>
    <xf numFmtId="0" fontId="13" fillId="0" borderId="0" xfId="0" applyFont="1" applyFill="1" applyAlignment="1">
      <alignment vertical="top"/>
    </xf>
    <xf numFmtId="0" fontId="22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37" fontId="13" fillId="0" borderId="0" xfId="0" applyNumberFormat="1" applyFont="1" applyFill="1" applyBorder="1" applyAlignment="1">
      <alignment horizontal="center" vertical="top"/>
    </xf>
    <xf numFmtId="0" fontId="13" fillId="0" borderId="0" xfId="0" applyNumberFormat="1" applyFont="1" applyFill="1" applyBorder="1" applyAlignment="1">
      <alignment horizontal="centerContinuous" vertical="top"/>
    </xf>
    <xf numFmtId="37" fontId="13" fillId="0" borderId="0" xfId="0" applyNumberFormat="1" applyFont="1" applyFill="1" applyBorder="1" applyAlignment="1">
      <alignment horizontal="centerContinuous" vertical="top"/>
    </xf>
    <xf numFmtId="0" fontId="13" fillId="0" borderId="0" xfId="0" applyNumberFormat="1" applyFont="1" applyFill="1" applyAlignment="1">
      <alignment vertical="top"/>
    </xf>
    <xf numFmtId="0" fontId="13" fillId="0" borderId="0" xfId="0" quotePrefix="1" applyNumberFormat="1" applyFont="1" applyFill="1" applyBorder="1" applyAlignment="1">
      <alignment vertical="top"/>
    </xf>
    <xf numFmtId="0" fontId="13" fillId="0" borderId="2" xfId="0" quotePrefix="1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top"/>
    </xf>
    <xf numFmtId="37" fontId="13" fillId="0" borderId="0" xfId="0" applyNumberFormat="1" applyFont="1" applyFill="1" applyAlignment="1">
      <alignment horizontal="center" vertical="top"/>
    </xf>
    <xf numFmtId="165" fontId="13" fillId="0" borderId="0" xfId="0" applyNumberFormat="1" applyFont="1" applyFill="1" applyBorder="1" applyAlignment="1">
      <alignment vertical="top"/>
    </xf>
    <xf numFmtId="164" fontId="22" fillId="0" borderId="0" xfId="1" applyFont="1" applyFill="1" applyAlignment="1">
      <alignment vertical="top"/>
    </xf>
    <xf numFmtId="164" fontId="13" fillId="0" borderId="0" xfId="0" applyNumberFormat="1" applyFont="1" applyFill="1" applyAlignment="1">
      <alignment vertical="top"/>
    </xf>
    <xf numFmtId="165" fontId="13" fillId="0" borderId="0" xfId="0" applyNumberFormat="1" applyFont="1" applyFill="1" applyAlignment="1">
      <alignment vertical="top"/>
    </xf>
    <xf numFmtId="165" fontId="22" fillId="0" borderId="0" xfId="0" applyNumberFormat="1" applyFont="1" applyFill="1" applyAlignment="1">
      <alignment vertical="top"/>
    </xf>
    <xf numFmtId="165" fontId="22" fillId="0" borderId="0" xfId="0" applyNumberFormat="1" applyFont="1" applyFill="1" applyBorder="1" applyAlignment="1">
      <alignment vertical="top"/>
    </xf>
    <xf numFmtId="164" fontId="13" fillId="0" borderId="0" xfId="1" applyFont="1" applyFill="1" applyAlignment="1">
      <alignment vertical="top"/>
    </xf>
    <xf numFmtId="166" fontId="13" fillId="0" borderId="0" xfId="1" applyNumberFormat="1" applyFont="1" applyFill="1" applyBorder="1" applyAlignment="1">
      <alignment vertical="center"/>
    </xf>
    <xf numFmtId="169" fontId="13" fillId="0" borderId="0" xfId="4" applyNumberFormat="1" applyFont="1" applyFill="1" applyBorder="1" applyAlignment="1">
      <alignment vertical="center"/>
    </xf>
    <xf numFmtId="0" fontId="13" fillId="3" borderId="0" xfId="0" applyFont="1" applyFill="1" applyAlignment="1">
      <alignment vertical="top"/>
    </xf>
    <xf numFmtId="165" fontId="22" fillId="3" borderId="0" xfId="0" applyNumberFormat="1" applyFont="1" applyFill="1" applyBorder="1" applyAlignment="1">
      <alignment vertical="top"/>
    </xf>
    <xf numFmtId="165" fontId="13" fillId="3" borderId="0" xfId="0" applyNumberFormat="1" applyFont="1" applyFill="1" applyBorder="1" applyAlignment="1">
      <alignment vertical="top"/>
    </xf>
    <xf numFmtId="164" fontId="22" fillId="3" borderId="0" xfId="1" applyFont="1" applyFill="1" applyAlignment="1">
      <alignment vertical="top"/>
    </xf>
    <xf numFmtId="164" fontId="13" fillId="3" borderId="0" xfId="0" applyNumberFormat="1" applyFont="1" applyFill="1" applyAlignment="1">
      <alignment vertical="top"/>
    </xf>
    <xf numFmtId="0" fontId="22" fillId="3" borderId="0" xfId="0" applyFont="1" applyFill="1" applyAlignment="1">
      <alignment vertical="top"/>
    </xf>
    <xf numFmtId="165" fontId="13" fillId="0" borderId="1" xfId="0" applyNumberFormat="1" applyFont="1" applyFill="1" applyBorder="1" applyAlignment="1">
      <alignment vertical="top"/>
    </xf>
    <xf numFmtId="0" fontId="22" fillId="0" borderId="0" xfId="0" applyNumberFormat="1" applyFont="1" applyFill="1" applyAlignment="1">
      <alignment horizontal="centerContinuous" vertical="top"/>
    </xf>
    <xf numFmtId="165" fontId="13" fillId="0" borderId="0" xfId="0" applyNumberFormat="1" applyFont="1" applyFill="1" applyBorder="1" applyAlignment="1">
      <alignment horizontal="right" vertical="center"/>
    </xf>
    <xf numFmtId="37" fontId="13" fillId="0" borderId="0" xfId="0" quotePrefix="1" applyNumberFormat="1" applyFont="1" applyFill="1" applyBorder="1" applyAlignment="1">
      <alignment horizontal="center" vertical="top"/>
    </xf>
    <xf numFmtId="0" fontId="13" fillId="0" borderId="0" xfId="0" applyFont="1" applyFill="1" applyBorder="1" applyAlignment="1">
      <alignment vertical="top"/>
    </xf>
    <xf numFmtId="0" fontId="22" fillId="0" borderId="0" xfId="0" applyNumberFormat="1" applyFont="1" applyFill="1" applyAlignment="1">
      <alignment vertical="top"/>
    </xf>
    <xf numFmtId="0" fontId="13" fillId="0" borderId="0" xfId="0" applyFont="1" applyFill="1" applyBorder="1" applyAlignment="1">
      <alignment horizontal="center" vertical="top"/>
    </xf>
    <xf numFmtId="165" fontId="22" fillId="0" borderId="0" xfId="1" applyNumberFormat="1" applyFont="1" applyFill="1" applyBorder="1" applyAlignment="1">
      <alignment vertical="top"/>
    </xf>
    <xf numFmtId="165" fontId="13" fillId="0" borderId="0" xfId="1" applyNumberFormat="1" applyFont="1" applyFill="1" applyBorder="1" applyAlignment="1">
      <alignment vertical="top"/>
    </xf>
    <xf numFmtId="165" fontId="13" fillId="0" borderId="0" xfId="1" applyNumberFormat="1" applyFont="1" applyFill="1" applyAlignment="1">
      <alignment horizontal="center" vertical="top"/>
    </xf>
    <xf numFmtId="0" fontId="22" fillId="3" borderId="0" xfId="0" applyNumberFormat="1" applyFont="1" applyFill="1" applyAlignment="1">
      <alignment vertical="top"/>
    </xf>
    <xf numFmtId="0" fontId="13" fillId="3" borderId="0" xfId="0" applyNumberFormat="1" applyFont="1" applyFill="1" applyAlignment="1">
      <alignment vertical="top"/>
    </xf>
    <xf numFmtId="165" fontId="22" fillId="3" borderId="0" xfId="1" applyNumberFormat="1" applyFont="1" applyFill="1" applyBorder="1" applyAlignment="1">
      <alignment vertical="top"/>
    </xf>
    <xf numFmtId="165" fontId="13" fillId="3" borderId="0" xfId="1" applyNumberFormat="1" applyFont="1" applyFill="1" applyBorder="1" applyAlignment="1">
      <alignment vertical="top"/>
    </xf>
    <xf numFmtId="165" fontId="13" fillId="3" borderId="0" xfId="1" applyNumberFormat="1" applyFont="1" applyFill="1" applyAlignment="1">
      <alignment horizontal="center" vertical="top"/>
    </xf>
    <xf numFmtId="165" fontId="13" fillId="0" borderId="0" xfId="4" applyNumberFormat="1" applyFont="1" applyFill="1" applyAlignment="1">
      <alignment horizontal="center" vertical="top"/>
    </xf>
    <xf numFmtId="165" fontId="13" fillId="3" borderId="0" xfId="4" applyNumberFormat="1" applyFont="1" applyFill="1" applyAlignment="1">
      <alignment horizontal="center" vertical="top"/>
    </xf>
    <xf numFmtId="165" fontId="13" fillId="4" borderId="0" xfId="4" applyNumberFormat="1" applyFont="1" applyFill="1" applyAlignment="1">
      <alignment horizontal="center" vertical="top"/>
    </xf>
    <xf numFmtId="165" fontId="13" fillId="0" borderId="2" xfId="1" applyNumberFormat="1" applyFont="1" applyFill="1" applyBorder="1" applyAlignment="1">
      <alignment vertical="top"/>
    </xf>
    <xf numFmtId="165" fontId="22" fillId="0" borderId="0" xfId="1" applyNumberFormat="1" applyFont="1" applyFill="1" applyAlignment="1">
      <alignment vertical="top"/>
    </xf>
    <xf numFmtId="165" fontId="13" fillId="0" borderId="0" xfId="1" applyNumberFormat="1" applyFont="1" applyFill="1" applyAlignment="1">
      <alignment vertical="top"/>
    </xf>
    <xf numFmtId="165" fontId="13" fillId="0" borderId="0" xfId="1" applyNumberFormat="1" applyFont="1" applyFill="1" applyBorder="1" applyAlignment="1">
      <alignment horizontal="center" vertical="top"/>
    </xf>
    <xf numFmtId="165" fontId="13" fillId="3" borderId="0" xfId="1" applyNumberFormat="1" applyFont="1" applyFill="1" applyBorder="1" applyAlignment="1">
      <alignment horizontal="center" vertical="top"/>
    </xf>
    <xf numFmtId="0" fontId="13" fillId="5" borderId="0" xfId="0" applyFont="1" applyFill="1" applyAlignment="1">
      <alignment vertical="top"/>
    </xf>
    <xf numFmtId="0" fontId="22" fillId="5" borderId="0" xfId="0" applyFont="1" applyFill="1" applyAlignment="1">
      <alignment vertical="top"/>
    </xf>
    <xf numFmtId="0" fontId="13" fillId="0" borderId="2" xfId="0" quotePrefix="1" applyNumberFormat="1" applyFont="1" applyFill="1" applyBorder="1" applyAlignment="1">
      <alignment horizontal="center" vertical="top"/>
    </xf>
    <xf numFmtId="0" fontId="13" fillId="0" borderId="0" xfId="0" quotePrefix="1" applyNumberFormat="1" applyFont="1" applyFill="1" applyBorder="1" applyAlignment="1">
      <alignment horizontal="center" vertical="top"/>
    </xf>
    <xf numFmtId="165" fontId="13" fillId="0" borderId="1" xfId="4" applyNumberFormat="1" applyFont="1" applyFill="1" applyBorder="1" applyAlignment="1">
      <alignment vertical="top"/>
    </xf>
    <xf numFmtId="165" fontId="13" fillId="0" borderId="1" xfId="1" applyNumberFormat="1" applyFont="1" applyFill="1" applyBorder="1" applyAlignment="1">
      <alignment vertical="top"/>
    </xf>
    <xf numFmtId="0" fontId="14" fillId="0" borderId="0" xfId="0" applyFont="1" applyFill="1" applyAlignment="1">
      <alignment horizontal="center" vertical="top"/>
    </xf>
    <xf numFmtId="165" fontId="13" fillId="0" borderId="3" xfId="1" applyNumberFormat="1" applyFont="1" applyFill="1" applyBorder="1" applyAlignment="1">
      <alignment vertical="top"/>
    </xf>
    <xf numFmtId="0" fontId="15" fillId="0" borderId="0" xfId="0" applyFont="1" applyFill="1" applyAlignment="1">
      <alignment vertical="top"/>
    </xf>
    <xf numFmtId="165" fontId="15" fillId="0" borderId="0" xfId="1" applyNumberFormat="1" applyFont="1" applyFill="1" applyAlignment="1">
      <alignment vertical="top"/>
    </xf>
    <xf numFmtId="165" fontId="22" fillId="0" borderId="0" xfId="1" applyNumberFormat="1" applyFont="1" applyFill="1" applyAlignment="1">
      <alignment horizontal="right" vertical="top" wrapText="1"/>
    </xf>
    <xf numFmtId="165" fontId="13" fillId="0" borderId="0" xfId="1" applyNumberFormat="1" applyFont="1" applyFill="1" applyAlignment="1">
      <alignment horizontal="right" vertical="top" wrapText="1"/>
    </xf>
    <xf numFmtId="165" fontId="13" fillId="0" borderId="0" xfId="4" applyNumberFormat="1" applyFont="1" applyFill="1" applyBorder="1" applyAlignment="1">
      <alignment vertical="top"/>
    </xf>
    <xf numFmtId="165" fontId="13" fillId="0" borderId="0" xfId="4" applyNumberFormat="1" applyFont="1" applyFill="1" applyAlignment="1">
      <alignment vertical="top"/>
    </xf>
    <xf numFmtId="166" fontId="13" fillId="0" borderId="0" xfId="1" applyNumberFormat="1" applyFont="1" applyFill="1" applyAlignment="1">
      <alignment vertical="top"/>
    </xf>
    <xf numFmtId="165" fontId="13" fillId="0" borderId="5" xfId="1" applyNumberFormat="1" applyFont="1" applyFill="1" applyBorder="1" applyAlignment="1">
      <alignment vertical="top"/>
    </xf>
    <xf numFmtId="0" fontId="15" fillId="0" borderId="0" xfId="0" applyFont="1" applyFill="1" applyBorder="1" applyAlignment="1">
      <alignment vertical="top"/>
    </xf>
    <xf numFmtId="0" fontId="13" fillId="2" borderId="0" xfId="0" applyFont="1" applyFill="1" applyAlignment="1">
      <alignment vertical="top"/>
    </xf>
    <xf numFmtId="0" fontId="15" fillId="2" borderId="0" xfId="0" applyFont="1" applyFill="1" applyAlignment="1">
      <alignment vertical="top"/>
    </xf>
    <xf numFmtId="0" fontId="22" fillId="2" borderId="0" xfId="0" applyFont="1" applyFill="1" applyAlignment="1">
      <alignment vertical="top"/>
    </xf>
    <xf numFmtId="0" fontId="15" fillId="3" borderId="0" xfId="0" applyFont="1" applyFill="1" applyAlignment="1">
      <alignment vertical="top"/>
    </xf>
    <xf numFmtId="0" fontId="13" fillId="6" borderId="0" xfId="0" applyFont="1" applyFill="1" applyAlignment="1">
      <alignment vertical="top"/>
    </xf>
    <xf numFmtId="0" fontId="15" fillId="6" borderId="0" xfId="0" applyFont="1" applyFill="1" applyAlignment="1">
      <alignment vertical="top"/>
    </xf>
    <xf numFmtId="0" fontId="22" fillId="6" borderId="0" xfId="0" applyFont="1" applyFill="1" applyAlignment="1">
      <alignment vertical="top"/>
    </xf>
    <xf numFmtId="0" fontId="13" fillId="0" borderId="0" xfId="0" applyFont="1" applyFill="1" applyBorder="1" applyAlignment="1"/>
    <xf numFmtId="165" fontId="22" fillId="0" borderId="0" xfId="7" applyNumberFormat="1" applyFont="1" applyFill="1" applyBorder="1" applyAlignment="1">
      <alignment vertical="top"/>
    </xf>
    <xf numFmtId="165" fontId="13" fillId="0" borderId="0" xfId="7" applyNumberFormat="1" applyFont="1" applyFill="1" applyBorder="1" applyAlignment="1">
      <alignment vertical="top"/>
    </xf>
    <xf numFmtId="0" fontId="23" fillId="0" borderId="0" xfId="0" applyFont="1" applyFill="1" applyAlignment="1">
      <alignment vertical="top"/>
    </xf>
    <xf numFmtId="0" fontId="16" fillId="0" borderId="0" xfId="0" applyFont="1" applyFill="1" applyAlignment="1">
      <alignment vertical="top"/>
    </xf>
    <xf numFmtId="166" fontId="13" fillId="0" borderId="0" xfId="1" applyNumberFormat="1" applyFont="1" applyFill="1" applyBorder="1" applyAlignment="1">
      <alignment vertical="top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quotePrefix="1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2" xfId="0" applyNumberFormat="1" applyFont="1" applyFill="1" applyBorder="1" applyAlignment="1">
      <alignment horizontal="center" vertical="center"/>
    </xf>
    <xf numFmtId="0" fontId="10" fillId="0" borderId="1" xfId="0" quotePrefix="1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37" fontId="13" fillId="0" borderId="1" xfId="0" quotePrefix="1" applyNumberFormat="1" applyFont="1" applyFill="1" applyBorder="1" applyAlignment="1">
      <alignment horizontal="center" vertical="top"/>
    </xf>
    <xf numFmtId="37" fontId="13" fillId="0" borderId="1" xfId="0" applyNumberFormat="1" applyFont="1" applyFill="1" applyBorder="1" applyAlignment="1">
      <alignment horizontal="center" vertical="top"/>
    </xf>
    <xf numFmtId="37" fontId="13" fillId="0" borderId="2" xfId="0" applyNumberFormat="1" applyFont="1" applyFill="1" applyBorder="1" applyAlignment="1">
      <alignment horizontal="center" vertical="top"/>
    </xf>
  </cellXfs>
  <cellStyles count="11">
    <cellStyle name="Comma" xfId="1" builtinId="3"/>
    <cellStyle name="Comma 2" xfId="2"/>
    <cellStyle name="Comma 3" xfId="3"/>
    <cellStyle name="Comma 3 2" xfId="4"/>
    <cellStyle name="Comma 4" xfId="5"/>
    <cellStyle name="Comma 5" xfId="6"/>
    <cellStyle name="Comma_T-59-Q1" xfId="7"/>
    <cellStyle name="Normal" xfId="0" builtinId="0"/>
    <cellStyle name="Normal 2" xfId="8"/>
    <cellStyle name="Normal 2 2" xfId="9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akp-ecf\East%20Coast%20Furnitech\2021\FS_03.31.2021\ECF_03.31.2021_TE_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OP_ECF_12.31.19_smil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_T"/>
      <sheetName val="PL_T"/>
      <sheetName val="CE_T Conso"/>
      <sheetName val="CE_T Company"/>
      <sheetName val=" CF_T"/>
      <sheetName val="BS_E"/>
      <sheetName val="PL_E"/>
      <sheetName val="CE_E Conso"/>
      <sheetName val="CE_E Company"/>
      <sheetName val=" CF_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แบ่งงาน (2)"/>
      <sheetName val="ecf_tb 1-12 62"/>
      <sheetName val="ecf_tb 1-9 2562"/>
      <sheetName val="ecf_tb 1-6 2019"/>
      <sheetName val="Ratio"/>
      <sheetName val="ecf_tb q1 2019"/>
      <sheetName val="TB_18"/>
      <sheetName val="Mat"/>
      <sheetName val="ecf tb q3 2018"/>
      <sheetName val="F-1"/>
      <sheetName val="F-1.1"/>
      <sheetName val="F-2"/>
      <sheetName val="F-3 (2)"/>
      <sheetName val="F-3.1 (2)"/>
      <sheetName val="F-3.1.2"/>
      <sheetName val="F-4"/>
      <sheetName val="F-5"/>
      <sheetName val="F-6"/>
      <sheetName val="Conso F-1"/>
      <sheetName val="Conso F-2"/>
      <sheetName val="Conso F-3"/>
      <sheetName val="Conso F-4 1.2"/>
      <sheetName val="Sheet2"/>
      <sheetName val="Separate "/>
      <sheetName val="Conso "/>
      <sheetName val="Reconcile"/>
      <sheetName val="Sheet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66">
          <cell r="C166">
            <v>-92911598</v>
          </cell>
        </row>
      </sheetData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Q171"/>
  <sheetViews>
    <sheetView tabSelected="1" view="pageBreakPreview" zoomScaleNormal="85" zoomScaleSheetLayoutView="100" workbookViewId="0">
      <pane xSplit="1" topLeftCell="B1" activePane="topRight" state="frozen"/>
      <selection activeCell="C13" sqref="C13"/>
      <selection pane="topRight" activeCell="A4" sqref="A4"/>
    </sheetView>
  </sheetViews>
  <sheetFormatPr defaultRowHeight="24" customHeight="1"/>
  <cols>
    <col min="1" max="1" width="70.7109375" style="3" customWidth="1"/>
    <col min="2" max="2" width="12.7109375" style="3" customWidth="1"/>
    <col min="3" max="3" width="2.140625" style="3" customWidth="1"/>
    <col min="4" max="4" width="18.7109375" style="10" customWidth="1"/>
    <col min="5" max="5" width="2.140625" style="3" customWidth="1"/>
    <col min="6" max="6" width="17.7109375" style="3" customWidth="1"/>
    <col min="7" max="7" width="2.140625" style="3" customWidth="1"/>
    <col min="8" max="8" width="18.7109375" style="27" customWidth="1"/>
    <col min="9" max="9" width="2.140625" style="3" customWidth="1"/>
    <col min="10" max="10" width="17.7109375" style="3" customWidth="1"/>
    <col min="11" max="11" width="13.85546875" style="3" customWidth="1"/>
    <col min="12" max="12" width="18.85546875" style="22" bestFit="1" customWidth="1"/>
    <col min="13" max="13" width="25.7109375" style="3" customWidth="1"/>
    <col min="14" max="14" width="15.85546875" style="22" bestFit="1" customWidth="1"/>
    <col min="15" max="15" width="10.140625" style="3" bestFit="1" customWidth="1"/>
    <col min="16" max="16" width="14.28515625" style="3" bestFit="1" customWidth="1"/>
    <col min="17" max="16384" width="9.140625" style="3"/>
  </cols>
  <sheetData>
    <row r="1" spans="1:14" ht="24" customHeight="1">
      <c r="A1" s="1" t="s">
        <v>92</v>
      </c>
      <c r="B1" s="2"/>
      <c r="C1" s="2"/>
      <c r="D1" s="126"/>
      <c r="E1" s="2"/>
      <c r="F1" s="2"/>
      <c r="G1" s="2"/>
    </row>
    <row r="2" spans="1:14" ht="24" customHeight="1">
      <c r="A2" s="1" t="s">
        <v>51</v>
      </c>
      <c r="B2" s="2"/>
      <c r="C2" s="2"/>
      <c r="D2" s="126"/>
      <c r="E2" s="2"/>
      <c r="F2" s="2"/>
      <c r="G2" s="2"/>
    </row>
    <row r="3" spans="1:14" ht="24" customHeight="1">
      <c r="A3" s="1" t="s">
        <v>280</v>
      </c>
      <c r="B3" s="2"/>
      <c r="C3" s="2"/>
      <c r="D3" s="126"/>
      <c r="E3" s="2"/>
      <c r="F3" s="2"/>
      <c r="G3" s="2"/>
      <c r="H3" s="90"/>
      <c r="I3" s="2"/>
      <c r="J3" s="2"/>
    </row>
    <row r="4" spans="1:14" ht="24" customHeight="1">
      <c r="A4" s="1"/>
      <c r="B4" s="2"/>
      <c r="C4" s="2"/>
      <c r="D4" s="126"/>
      <c r="E4" s="2"/>
      <c r="F4" s="2"/>
      <c r="G4" s="2"/>
      <c r="H4" s="118"/>
      <c r="I4" s="2"/>
      <c r="J4" s="2"/>
    </row>
    <row r="5" spans="1:14" ht="24" customHeight="1">
      <c r="A5" s="1" t="s">
        <v>37</v>
      </c>
      <c r="B5" s="2"/>
      <c r="C5" s="2"/>
      <c r="E5" s="2"/>
      <c r="F5" s="2"/>
      <c r="G5" s="2"/>
      <c r="H5" s="118"/>
      <c r="I5" s="2"/>
      <c r="J5" s="2"/>
    </row>
    <row r="6" spans="1:14" ht="24" customHeight="1">
      <c r="A6" s="1"/>
      <c r="B6" s="2"/>
      <c r="C6" s="2"/>
      <c r="D6" s="304" t="s">
        <v>212</v>
      </c>
      <c r="E6" s="304"/>
      <c r="F6" s="304"/>
      <c r="G6" s="304"/>
      <c r="H6" s="304"/>
      <c r="I6" s="304"/>
      <c r="J6" s="304"/>
    </row>
    <row r="7" spans="1:14" ht="24" customHeight="1">
      <c r="A7" s="1"/>
      <c r="C7" s="2"/>
      <c r="D7" s="305" t="s">
        <v>0</v>
      </c>
      <c r="E7" s="305"/>
      <c r="F7" s="305"/>
      <c r="G7" s="4"/>
      <c r="H7" s="306" t="s">
        <v>129</v>
      </c>
      <c r="I7" s="307"/>
      <c r="J7" s="307"/>
    </row>
    <row r="8" spans="1:14" ht="24" customHeight="1">
      <c r="A8" s="1"/>
      <c r="C8" s="2"/>
      <c r="D8" s="94" t="s">
        <v>274</v>
      </c>
      <c r="E8" s="94"/>
      <c r="F8" s="94" t="s">
        <v>275</v>
      </c>
      <c r="G8" s="4"/>
      <c r="H8" s="138" t="str">
        <f>+D8</f>
        <v>30 มิถุนายน 2564</v>
      </c>
      <c r="I8" s="94"/>
      <c r="J8" s="94" t="str">
        <f>+F8</f>
        <v>31 ธันวาคม 2563</v>
      </c>
    </row>
    <row r="9" spans="1:14" ht="24" customHeight="1">
      <c r="A9" s="1"/>
      <c r="C9" s="2"/>
      <c r="D9" s="94" t="s">
        <v>214</v>
      </c>
      <c r="E9" s="94"/>
      <c r="F9" s="94"/>
      <c r="G9" s="4"/>
      <c r="H9" s="94" t="s">
        <v>214</v>
      </c>
      <c r="I9" s="94"/>
      <c r="J9" s="94"/>
    </row>
    <row r="10" spans="1:14" ht="24" customHeight="1">
      <c r="A10" s="1"/>
      <c r="B10" s="7" t="s">
        <v>1</v>
      </c>
      <c r="C10" s="2"/>
      <c r="D10" s="97" t="s">
        <v>213</v>
      </c>
      <c r="E10" s="94"/>
      <c r="F10" s="97" t="s">
        <v>215</v>
      </c>
      <c r="G10" s="4"/>
      <c r="H10" s="97" t="s">
        <v>213</v>
      </c>
      <c r="I10" s="94"/>
      <c r="J10" s="97" t="str">
        <f>+F10</f>
        <v>(ตรวจสอบแล้ว)</v>
      </c>
    </row>
    <row r="11" spans="1:14" ht="24" customHeight="1">
      <c r="A11" s="9" t="s">
        <v>2</v>
      </c>
      <c r="F11" s="10"/>
      <c r="G11" s="10"/>
      <c r="H11" s="10"/>
      <c r="I11" s="10"/>
      <c r="J11" s="10"/>
    </row>
    <row r="12" spans="1:14" ht="24" customHeight="1">
      <c r="A12" s="3" t="s">
        <v>17</v>
      </c>
      <c r="B12" s="11"/>
      <c r="D12" s="10">
        <v>51201</v>
      </c>
      <c r="F12" s="10">
        <v>187144</v>
      </c>
      <c r="G12" s="10"/>
      <c r="H12" s="10">
        <v>38828</v>
      </c>
      <c r="I12" s="10"/>
      <c r="J12" s="10">
        <v>12763</v>
      </c>
    </row>
    <row r="13" spans="1:14" s="180" customFormat="1" ht="24" hidden="1" customHeight="1">
      <c r="A13" s="180" t="s">
        <v>238</v>
      </c>
      <c r="B13" s="176"/>
      <c r="D13" s="10">
        <v>0</v>
      </c>
      <c r="F13" s="195">
        <v>0</v>
      </c>
      <c r="G13" s="195"/>
      <c r="H13" s="10">
        <v>0</v>
      </c>
      <c r="I13" s="195"/>
      <c r="J13" s="195">
        <v>0</v>
      </c>
      <c r="L13" s="196"/>
      <c r="N13" s="196"/>
    </row>
    <row r="14" spans="1:14" ht="24" customHeight="1">
      <c r="A14" s="3" t="s">
        <v>31</v>
      </c>
      <c r="B14" s="11"/>
      <c r="F14" s="10"/>
      <c r="G14" s="10"/>
      <c r="H14" s="10"/>
      <c r="I14" s="10"/>
      <c r="J14" s="10"/>
    </row>
    <row r="15" spans="1:14" ht="24" customHeight="1">
      <c r="A15" s="12" t="s">
        <v>56</v>
      </c>
      <c r="B15" s="11" t="s">
        <v>278</v>
      </c>
      <c r="D15" s="10">
        <v>9334</v>
      </c>
      <c r="F15" s="10">
        <v>7555</v>
      </c>
      <c r="G15" s="10"/>
      <c r="H15" s="10">
        <v>50248</v>
      </c>
      <c r="I15" s="10"/>
      <c r="J15" s="10">
        <v>38609</v>
      </c>
      <c r="K15" s="22"/>
    </row>
    <row r="16" spans="1:14" ht="24" customHeight="1">
      <c r="A16" s="12" t="s">
        <v>105</v>
      </c>
      <c r="B16" s="11">
        <v>4</v>
      </c>
      <c r="D16" s="10">
        <f>396611-D15</f>
        <v>387277</v>
      </c>
      <c r="F16" s="10">
        <v>323754</v>
      </c>
      <c r="G16" s="10"/>
      <c r="H16" s="10">
        <f>414305-H15</f>
        <v>364057</v>
      </c>
      <c r="I16" s="10"/>
      <c r="J16" s="10">
        <v>310158</v>
      </c>
      <c r="K16" s="22"/>
    </row>
    <row r="17" spans="1:14" ht="24" customHeight="1">
      <c r="A17" s="3" t="s">
        <v>239</v>
      </c>
      <c r="B17" s="11">
        <v>4</v>
      </c>
      <c r="D17" s="10">
        <v>42000</v>
      </c>
      <c r="F17" s="10">
        <v>36000</v>
      </c>
      <c r="G17" s="10"/>
      <c r="H17" s="10">
        <v>42000</v>
      </c>
      <c r="I17" s="10"/>
      <c r="J17" s="10">
        <v>36000</v>
      </c>
    </row>
    <row r="18" spans="1:14" ht="24" customHeight="1">
      <c r="A18" s="3" t="s">
        <v>208</v>
      </c>
      <c r="B18" s="11"/>
      <c r="F18" s="10"/>
      <c r="G18" s="10"/>
      <c r="H18" s="10"/>
      <c r="I18" s="10"/>
      <c r="J18" s="10"/>
    </row>
    <row r="19" spans="1:14" ht="24" customHeight="1">
      <c r="A19" s="12" t="s">
        <v>205</v>
      </c>
      <c r="B19" s="11" t="s">
        <v>279</v>
      </c>
      <c r="D19" s="10">
        <v>5550</v>
      </c>
      <c r="F19" s="10">
        <v>5550</v>
      </c>
      <c r="G19" s="10"/>
      <c r="H19" s="10">
        <v>5550</v>
      </c>
      <c r="I19" s="10"/>
      <c r="J19" s="10">
        <v>5550</v>
      </c>
    </row>
    <row r="20" spans="1:14" ht="24" customHeight="1">
      <c r="A20" s="12" t="s">
        <v>206</v>
      </c>
      <c r="B20" s="11">
        <v>5</v>
      </c>
      <c r="D20" s="10">
        <v>11100</v>
      </c>
      <c r="F20" s="10">
        <v>11100</v>
      </c>
      <c r="G20" s="10"/>
      <c r="H20" s="10">
        <v>11100</v>
      </c>
      <c r="I20" s="10"/>
      <c r="J20" s="10">
        <v>11100</v>
      </c>
    </row>
    <row r="21" spans="1:14" ht="24" customHeight="1">
      <c r="A21" s="3" t="s">
        <v>57</v>
      </c>
      <c r="B21" s="11"/>
      <c r="D21" s="10">
        <v>1368209</v>
      </c>
      <c r="F21" s="10">
        <v>1370207</v>
      </c>
      <c r="G21" s="10"/>
      <c r="H21" s="10">
        <v>1365062</v>
      </c>
      <c r="I21" s="10"/>
      <c r="J21" s="10">
        <v>1369773</v>
      </c>
    </row>
    <row r="22" spans="1:14" ht="24" customHeight="1">
      <c r="A22" s="3" t="s">
        <v>306</v>
      </c>
      <c r="K22" s="22"/>
    </row>
    <row r="23" spans="1:14" ht="24" customHeight="1">
      <c r="A23" s="3" t="s">
        <v>305</v>
      </c>
      <c r="B23" s="11">
        <v>3</v>
      </c>
      <c r="D23" s="10">
        <v>0</v>
      </c>
      <c r="F23" s="10">
        <v>0</v>
      </c>
      <c r="G23" s="10"/>
      <c r="H23" s="10">
        <v>37885</v>
      </c>
      <c r="I23" s="10"/>
      <c r="J23" s="10">
        <v>189707</v>
      </c>
      <c r="K23" s="22"/>
    </row>
    <row r="24" spans="1:14" ht="24" customHeight="1">
      <c r="A24" s="3" t="s">
        <v>309</v>
      </c>
      <c r="B24" s="11"/>
      <c r="F24" s="10"/>
      <c r="G24" s="10"/>
      <c r="H24" s="10"/>
      <c r="I24" s="10"/>
      <c r="J24" s="10"/>
      <c r="K24" s="22"/>
    </row>
    <row r="25" spans="1:14" ht="24" customHeight="1">
      <c r="A25" s="3" t="s">
        <v>304</v>
      </c>
      <c r="B25" s="11"/>
      <c r="D25" s="10">
        <v>99000</v>
      </c>
      <c r="F25" s="10">
        <v>39000</v>
      </c>
      <c r="G25" s="10"/>
      <c r="H25" s="10">
        <v>35000</v>
      </c>
      <c r="I25" s="10"/>
      <c r="J25" s="10">
        <v>35000</v>
      </c>
    </row>
    <row r="26" spans="1:14" ht="24" customHeight="1">
      <c r="A26" s="3" t="s">
        <v>18</v>
      </c>
      <c r="B26" s="11"/>
      <c r="F26" s="10"/>
      <c r="G26" s="10"/>
      <c r="H26" s="10"/>
      <c r="I26" s="10"/>
      <c r="J26" s="10"/>
    </row>
    <row r="27" spans="1:14" ht="24" customHeight="1">
      <c r="A27" s="12" t="s">
        <v>276</v>
      </c>
      <c r="B27" s="11"/>
      <c r="D27" s="10">
        <v>13122</v>
      </c>
      <c r="F27" s="10">
        <v>25612</v>
      </c>
      <c r="G27" s="10"/>
      <c r="H27" s="10">
        <v>13122</v>
      </c>
      <c r="I27" s="10"/>
      <c r="J27" s="27">
        <v>25612</v>
      </c>
    </row>
    <row r="28" spans="1:14" ht="24" customHeight="1">
      <c r="A28" s="12" t="s">
        <v>277</v>
      </c>
      <c r="B28" s="11"/>
      <c r="D28" s="10">
        <v>10309</v>
      </c>
      <c r="F28" s="10">
        <v>11076</v>
      </c>
      <c r="G28" s="10"/>
      <c r="H28" s="10">
        <v>9042</v>
      </c>
      <c r="I28" s="10"/>
      <c r="J28" s="27">
        <v>9557</v>
      </c>
    </row>
    <row r="29" spans="1:14" s="104" customFormat="1" ht="24" hidden="1" customHeight="1">
      <c r="A29" s="173" t="s">
        <v>157</v>
      </c>
      <c r="B29" s="105"/>
      <c r="D29" s="10"/>
      <c r="F29" s="148"/>
      <c r="G29" s="148"/>
      <c r="H29" s="10"/>
      <c r="I29" s="148"/>
      <c r="J29" s="174"/>
      <c r="L29" s="153"/>
      <c r="N29" s="153"/>
    </row>
    <row r="30" spans="1:14" s="104" customFormat="1" ht="24" hidden="1" customHeight="1">
      <c r="A30" s="173" t="s">
        <v>86</v>
      </c>
      <c r="B30" s="105"/>
      <c r="D30" s="10"/>
      <c r="F30" s="148"/>
      <c r="G30" s="148"/>
      <c r="H30" s="10"/>
      <c r="I30" s="148"/>
      <c r="J30" s="174"/>
      <c r="L30" s="153"/>
      <c r="N30" s="153"/>
    </row>
    <row r="31" spans="1:14" s="104" customFormat="1" ht="24" hidden="1" customHeight="1">
      <c r="A31" s="173" t="s">
        <v>182</v>
      </c>
      <c r="B31" s="105"/>
      <c r="D31" s="10"/>
      <c r="F31" s="148"/>
      <c r="G31" s="148"/>
      <c r="H31" s="10"/>
      <c r="I31" s="148"/>
      <c r="J31" s="174"/>
      <c r="L31" s="153"/>
      <c r="N31" s="153"/>
    </row>
    <row r="32" spans="1:14" s="104" customFormat="1" ht="24" hidden="1" customHeight="1">
      <c r="A32" s="104" t="s">
        <v>186</v>
      </c>
      <c r="B32" s="105">
        <v>3</v>
      </c>
      <c r="D32" s="10"/>
      <c r="F32" s="148"/>
      <c r="G32" s="148"/>
      <c r="H32" s="10"/>
      <c r="I32" s="148"/>
      <c r="J32" s="174"/>
      <c r="L32" s="153"/>
      <c r="N32" s="153"/>
    </row>
    <row r="33" spans="1:14" s="104" customFormat="1" ht="24" hidden="1" customHeight="1">
      <c r="A33" s="173" t="s">
        <v>158</v>
      </c>
      <c r="B33" s="105"/>
      <c r="D33" s="10"/>
      <c r="F33" s="148"/>
      <c r="G33" s="148"/>
      <c r="H33" s="10"/>
      <c r="I33" s="148"/>
      <c r="J33" s="174"/>
      <c r="L33" s="153"/>
      <c r="N33" s="153"/>
    </row>
    <row r="34" spans="1:14" ht="24" customHeight="1">
      <c r="A34" s="12" t="s">
        <v>308</v>
      </c>
      <c r="B34" s="11"/>
      <c r="F34" s="10"/>
      <c r="G34" s="10"/>
      <c r="H34" s="10"/>
      <c r="I34" s="10"/>
      <c r="J34" s="27"/>
    </row>
    <row r="35" spans="1:14" ht="24" customHeight="1">
      <c r="A35" s="172" t="s">
        <v>307</v>
      </c>
      <c r="B35" s="11">
        <v>3</v>
      </c>
      <c r="D35" s="10">
        <f>43990-D27-D28</f>
        <v>20559</v>
      </c>
      <c r="F35" s="10">
        <v>18771</v>
      </c>
      <c r="G35" s="10"/>
      <c r="H35" s="10">
        <f>42124-H27-H28</f>
        <v>19960</v>
      </c>
      <c r="I35" s="10"/>
      <c r="J35" s="27">
        <v>18399</v>
      </c>
    </row>
    <row r="36" spans="1:14" ht="24" customHeight="1">
      <c r="A36" s="9" t="s">
        <v>3</v>
      </c>
      <c r="B36" s="11"/>
      <c r="D36" s="13">
        <f>SUM(D12:D35)</f>
        <v>2017661</v>
      </c>
      <c r="F36" s="13">
        <f>SUM(F12:F35)</f>
        <v>2035769</v>
      </c>
      <c r="G36" s="30"/>
      <c r="H36" s="13">
        <f>SUM(H12:H35)</f>
        <v>1991854</v>
      </c>
      <c r="I36" s="30"/>
      <c r="J36" s="13">
        <f>SUM(J12:J35)</f>
        <v>2062228</v>
      </c>
      <c r="K36" s="27"/>
      <c r="M36" s="88"/>
    </row>
    <row r="37" spans="1:14" ht="24" customHeight="1">
      <c r="A37" s="9"/>
      <c r="B37" s="11"/>
      <c r="D37" s="14"/>
      <c r="F37" s="14"/>
      <c r="G37" s="10"/>
      <c r="H37" s="14"/>
      <c r="I37" s="10"/>
      <c r="J37" s="14"/>
    </row>
    <row r="38" spans="1:14" ht="24" customHeight="1">
      <c r="A38" s="9" t="s">
        <v>4</v>
      </c>
      <c r="B38" s="11"/>
      <c r="F38" s="10"/>
      <c r="G38" s="10"/>
      <c r="H38" s="10"/>
      <c r="I38" s="10"/>
      <c r="J38" s="10"/>
    </row>
    <row r="39" spans="1:14" s="146" customFormat="1" ht="24" customHeight="1">
      <c r="A39" s="3" t="s">
        <v>248</v>
      </c>
      <c r="B39" s="11">
        <f>+B17</f>
        <v>4</v>
      </c>
      <c r="C39" s="3"/>
      <c r="D39" s="10">
        <v>0</v>
      </c>
      <c r="E39" s="3"/>
      <c r="F39" s="10">
        <v>12000</v>
      </c>
      <c r="G39" s="10"/>
      <c r="H39" s="10">
        <v>0</v>
      </c>
      <c r="I39" s="10"/>
      <c r="J39" s="10">
        <v>12000</v>
      </c>
      <c r="L39" s="147"/>
      <c r="N39" s="147"/>
    </row>
    <row r="40" spans="1:14" ht="24" customHeight="1">
      <c r="A40" s="3" t="s">
        <v>209</v>
      </c>
      <c r="B40" s="11"/>
      <c r="F40" s="10"/>
      <c r="G40" s="10"/>
      <c r="H40" s="10"/>
      <c r="I40" s="10"/>
      <c r="J40" s="10"/>
    </row>
    <row r="41" spans="1:14" ht="24" customHeight="1">
      <c r="A41" s="12" t="s">
        <v>205</v>
      </c>
      <c r="B41" s="11" t="str">
        <f>+B19</f>
        <v>3, 5</v>
      </c>
      <c r="D41" s="10">
        <v>5560</v>
      </c>
      <c r="F41" s="10">
        <v>5560</v>
      </c>
      <c r="G41" s="10"/>
      <c r="H41" s="10">
        <v>5560</v>
      </c>
      <c r="I41" s="10"/>
      <c r="J41" s="10">
        <v>5560</v>
      </c>
    </row>
    <row r="42" spans="1:14" ht="24" customHeight="1">
      <c r="A42" s="12" t="s">
        <v>206</v>
      </c>
      <c r="B42" s="11">
        <f>+B20</f>
        <v>5</v>
      </c>
      <c r="D42" s="10">
        <f>33329-D41-D19-D20</f>
        <v>11119</v>
      </c>
      <c r="F42" s="10">
        <v>11119</v>
      </c>
      <c r="G42" s="10"/>
      <c r="H42" s="10">
        <f>33329-H19-H20-H41</f>
        <v>11119</v>
      </c>
      <c r="I42" s="10"/>
      <c r="J42" s="10">
        <v>11119</v>
      </c>
    </row>
    <row r="43" spans="1:14" ht="24" customHeight="1">
      <c r="A43" s="3" t="s">
        <v>106</v>
      </c>
      <c r="B43" s="11"/>
      <c r="D43" s="10">
        <v>51823</v>
      </c>
      <c r="F43" s="10">
        <v>51823</v>
      </c>
      <c r="G43" s="10"/>
      <c r="H43" s="10">
        <v>51823</v>
      </c>
      <c r="I43" s="10"/>
      <c r="J43" s="10">
        <v>51823</v>
      </c>
    </row>
    <row r="44" spans="1:14" ht="24" customHeight="1">
      <c r="A44" s="3" t="s">
        <v>38</v>
      </c>
      <c r="B44" s="11">
        <v>6</v>
      </c>
      <c r="D44" s="10">
        <v>0</v>
      </c>
      <c r="F44" s="30">
        <v>0</v>
      </c>
      <c r="G44" s="10"/>
      <c r="H44" s="10">
        <v>926407</v>
      </c>
      <c r="I44" s="10"/>
      <c r="J44" s="30">
        <v>703277</v>
      </c>
    </row>
    <row r="45" spans="1:14" ht="24" customHeight="1">
      <c r="A45" s="3" t="s">
        <v>310</v>
      </c>
      <c r="B45" s="11">
        <v>6</v>
      </c>
      <c r="D45" s="10">
        <v>759538</v>
      </c>
      <c r="F45" s="30">
        <v>672121</v>
      </c>
      <c r="G45" s="10"/>
      <c r="H45" s="30">
        <v>0</v>
      </c>
      <c r="I45" s="10"/>
      <c r="J45" s="22">
        <v>0</v>
      </c>
    </row>
    <row r="46" spans="1:14" ht="24" hidden="1" customHeight="1">
      <c r="A46" s="3" t="s">
        <v>95</v>
      </c>
      <c r="B46" s="140">
        <v>12</v>
      </c>
      <c r="F46" s="30"/>
      <c r="G46" s="10"/>
      <c r="H46" s="10"/>
      <c r="I46" s="10"/>
      <c r="J46" s="30">
        <v>0</v>
      </c>
    </row>
    <row r="47" spans="1:14" ht="24" customHeight="1">
      <c r="A47" s="3" t="s">
        <v>19</v>
      </c>
      <c r="B47" s="11"/>
      <c r="D47" s="10">
        <v>527045</v>
      </c>
      <c r="F47" s="30">
        <v>521509</v>
      </c>
      <c r="G47" s="10"/>
      <c r="H47" s="10">
        <v>523153</v>
      </c>
      <c r="I47" s="10"/>
      <c r="J47" s="30">
        <v>517587</v>
      </c>
    </row>
    <row r="48" spans="1:14" s="104" customFormat="1" ht="24" hidden="1" customHeight="1">
      <c r="A48" s="152" t="s">
        <v>70</v>
      </c>
      <c r="B48" s="105">
        <v>11</v>
      </c>
      <c r="D48" s="10">
        <v>0</v>
      </c>
      <c r="F48" s="148">
        <f>242661-242661</f>
        <v>0</v>
      </c>
      <c r="G48" s="148"/>
      <c r="H48" s="10">
        <v>0</v>
      </c>
      <c r="I48" s="148"/>
      <c r="J48" s="148">
        <v>0</v>
      </c>
      <c r="L48" s="153"/>
      <c r="N48" s="153"/>
    </row>
    <row r="49" spans="1:14" ht="24" customHeight="1">
      <c r="A49" s="3" t="s">
        <v>240</v>
      </c>
      <c r="B49" s="11"/>
      <c r="D49" s="10">
        <v>15172</v>
      </c>
      <c r="F49" s="10">
        <v>5334</v>
      </c>
      <c r="G49" s="10"/>
      <c r="H49" s="10">
        <v>15172</v>
      </c>
      <c r="I49" s="10"/>
      <c r="J49" s="10">
        <v>5334</v>
      </c>
    </row>
    <row r="50" spans="1:14" ht="24" customHeight="1">
      <c r="A50" s="3" t="s">
        <v>85</v>
      </c>
      <c r="B50" s="11"/>
      <c r="D50" s="10">
        <v>1071</v>
      </c>
      <c r="F50" s="10">
        <v>1251</v>
      </c>
      <c r="G50" s="10"/>
      <c r="H50" s="10">
        <v>992</v>
      </c>
      <c r="I50" s="10"/>
      <c r="J50" s="10">
        <v>1185</v>
      </c>
    </row>
    <row r="51" spans="1:14" ht="24" customHeight="1">
      <c r="A51" s="3" t="s">
        <v>99</v>
      </c>
      <c r="B51" s="11">
        <v>9</v>
      </c>
      <c r="D51" s="10">
        <v>8054</v>
      </c>
      <c r="F51" s="10">
        <v>5835</v>
      </c>
      <c r="G51" s="10"/>
      <c r="H51" s="10">
        <v>8054</v>
      </c>
      <c r="I51" s="10"/>
      <c r="J51" s="10">
        <v>5835</v>
      </c>
    </row>
    <row r="52" spans="1:14" s="104" customFormat="1" ht="24" hidden="1" customHeight="1">
      <c r="A52" s="104" t="s">
        <v>170</v>
      </c>
      <c r="B52" s="105">
        <v>7</v>
      </c>
      <c r="D52" s="10">
        <v>0</v>
      </c>
      <c r="F52" s="148">
        <v>0</v>
      </c>
      <c r="G52" s="148"/>
      <c r="H52" s="10">
        <v>0</v>
      </c>
      <c r="I52" s="148"/>
      <c r="J52" s="148">
        <v>0</v>
      </c>
      <c r="L52" s="153"/>
      <c r="N52" s="153"/>
    </row>
    <row r="53" spans="1:14" ht="24" customHeight="1">
      <c r="A53" s="3" t="s">
        <v>32</v>
      </c>
      <c r="B53" s="11"/>
      <c r="D53" s="30"/>
      <c r="F53" s="10"/>
      <c r="G53" s="10"/>
      <c r="H53" s="30"/>
      <c r="I53" s="10"/>
      <c r="J53" s="10"/>
    </row>
    <row r="54" spans="1:14" ht="24" customHeight="1">
      <c r="A54" s="12" t="s">
        <v>189</v>
      </c>
      <c r="B54" s="11">
        <v>16</v>
      </c>
      <c r="D54" s="30">
        <v>100000</v>
      </c>
      <c r="F54" s="10">
        <v>100000</v>
      </c>
      <c r="G54" s="10"/>
      <c r="H54" s="30">
        <v>100000</v>
      </c>
      <c r="I54" s="10"/>
      <c r="J54" s="10">
        <v>100000</v>
      </c>
    </row>
    <row r="55" spans="1:14" ht="24" customHeight="1">
      <c r="A55" s="12" t="s">
        <v>200</v>
      </c>
      <c r="B55" s="11">
        <v>16</v>
      </c>
      <c r="D55" s="30">
        <v>61887</v>
      </c>
      <c r="F55" s="10">
        <v>70000</v>
      </c>
      <c r="G55" s="10"/>
      <c r="H55" s="30">
        <v>61887</v>
      </c>
      <c r="I55" s="10"/>
      <c r="J55" s="10">
        <v>70000</v>
      </c>
    </row>
    <row r="56" spans="1:14" ht="24" customHeight="1">
      <c r="A56" s="12" t="s">
        <v>88</v>
      </c>
      <c r="B56" s="303" t="s">
        <v>334</v>
      </c>
      <c r="D56" s="10">
        <f>217181-D54-D55</f>
        <v>55294</v>
      </c>
      <c r="F56" s="30">
        <v>52345</v>
      </c>
      <c r="G56" s="10"/>
      <c r="H56" s="10">
        <f>194150-H54-H55</f>
        <v>32263</v>
      </c>
      <c r="I56" s="10"/>
      <c r="J56" s="30">
        <v>29282</v>
      </c>
      <c r="L56" s="10"/>
    </row>
    <row r="57" spans="1:14" ht="24" customHeight="1">
      <c r="A57" s="12" t="s">
        <v>87</v>
      </c>
      <c r="B57" s="11"/>
      <c r="D57" s="10">
        <v>0</v>
      </c>
      <c r="F57" s="30">
        <v>58</v>
      </c>
      <c r="G57" s="10"/>
      <c r="H57" s="10">
        <v>0</v>
      </c>
      <c r="I57" s="10"/>
      <c r="J57" s="30">
        <v>1</v>
      </c>
    </row>
    <row r="58" spans="1:14" ht="24" customHeight="1">
      <c r="A58" s="9" t="s">
        <v>5</v>
      </c>
      <c r="B58" s="11"/>
      <c r="D58" s="13">
        <f>SUM(D39:D57)</f>
        <v>1596563</v>
      </c>
      <c r="F58" s="13">
        <f>SUM(F39:F57)</f>
        <v>1508955</v>
      </c>
      <c r="G58" s="15"/>
      <c r="H58" s="13">
        <f>SUM(H39:H57)</f>
        <v>1736430</v>
      </c>
      <c r="I58" s="15"/>
      <c r="J58" s="13">
        <f>SUM(J39:J57)</f>
        <v>1513003</v>
      </c>
    </row>
    <row r="59" spans="1:14" ht="26.25">
      <c r="A59" s="9"/>
      <c r="B59" s="11"/>
      <c r="D59" s="14"/>
      <c r="F59" s="14"/>
      <c r="G59" s="14"/>
      <c r="H59" s="14"/>
      <c r="I59" s="14"/>
      <c r="J59" s="14"/>
    </row>
    <row r="60" spans="1:14" ht="27" thickBot="1">
      <c r="A60" s="9" t="s">
        <v>6</v>
      </c>
      <c r="B60" s="11"/>
      <c r="D60" s="16">
        <f>D36+D58</f>
        <v>3614224</v>
      </c>
      <c r="F60" s="16">
        <f>F36+F58</f>
        <v>3544724</v>
      </c>
      <c r="G60" s="15"/>
      <c r="H60" s="16">
        <f>H36+H58</f>
        <v>3728284</v>
      </c>
      <c r="I60" s="15"/>
      <c r="J60" s="16">
        <f>J36+J58</f>
        <v>3575231</v>
      </c>
      <c r="K60" s="27"/>
    </row>
    <row r="61" spans="1:14" ht="23.45" customHeight="1" thickTop="1">
      <c r="A61" s="9"/>
      <c r="B61" s="11"/>
      <c r="D61" s="15"/>
      <c r="F61" s="15"/>
      <c r="G61" s="15"/>
      <c r="H61" s="15"/>
      <c r="I61" s="15"/>
      <c r="J61" s="15"/>
    </row>
    <row r="62" spans="1:14" ht="26.25">
      <c r="A62" s="20" t="s">
        <v>216</v>
      </c>
      <c r="B62" s="11"/>
      <c r="D62" s="30"/>
      <c r="F62" s="15"/>
      <c r="G62" s="15"/>
      <c r="H62" s="15"/>
      <c r="I62" s="10"/>
      <c r="J62" s="15"/>
    </row>
    <row r="63" spans="1:14" ht="24" customHeight="1">
      <c r="A63" s="1" t="str">
        <f>A1</f>
        <v>บริษัท อีสต์โคสท์เฟอร์นิเทค จำกัด (มหาชน) และบริษัทย่อย</v>
      </c>
      <c r="B63" s="2"/>
      <c r="C63" s="2"/>
      <c r="D63" s="126"/>
      <c r="E63" s="2"/>
      <c r="F63" s="2"/>
      <c r="G63" s="2"/>
      <c r="H63" s="309"/>
      <c r="I63" s="308"/>
      <c r="J63" s="308"/>
    </row>
    <row r="64" spans="1:14" ht="24" customHeight="1">
      <c r="A64" s="1" t="s">
        <v>51</v>
      </c>
      <c r="B64" s="2"/>
      <c r="C64" s="2"/>
      <c r="D64" s="126"/>
      <c r="E64" s="2"/>
      <c r="F64" s="2"/>
      <c r="G64" s="2"/>
      <c r="H64" s="309"/>
      <c r="I64" s="308"/>
      <c r="J64" s="308"/>
    </row>
    <row r="65" spans="1:10" ht="24" customHeight="1">
      <c r="A65" s="1" t="str">
        <f>A3</f>
        <v>ณ วันที่ 30 มิถุนายน 2564 และ 31 ธันวาคม 2563</v>
      </c>
      <c r="B65" s="2"/>
      <c r="C65" s="2"/>
      <c r="D65" s="126"/>
      <c r="E65" s="2"/>
      <c r="F65" s="2"/>
      <c r="G65" s="2"/>
      <c r="H65" s="118"/>
      <c r="I65" s="2"/>
      <c r="J65" s="2"/>
    </row>
    <row r="66" spans="1:10" ht="24" customHeight="1">
      <c r="B66" s="2"/>
      <c r="C66" s="2"/>
      <c r="D66" s="126"/>
      <c r="E66" s="2"/>
      <c r="F66" s="31"/>
      <c r="G66" s="17"/>
      <c r="H66" s="118"/>
      <c r="I66" s="17"/>
    </row>
    <row r="67" spans="1:10" ht="24" customHeight="1">
      <c r="A67" s="1" t="s">
        <v>20</v>
      </c>
      <c r="B67" s="2"/>
      <c r="C67" s="2"/>
      <c r="D67" s="30"/>
      <c r="E67" s="11"/>
      <c r="F67" s="5"/>
      <c r="G67" s="5"/>
      <c r="H67" s="119"/>
      <c r="I67" s="5"/>
      <c r="J67" s="5"/>
    </row>
    <row r="68" spans="1:10" ht="24" customHeight="1">
      <c r="A68" s="1"/>
      <c r="B68" s="2"/>
      <c r="C68" s="2"/>
      <c r="D68" s="304" t="str">
        <f>+D6</f>
        <v>พันบาท</v>
      </c>
      <c r="E68" s="304"/>
      <c r="F68" s="304"/>
      <c r="G68" s="304"/>
      <c r="H68" s="304"/>
      <c r="I68" s="304"/>
      <c r="J68" s="304"/>
    </row>
    <row r="69" spans="1:10" ht="24" customHeight="1">
      <c r="A69" s="2"/>
      <c r="B69" s="2"/>
      <c r="C69" s="2"/>
      <c r="D69" s="305" t="s">
        <v>0</v>
      </c>
      <c r="E69" s="305"/>
      <c r="F69" s="305"/>
      <c r="G69" s="4"/>
      <c r="H69" s="310" t="str">
        <f>+H7</f>
        <v>งบการเงินเฉพาะกิจการ</v>
      </c>
      <c r="I69" s="305"/>
      <c r="J69" s="305"/>
    </row>
    <row r="70" spans="1:10" ht="24" customHeight="1">
      <c r="A70" s="2"/>
      <c r="B70" s="2"/>
      <c r="C70" s="2"/>
      <c r="D70" s="94" t="str">
        <f>+D8</f>
        <v>30 มิถุนายน 2564</v>
      </c>
      <c r="E70" s="94"/>
      <c r="F70" s="94" t="str">
        <f>+F8</f>
        <v>31 ธันวาคม 2563</v>
      </c>
      <c r="G70" s="4"/>
      <c r="H70" s="138" t="str">
        <f>+H8</f>
        <v>30 มิถุนายน 2564</v>
      </c>
      <c r="I70" s="94"/>
      <c r="J70" s="94" t="str">
        <f>+F70</f>
        <v>31 ธันวาคม 2563</v>
      </c>
    </row>
    <row r="71" spans="1:10" ht="24" customHeight="1">
      <c r="A71" s="2"/>
      <c r="B71" s="2"/>
      <c r="C71" s="2"/>
      <c r="D71" s="94" t="str">
        <f>+D9</f>
        <v>(ยังไม่ได้ตรวจสอบ)</v>
      </c>
      <c r="E71" s="94"/>
      <c r="F71" s="94"/>
      <c r="G71" s="4"/>
      <c r="H71" s="94" t="str">
        <f>+H9</f>
        <v>(ยังไม่ได้ตรวจสอบ)</v>
      </c>
      <c r="I71" s="94"/>
      <c r="J71" s="94"/>
    </row>
    <row r="72" spans="1:10" ht="24" customHeight="1">
      <c r="A72" s="2"/>
      <c r="B72" s="7" t="s">
        <v>1</v>
      </c>
      <c r="C72" s="2"/>
      <c r="D72" s="97" t="str">
        <f>+D10</f>
        <v>(สอบทานแล้ว)</v>
      </c>
      <c r="E72" s="23"/>
      <c r="F72" s="95" t="str">
        <f>F10</f>
        <v>(ตรวจสอบแล้ว)</v>
      </c>
      <c r="G72" s="4"/>
      <c r="H72" s="97" t="str">
        <f>+H10</f>
        <v>(สอบทานแล้ว)</v>
      </c>
      <c r="I72" s="23"/>
      <c r="J72" s="95" t="str">
        <f>J10</f>
        <v>(ตรวจสอบแล้ว)</v>
      </c>
    </row>
    <row r="73" spans="1:10" ht="24" customHeight="1">
      <c r="A73" s="9" t="s">
        <v>7</v>
      </c>
    </row>
    <row r="74" spans="1:10" ht="24" hidden="1" customHeight="1">
      <c r="A74" s="3" t="s">
        <v>188</v>
      </c>
      <c r="B74" s="11"/>
    </row>
    <row r="75" spans="1:10" ht="24" customHeight="1">
      <c r="A75" s="3" t="s">
        <v>188</v>
      </c>
      <c r="B75" s="11"/>
      <c r="D75" s="10">
        <v>617226</v>
      </c>
      <c r="F75" s="10">
        <v>601835</v>
      </c>
      <c r="G75" s="10"/>
      <c r="H75" s="10">
        <v>617226</v>
      </c>
      <c r="I75" s="10"/>
      <c r="J75" s="10">
        <v>601835</v>
      </c>
    </row>
    <row r="76" spans="1:10" ht="24" customHeight="1">
      <c r="A76" s="3" t="s">
        <v>58</v>
      </c>
      <c r="B76" s="11">
        <v>4</v>
      </c>
      <c r="D76" s="10">
        <v>96534</v>
      </c>
      <c r="F76" s="10">
        <v>87461</v>
      </c>
      <c r="G76" s="10"/>
      <c r="H76" s="10">
        <v>96534</v>
      </c>
      <c r="I76" s="10"/>
      <c r="J76" s="10">
        <v>87461</v>
      </c>
    </row>
    <row r="77" spans="1:10" ht="24" hidden="1" customHeight="1">
      <c r="A77" s="12" t="s">
        <v>93</v>
      </c>
      <c r="B77" s="11"/>
      <c r="F77" s="10"/>
      <c r="G77" s="10"/>
      <c r="H77" s="10"/>
      <c r="I77" s="10"/>
      <c r="J77" s="10"/>
    </row>
    <row r="78" spans="1:10" ht="24" hidden="1" customHeight="1">
      <c r="A78" s="12" t="s">
        <v>56</v>
      </c>
      <c r="B78" s="11">
        <v>4</v>
      </c>
      <c r="F78" s="10"/>
      <c r="G78" s="10"/>
      <c r="H78" s="10"/>
      <c r="I78" s="10"/>
      <c r="J78" s="10"/>
    </row>
    <row r="79" spans="1:10" ht="24" customHeight="1">
      <c r="A79" s="3" t="s">
        <v>93</v>
      </c>
      <c r="B79" s="11"/>
      <c r="D79" s="10">
        <v>209903</v>
      </c>
      <c r="F79" s="10">
        <v>215152</v>
      </c>
      <c r="G79" s="10"/>
      <c r="H79" s="10">
        <v>209626</v>
      </c>
      <c r="I79" s="10"/>
      <c r="J79" s="10">
        <v>212063</v>
      </c>
    </row>
    <row r="80" spans="1:10" ht="24" customHeight="1">
      <c r="A80" s="3" t="s">
        <v>59</v>
      </c>
      <c r="B80" s="11">
        <v>3</v>
      </c>
      <c r="D80" s="10">
        <v>0</v>
      </c>
      <c r="F80" s="10">
        <v>0</v>
      </c>
      <c r="G80" s="10"/>
      <c r="H80" s="10">
        <v>1645</v>
      </c>
      <c r="I80" s="10"/>
      <c r="J80" s="10">
        <v>6726</v>
      </c>
    </row>
    <row r="81" spans="1:10" ht="24" customHeight="1">
      <c r="A81" s="3" t="s">
        <v>261</v>
      </c>
      <c r="B81" s="11">
        <v>3</v>
      </c>
      <c r="D81" s="10">
        <v>0</v>
      </c>
      <c r="F81" s="10">
        <v>54178</v>
      </c>
      <c r="G81" s="10"/>
      <c r="H81" s="10">
        <v>157561</v>
      </c>
      <c r="I81" s="10"/>
      <c r="J81" s="10">
        <v>82746</v>
      </c>
    </row>
    <row r="82" spans="1:10" ht="24" customHeight="1">
      <c r="A82" s="3" t="s">
        <v>154</v>
      </c>
      <c r="B82" s="11">
        <v>11</v>
      </c>
      <c r="D82" s="10">
        <v>193776</v>
      </c>
      <c r="F82" s="10">
        <v>210078</v>
      </c>
      <c r="G82" s="10"/>
      <c r="H82" s="10">
        <v>193776</v>
      </c>
      <c r="I82" s="10"/>
      <c r="J82" s="10">
        <v>210078</v>
      </c>
    </row>
    <row r="83" spans="1:10" ht="24" customHeight="1">
      <c r="A83" s="3" t="s">
        <v>49</v>
      </c>
      <c r="B83" s="11">
        <v>16</v>
      </c>
      <c r="D83" s="10">
        <v>64500</v>
      </c>
      <c r="F83" s="10">
        <v>40373</v>
      </c>
      <c r="G83" s="10"/>
      <c r="H83" s="10">
        <v>64500</v>
      </c>
      <c r="I83" s="10"/>
      <c r="J83" s="10">
        <v>40373</v>
      </c>
    </row>
    <row r="84" spans="1:10" ht="24" customHeight="1">
      <c r="A84" s="3" t="s">
        <v>159</v>
      </c>
      <c r="B84" s="11">
        <v>8</v>
      </c>
      <c r="D84" s="10">
        <v>754694</v>
      </c>
      <c r="F84" s="10">
        <v>379025</v>
      </c>
      <c r="G84" s="10"/>
      <c r="H84" s="10">
        <v>754694</v>
      </c>
      <c r="I84" s="10"/>
      <c r="J84" s="10">
        <v>379025</v>
      </c>
    </row>
    <row r="85" spans="1:10" ht="24" hidden="1" customHeight="1">
      <c r="A85" s="3" t="s">
        <v>136</v>
      </c>
      <c r="B85" s="140"/>
      <c r="F85" s="10"/>
      <c r="G85" s="10"/>
      <c r="H85" s="10"/>
      <c r="I85" s="10"/>
      <c r="J85" s="10"/>
    </row>
    <row r="86" spans="1:10" ht="24" hidden="1" customHeight="1">
      <c r="A86" s="3" t="s">
        <v>135</v>
      </c>
      <c r="B86" s="140">
        <v>4</v>
      </c>
      <c r="F86" s="10"/>
      <c r="G86" s="10"/>
      <c r="H86" s="10"/>
      <c r="I86" s="10"/>
      <c r="J86" s="10"/>
    </row>
    <row r="87" spans="1:10" ht="24" hidden="1" customHeight="1">
      <c r="A87" s="3" t="s">
        <v>199</v>
      </c>
      <c r="B87" s="140"/>
      <c r="F87" s="10"/>
      <c r="G87" s="10"/>
      <c r="H87" s="10"/>
      <c r="I87" s="10"/>
      <c r="J87" s="10"/>
    </row>
    <row r="88" spans="1:10" ht="24" customHeight="1">
      <c r="A88" s="3" t="s">
        <v>218</v>
      </c>
      <c r="B88" s="11"/>
      <c r="D88" s="10">
        <v>3582</v>
      </c>
      <c r="F88" s="10">
        <v>2318</v>
      </c>
      <c r="G88" s="10"/>
      <c r="H88" s="10">
        <v>3582</v>
      </c>
      <c r="I88" s="10"/>
      <c r="J88" s="10">
        <v>2318</v>
      </c>
    </row>
    <row r="89" spans="1:10" ht="24" customHeight="1">
      <c r="A89" s="3" t="s">
        <v>30</v>
      </c>
      <c r="B89" s="11"/>
      <c r="D89" s="10">
        <v>6886</v>
      </c>
      <c r="F89" s="10">
        <v>8032</v>
      </c>
      <c r="G89" s="10"/>
      <c r="H89" s="10">
        <v>1490</v>
      </c>
      <c r="I89" s="10"/>
      <c r="J89" s="10">
        <v>1117</v>
      </c>
    </row>
    <row r="90" spans="1:10" ht="24" customHeight="1">
      <c r="A90" s="3" t="s">
        <v>50</v>
      </c>
      <c r="B90" s="303" t="s">
        <v>335</v>
      </c>
      <c r="D90" s="10">
        <v>58212</v>
      </c>
      <c r="F90" s="10">
        <v>74601</v>
      </c>
      <c r="G90" s="10"/>
      <c r="H90" s="10">
        <v>55683</v>
      </c>
      <c r="I90" s="10"/>
      <c r="J90" s="10">
        <v>70283</v>
      </c>
    </row>
    <row r="91" spans="1:10" ht="24" customHeight="1">
      <c r="A91" s="9" t="s">
        <v>8</v>
      </c>
      <c r="B91" s="11"/>
      <c r="D91" s="13">
        <f>SUM(D75:D90)</f>
        <v>2005313</v>
      </c>
      <c r="F91" s="13">
        <f>SUM(F75:F90)</f>
        <v>1673053</v>
      </c>
      <c r="G91" s="30"/>
      <c r="H91" s="13">
        <f>SUM(H75:H90)</f>
        <v>2156317</v>
      </c>
      <c r="I91" s="30"/>
      <c r="J91" s="13">
        <f>SUM(J75:J90)</f>
        <v>1694025</v>
      </c>
    </row>
    <row r="92" spans="1:10" ht="24" customHeight="1">
      <c r="A92" s="9"/>
      <c r="B92" s="11"/>
      <c r="D92" s="14"/>
      <c r="F92" s="14"/>
      <c r="G92" s="10"/>
      <c r="H92" s="14"/>
      <c r="I92" s="10"/>
      <c r="J92" s="14"/>
    </row>
    <row r="93" spans="1:10" ht="24" customHeight="1">
      <c r="A93" s="9" t="s">
        <v>28</v>
      </c>
      <c r="B93" s="11"/>
      <c r="F93" s="10"/>
      <c r="G93" s="10"/>
      <c r="H93" s="10"/>
      <c r="I93" s="10"/>
      <c r="J93" s="10"/>
    </row>
    <row r="94" spans="1:10" ht="24" customHeight="1">
      <c r="A94" s="3" t="s">
        <v>60</v>
      </c>
      <c r="B94" s="11">
        <v>16</v>
      </c>
      <c r="D94" s="10">
        <f>146026-D83</f>
        <v>81526</v>
      </c>
      <c r="F94" s="10">
        <v>45599</v>
      </c>
      <c r="G94" s="10"/>
      <c r="H94" s="10">
        <f>146026-H83</f>
        <v>81526</v>
      </c>
      <c r="I94" s="10"/>
      <c r="J94" s="10">
        <v>45599</v>
      </c>
    </row>
    <row r="95" spans="1:10" ht="24" customHeight="1">
      <c r="A95" s="3" t="s">
        <v>140</v>
      </c>
      <c r="B95" s="11">
        <f>+B84</f>
        <v>8</v>
      </c>
      <c r="D95" s="10">
        <f>975215-D84</f>
        <v>220521</v>
      </c>
      <c r="F95" s="10">
        <v>571164</v>
      </c>
      <c r="G95" s="10"/>
      <c r="H95" s="10">
        <f>975215-H84</f>
        <v>220521</v>
      </c>
      <c r="I95" s="10"/>
      <c r="J95" s="10">
        <v>571164</v>
      </c>
    </row>
    <row r="96" spans="1:10" ht="24" customHeight="1">
      <c r="A96" s="3" t="s">
        <v>219</v>
      </c>
      <c r="B96" s="11"/>
      <c r="D96" s="10">
        <f>10161-D88</f>
        <v>6579</v>
      </c>
      <c r="F96" s="10">
        <v>1289</v>
      </c>
      <c r="G96" s="10"/>
      <c r="H96" s="10">
        <f>10161-H88</f>
        <v>6579</v>
      </c>
      <c r="I96" s="10"/>
      <c r="J96" s="10">
        <v>1289</v>
      </c>
    </row>
    <row r="97" spans="1:11" ht="24" hidden="1" customHeight="1">
      <c r="A97" s="3" t="s">
        <v>101</v>
      </c>
      <c r="B97" s="140" t="s">
        <v>177</v>
      </c>
      <c r="F97" s="10">
        <v>0</v>
      </c>
      <c r="G97" s="10"/>
      <c r="H97" s="10">
        <v>0</v>
      </c>
      <c r="I97" s="10"/>
      <c r="J97" s="10"/>
    </row>
    <row r="98" spans="1:11" ht="24" customHeight="1">
      <c r="A98" s="3" t="s">
        <v>100</v>
      </c>
      <c r="B98" s="11">
        <v>9</v>
      </c>
      <c r="D98" s="10">
        <v>2217</v>
      </c>
      <c r="F98" s="10">
        <v>2222</v>
      </c>
      <c r="G98" s="10"/>
      <c r="H98" s="10">
        <v>2217</v>
      </c>
      <c r="J98" s="10">
        <v>2222</v>
      </c>
    </row>
    <row r="99" spans="1:11" ht="24" customHeight="1">
      <c r="A99" s="3" t="s">
        <v>83</v>
      </c>
      <c r="B99" s="11">
        <v>10</v>
      </c>
      <c r="D99" s="10">
        <v>13821</v>
      </c>
      <c r="F99" s="10">
        <v>11615</v>
      </c>
      <c r="G99" s="10"/>
      <c r="H99" s="10">
        <v>13821</v>
      </c>
      <c r="I99" s="10"/>
      <c r="J99" s="10">
        <v>11615</v>
      </c>
    </row>
    <row r="100" spans="1:11" ht="24" customHeight="1">
      <c r="A100" s="9" t="s">
        <v>29</v>
      </c>
      <c r="B100" s="11"/>
      <c r="D100" s="13">
        <f>SUM(D94:D99)</f>
        <v>324664</v>
      </c>
      <c r="F100" s="13">
        <f>SUM(F94:F99)</f>
        <v>631889</v>
      </c>
      <c r="G100" s="15"/>
      <c r="H100" s="13">
        <f>SUM(H94:H99)</f>
        <v>324664</v>
      </c>
      <c r="I100" s="15"/>
      <c r="J100" s="13">
        <f>SUM(J94:J99)</f>
        <v>631889</v>
      </c>
    </row>
    <row r="101" spans="1:11" ht="24" customHeight="1">
      <c r="A101" s="9"/>
      <c r="B101" s="11"/>
      <c r="D101" s="14"/>
      <c r="F101" s="14"/>
      <c r="G101" s="14"/>
      <c r="H101" s="14"/>
      <c r="I101" s="14"/>
      <c r="J101" s="14"/>
    </row>
    <row r="102" spans="1:11" ht="24" customHeight="1">
      <c r="A102" s="9" t="s">
        <v>9</v>
      </c>
      <c r="B102" s="11"/>
      <c r="D102" s="18">
        <f>D100+D91</f>
        <v>2329977</v>
      </c>
      <c r="F102" s="18">
        <f>F100+F91</f>
        <v>2304942</v>
      </c>
      <c r="G102" s="15"/>
      <c r="H102" s="18">
        <f>H100+H91</f>
        <v>2480981</v>
      </c>
      <c r="I102" s="15"/>
      <c r="J102" s="18">
        <f>J100+J91</f>
        <v>2325914</v>
      </c>
      <c r="K102" s="27"/>
    </row>
    <row r="103" spans="1:11" ht="24" customHeight="1">
      <c r="A103" s="1" t="str">
        <f>A63</f>
        <v>บริษัท อีสต์โคสท์เฟอร์นิเทค จำกัด (มหาชน) และบริษัทย่อย</v>
      </c>
      <c r="B103" s="2"/>
      <c r="C103" s="2"/>
      <c r="D103" s="126"/>
      <c r="E103" s="2"/>
      <c r="F103" s="2"/>
      <c r="G103" s="2"/>
      <c r="H103" s="309"/>
      <c r="I103" s="308"/>
      <c r="J103" s="308"/>
    </row>
    <row r="104" spans="1:11" ht="24" customHeight="1">
      <c r="A104" s="1" t="s">
        <v>51</v>
      </c>
      <c r="B104" s="2"/>
      <c r="C104" s="2"/>
      <c r="D104" s="126"/>
      <c r="E104" s="2"/>
      <c r="F104" s="2"/>
      <c r="G104" s="2"/>
      <c r="H104" s="309"/>
      <c r="I104" s="308"/>
      <c r="J104" s="308"/>
    </row>
    <row r="105" spans="1:11" ht="24" customHeight="1">
      <c r="A105" s="1" t="str">
        <f>A65</f>
        <v>ณ วันที่ 30 มิถุนายน 2564 และ 31 ธันวาคม 2563</v>
      </c>
      <c r="B105" s="2"/>
      <c r="C105" s="2"/>
      <c r="D105" s="126"/>
      <c r="E105" s="2"/>
      <c r="F105" s="2"/>
      <c r="G105" s="2"/>
      <c r="H105" s="118"/>
      <c r="I105" s="2"/>
      <c r="J105" s="2"/>
    </row>
    <row r="106" spans="1:11" ht="24" customHeight="1">
      <c r="B106" s="2"/>
      <c r="C106" s="2"/>
      <c r="D106" s="126"/>
      <c r="E106" s="2"/>
      <c r="F106" s="31"/>
      <c r="G106" s="17"/>
      <c r="H106" s="118"/>
      <c r="I106" s="17"/>
    </row>
    <row r="107" spans="1:11" ht="24" customHeight="1">
      <c r="A107" s="1" t="s">
        <v>125</v>
      </c>
      <c r="B107" s="2"/>
      <c r="C107" s="2"/>
      <c r="D107" s="30"/>
      <c r="E107" s="11"/>
      <c r="F107" s="5"/>
      <c r="G107" s="5"/>
      <c r="H107" s="119"/>
      <c r="I107" s="5"/>
      <c r="J107" s="5"/>
    </row>
    <row r="108" spans="1:11" ht="24" customHeight="1">
      <c r="A108" s="1"/>
      <c r="B108" s="2"/>
      <c r="C108" s="2"/>
      <c r="D108" s="304" t="str">
        <f>+D6</f>
        <v>พันบาท</v>
      </c>
      <c r="E108" s="304"/>
      <c r="F108" s="304"/>
      <c r="G108" s="304"/>
      <c r="H108" s="304"/>
      <c r="I108" s="304"/>
      <c r="J108" s="304"/>
    </row>
    <row r="109" spans="1:11" ht="24" customHeight="1">
      <c r="A109" s="2"/>
      <c r="B109" s="2"/>
      <c r="C109" s="2"/>
      <c r="D109" s="305" t="s">
        <v>0</v>
      </c>
      <c r="E109" s="305"/>
      <c r="F109" s="305"/>
      <c r="G109" s="117"/>
      <c r="H109" s="306" t="str">
        <f>+H69</f>
        <v>งบการเงินเฉพาะกิจการ</v>
      </c>
      <c r="I109" s="307"/>
      <c r="J109" s="307"/>
    </row>
    <row r="110" spans="1:11" ht="24" customHeight="1">
      <c r="A110" s="2"/>
      <c r="B110" s="2"/>
      <c r="C110" s="2"/>
      <c r="D110" s="94" t="str">
        <f>+D70</f>
        <v>30 มิถุนายน 2564</v>
      </c>
      <c r="E110" s="94"/>
      <c r="F110" s="94" t="str">
        <f>+F70</f>
        <v>31 ธันวาคม 2563</v>
      </c>
      <c r="G110" s="4"/>
      <c r="H110" s="138" t="str">
        <f>+H70</f>
        <v>30 มิถุนายน 2564</v>
      </c>
      <c r="I110" s="94"/>
      <c r="J110" s="94" t="str">
        <f>+F110</f>
        <v>31 ธันวาคม 2563</v>
      </c>
    </row>
    <row r="111" spans="1:11" ht="24" customHeight="1">
      <c r="A111" s="2"/>
      <c r="B111" s="2"/>
      <c r="C111" s="2"/>
      <c r="D111" s="94" t="str">
        <f>+D71</f>
        <v>(ยังไม่ได้ตรวจสอบ)</v>
      </c>
      <c r="E111" s="94"/>
      <c r="F111" s="94"/>
      <c r="G111" s="4"/>
      <c r="H111" s="138" t="str">
        <f>+H71</f>
        <v>(ยังไม่ได้ตรวจสอบ)</v>
      </c>
      <c r="I111" s="94"/>
      <c r="J111" s="94"/>
    </row>
    <row r="112" spans="1:11" ht="24" customHeight="1">
      <c r="A112" s="2"/>
      <c r="B112" s="7" t="s">
        <v>1</v>
      </c>
      <c r="C112" s="99"/>
      <c r="D112" s="97" t="str">
        <f>+D72</f>
        <v>(สอบทานแล้ว)</v>
      </c>
      <c r="E112" s="94"/>
      <c r="F112" s="97" t="str">
        <f>+F72</f>
        <v>(ตรวจสอบแล้ว)</v>
      </c>
      <c r="G112" s="94"/>
      <c r="H112" s="97" t="str">
        <f>+H72</f>
        <v>(สอบทานแล้ว)</v>
      </c>
      <c r="I112" s="94"/>
      <c r="J112" s="97" t="str">
        <f>+J72</f>
        <v>(ตรวจสอบแล้ว)</v>
      </c>
    </row>
    <row r="113" spans="1:13" ht="24" customHeight="1">
      <c r="A113" s="9" t="s">
        <v>10</v>
      </c>
      <c r="B113" s="11"/>
      <c r="F113" s="10"/>
      <c r="G113" s="10"/>
      <c r="H113" s="10"/>
      <c r="I113" s="10"/>
      <c r="J113" s="10"/>
    </row>
    <row r="114" spans="1:13" ht="24" customHeight="1">
      <c r="A114" s="3" t="s">
        <v>281</v>
      </c>
      <c r="B114" s="11"/>
      <c r="F114" s="10"/>
      <c r="G114" s="10"/>
      <c r="H114" s="10"/>
      <c r="I114" s="10"/>
      <c r="J114" s="10"/>
    </row>
    <row r="115" spans="1:13" ht="24" customHeight="1" thickBot="1">
      <c r="A115" s="3" t="s">
        <v>282</v>
      </c>
      <c r="B115" s="11">
        <v>12</v>
      </c>
      <c r="D115" s="130">
        <v>287846</v>
      </c>
      <c r="F115" s="130">
        <v>299162</v>
      </c>
      <c r="G115" s="10"/>
      <c r="H115" s="130">
        <v>287846</v>
      </c>
      <c r="I115" s="15"/>
      <c r="J115" s="130">
        <v>299162</v>
      </c>
    </row>
    <row r="116" spans="1:13" ht="24" customHeight="1" thickTop="1">
      <c r="A116" s="3" t="s">
        <v>283</v>
      </c>
      <c r="B116" s="11"/>
      <c r="D116" s="14"/>
      <c r="F116" s="14"/>
      <c r="G116" s="10"/>
      <c r="H116" s="14"/>
      <c r="I116" s="15"/>
      <c r="J116" s="14"/>
    </row>
    <row r="117" spans="1:13" ht="24" hidden="1" customHeight="1">
      <c r="B117" s="11"/>
      <c r="D117" s="14"/>
      <c r="F117" s="14"/>
      <c r="G117" s="10"/>
      <c r="H117" s="14"/>
      <c r="I117" s="15"/>
      <c r="J117" s="14"/>
    </row>
    <row r="118" spans="1:13" ht="24" customHeight="1">
      <c r="A118" s="3" t="s">
        <v>284</v>
      </c>
      <c r="B118" s="11" t="s">
        <v>285</v>
      </c>
      <c r="D118" s="10">
        <f>+'CE_T Conso'!F25</f>
        <v>239872</v>
      </c>
      <c r="F118" s="10">
        <v>239872</v>
      </c>
      <c r="G118" s="10"/>
      <c r="H118" s="10">
        <f>+'CE_T Company'!F20</f>
        <v>239872</v>
      </c>
      <c r="I118" s="10"/>
      <c r="J118" s="10">
        <v>239872</v>
      </c>
    </row>
    <row r="119" spans="1:13" ht="24" customHeight="1">
      <c r="A119" s="3" t="s">
        <v>96</v>
      </c>
      <c r="B119" s="11" t="str">
        <f>+B118</f>
        <v>12, 13</v>
      </c>
      <c r="D119" s="10">
        <f>+'CE_T Conso'!H25</f>
        <v>768342</v>
      </c>
      <c r="F119" s="10">
        <v>768342</v>
      </c>
      <c r="G119" s="10"/>
      <c r="H119" s="10">
        <f>+'CE_T Company'!H20</f>
        <v>768342</v>
      </c>
      <c r="I119" s="10"/>
      <c r="J119" s="10">
        <v>768342</v>
      </c>
    </row>
    <row r="120" spans="1:13" ht="24" customHeight="1">
      <c r="A120" s="3" t="s">
        <v>69</v>
      </c>
      <c r="B120" s="11"/>
      <c r="F120" s="10"/>
      <c r="G120" s="10"/>
      <c r="H120" s="10"/>
      <c r="I120" s="10"/>
      <c r="J120" s="10"/>
    </row>
    <row r="121" spans="1:13" ht="24" customHeight="1">
      <c r="A121" s="12" t="s">
        <v>138</v>
      </c>
      <c r="B121" s="11"/>
      <c r="D121" s="10">
        <f>+'CE_T Conso'!J25</f>
        <v>28950</v>
      </c>
      <c r="F121" s="10">
        <v>28950</v>
      </c>
      <c r="G121" s="10"/>
      <c r="H121" s="10">
        <f>+'CE_T Company'!J20</f>
        <v>28950</v>
      </c>
      <c r="I121" s="10"/>
      <c r="J121" s="10">
        <v>28950</v>
      </c>
    </row>
    <row r="122" spans="1:13" ht="24" customHeight="1">
      <c r="A122" s="12" t="s">
        <v>84</v>
      </c>
      <c r="B122" s="11"/>
      <c r="D122" s="10">
        <v>447570</v>
      </c>
      <c r="F122" s="10">
        <v>430840</v>
      </c>
      <c r="G122" s="10"/>
      <c r="H122" s="10">
        <v>427531</v>
      </c>
      <c r="I122" s="10"/>
      <c r="J122" s="10">
        <v>429545</v>
      </c>
    </row>
    <row r="123" spans="1:13" ht="24" customHeight="1">
      <c r="A123" s="3" t="s">
        <v>33</v>
      </c>
      <c r="B123" s="11"/>
      <c r="D123" s="21">
        <f>SUM(D118:D122)</f>
        <v>1484734</v>
      </c>
      <c r="F123" s="21">
        <f>SUM(F118:F122)</f>
        <v>1468004</v>
      </c>
      <c r="G123" s="10"/>
      <c r="H123" s="21">
        <f>SUM(H118:H122)</f>
        <v>1464695</v>
      </c>
      <c r="I123" s="10"/>
      <c r="J123" s="21">
        <f>SUM(J118:J122)</f>
        <v>1466709</v>
      </c>
      <c r="K123" s="22"/>
    </row>
    <row r="124" spans="1:13" ht="24" customHeight="1">
      <c r="A124" s="3" t="s">
        <v>71</v>
      </c>
      <c r="B124" s="11"/>
      <c r="D124" s="24">
        <f>-217392+9518-1335</f>
        <v>-209209</v>
      </c>
      <c r="E124" s="8"/>
      <c r="F124" s="24">
        <v>-235503</v>
      </c>
      <c r="G124" s="91"/>
      <c r="H124" s="24">
        <f>-217392</f>
        <v>-217392</v>
      </c>
      <c r="I124" s="91"/>
      <c r="J124" s="24">
        <v>-217392</v>
      </c>
      <c r="K124" s="139"/>
      <c r="M124" s="79"/>
    </row>
    <row r="125" spans="1:13" ht="24" customHeight="1">
      <c r="A125" s="9" t="s">
        <v>121</v>
      </c>
      <c r="B125" s="11"/>
      <c r="D125" s="149">
        <f>SUM(D124,D123)</f>
        <v>1275525</v>
      </c>
      <c r="E125" s="8"/>
      <c r="F125" s="15">
        <f>SUM(F124,F123)</f>
        <v>1232501</v>
      </c>
      <c r="G125" s="15"/>
      <c r="H125" s="15">
        <f>SUM(H124,H123)</f>
        <v>1247303</v>
      </c>
      <c r="I125" s="15"/>
      <c r="J125" s="15">
        <f>SUM(J124,J123)</f>
        <v>1249317</v>
      </c>
      <c r="K125" s="22"/>
    </row>
    <row r="126" spans="1:13" ht="24" customHeight="1">
      <c r="A126" s="3" t="s">
        <v>122</v>
      </c>
      <c r="B126" s="11"/>
      <c r="D126" s="24">
        <v>8722</v>
      </c>
      <c r="E126" s="8"/>
      <c r="F126" s="24">
        <v>7281</v>
      </c>
      <c r="G126" s="15"/>
      <c r="H126" s="18">
        <v>0</v>
      </c>
      <c r="I126" s="15"/>
      <c r="J126" s="18">
        <v>0</v>
      </c>
      <c r="K126" s="22"/>
      <c r="M126" s="79"/>
    </row>
    <row r="127" spans="1:13" ht="24" customHeight="1">
      <c r="A127" s="9" t="s">
        <v>11</v>
      </c>
      <c r="B127" s="11"/>
      <c r="D127" s="13">
        <f>SUM(D125:D126)</f>
        <v>1284247</v>
      </c>
      <c r="E127" s="8"/>
      <c r="F127" s="13">
        <f>SUM(F125:F126)</f>
        <v>1239782</v>
      </c>
      <c r="G127" s="15"/>
      <c r="H127" s="13">
        <f>SUM(H125:H126)</f>
        <v>1247303</v>
      </c>
      <c r="I127" s="15"/>
      <c r="J127" s="13">
        <f>SUM(J125:J126)</f>
        <v>1249317</v>
      </c>
      <c r="K127" s="22"/>
    </row>
    <row r="128" spans="1:13" ht="24" customHeight="1">
      <c r="A128" s="9"/>
      <c r="B128" s="11"/>
      <c r="D128" s="15"/>
      <c r="F128" s="15"/>
      <c r="G128" s="30"/>
      <c r="H128" s="15"/>
      <c r="I128" s="30"/>
      <c r="J128" s="15"/>
      <c r="K128" s="22"/>
    </row>
    <row r="129" spans="1:17" ht="24" customHeight="1" thickBot="1">
      <c r="A129" s="9" t="s">
        <v>12</v>
      </c>
      <c r="D129" s="16">
        <f>D127+D102</f>
        <v>3614224</v>
      </c>
      <c r="F129" s="16">
        <f>F127+F102</f>
        <v>3544724</v>
      </c>
      <c r="G129" s="15"/>
      <c r="H129" s="16">
        <f>H127+H102</f>
        <v>3728284</v>
      </c>
      <c r="I129" s="15"/>
      <c r="J129" s="16">
        <f>J127+J102</f>
        <v>3575231</v>
      </c>
      <c r="K129" s="22"/>
      <c r="M129" s="27"/>
      <c r="O129" s="27"/>
      <c r="P129" s="27"/>
      <c r="Q129" s="27"/>
    </row>
    <row r="130" spans="1:17" ht="24" customHeight="1" thickTop="1">
      <c r="A130" s="9"/>
      <c r="D130" s="15"/>
      <c r="F130" s="15"/>
      <c r="G130" s="15"/>
      <c r="H130" s="15"/>
      <c r="I130" s="15"/>
      <c r="J130" s="15"/>
      <c r="M130" s="27"/>
      <c r="O130" s="27"/>
      <c r="P130" s="27"/>
      <c r="Q130" s="27"/>
    </row>
    <row r="131" spans="1:17" ht="24" customHeight="1">
      <c r="A131" s="20" t="str">
        <f>+A62</f>
        <v>หมายเหตุประกอบงบการเงินแบบย่อเป็นส่วนหนึ่งของงบการเงินนี้</v>
      </c>
    </row>
    <row r="132" spans="1:17" ht="24" customHeight="1">
      <c r="D132" s="131">
        <f t="shared" ref="D132:J132" si="0">D129-D60</f>
        <v>0</v>
      </c>
      <c r="E132" s="81">
        <f t="shared" si="0"/>
        <v>0</v>
      </c>
      <c r="F132" s="81">
        <f t="shared" si="0"/>
        <v>0</v>
      </c>
      <c r="G132" s="81">
        <f t="shared" si="0"/>
        <v>0</v>
      </c>
      <c r="H132" s="120">
        <f t="shared" si="0"/>
        <v>0</v>
      </c>
      <c r="I132" s="80">
        <f t="shared" si="0"/>
        <v>0</v>
      </c>
      <c r="J132" s="80">
        <f t="shared" si="0"/>
        <v>0</v>
      </c>
    </row>
    <row r="133" spans="1:17" ht="24" customHeight="1">
      <c r="D133" s="131">
        <f t="shared" ref="D133:J133" si="1">D129-D60</f>
        <v>0</v>
      </c>
      <c r="E133" s="81">
        <f t="shared" si="1"/>
        <v>0</v>
      </c>
      <c r="F133" s="81">
        <f t="shared" si="1"/>
        <v>0</v>
      </c>
      <c r="G133" s="81">
        <f t="shared" si="1"/>
        <v>0</v>
      </c>
      <c r="H133" s="120">
        <f t="shared" si="1"/>
        <v>0</v>
      </c>
      <c r="I133" s="80">
        <f t="shared" si="1"/>
        <v>0</v>
      </c>
      <c r="J133" s="80">
        <f t="shared" si="1"/>
        <v>0</v>
      </c>
    </row>
    <row r="134" spans="1:17" ht="24" customHeight="1">
      <c r="D134" s="131"/>
      <c r="E134" s="81"/>
      <c r="F134" s="81"/>
      <c r="G134" s="81"/>
      <c r="H134" s="120"/>
      <c r="I134" s="80"/>
      <c r="J134" s="80"/>
    </row>
    <row r="135" spans="1:17" ht="24" customHeight="1">
      <c r="D135" s="131"/>
      <c r="E135" s="81"/>
      <c r="F135" s="81"/>
      <c r="G135" s="81"/>
      <c r="H135" s="120"/>
      <c r="I135" s="80"/>
      <c r="J135" s="80"/>
    </row>
    <row r="136" spans="1:17" ht="24" customHeight="1">
      <c r="D136" s="131"/>
      <c r="E136" s="81"/>
      <c r="F136" s="81"/>
      <c r="G136" s="81"/>
      <c r="H136" s="120"/>
      <c r="I136" s="80"/>
      <c r="J136" s="80"/>
    </row>
    <row r="137" spans="1:17" ht="24" customHeight="1">
      <c r="D137" s="131"/>
      <c r="E137" s="81"/>
      <c r="F137" s="81"/>
      <c r="G137" s="81"/>
      <c r="H137" s="120"/>
      <c r="I137" s="80"/>
      <c r="J137" s="80"/>
    </row>
    <row r="138" spans="1:17" ht="24" customHeight="1">
      <c r="A138" s="308"/>
      <c r="B138" s="308"/>
      <c r="C138" s="308"/>
      <c r="D138" s="308"/>
      <c r="E138" s="308"/>
      <c r="F138" s="308"/>
      <c r="G138" s="308"/>
      <c r="H138" s="308"/>
      <c r="I138" s="308"/>
      <c r="J138" s="308"/>
    </row>
    <row r="139" spans="1:17" ht="24" customHeight="1">
      <c r="A139" s="308"/>
      <c r="B139" s="308"/>
      <c r="C139" s="308"/>
      <c r="D139" s="308"/>
      <c r="E139" s="308"/>
      <c r="F139" s="308"/>
      <c r="G139" s="308"/>
      <c r="H139" s="308"/>
      <c r="I139" s="308"/>
      <c r="J139" s="308"/>
    </row>
    <row r="171" spans="1:10" ht="24" customHeight="1">
      <c r="A171" s="9"/>
      <c r="F171" s="92"/>
      <c r="G171" s="93"/>
      <c r="H171" s="14"/>
      <c r="I171" s="93"/>
      <c r="J171" s="92"/>
    </row>
  </sheetData>
  <mergeCells count="15">
    <mergeCell ref="D6:J6"/>
    <mergeCell ref="D7:F7"/>
    <mergeCell ref="H7:J7"/>
    <mergeCell ref="A138:J138"/>
    <mergeCell ref="A139:J139"/>
    <mergeCell ref="D68:J68"/>
    <mergeCell ref="H63:J63"/>
    <mergeCell ref="H64:J64"/>
    <mergeCell ref="H103:J103"/>
    <mergeCell ref="H104:J104"/>
    <mergeCell ref="D108:J108"/>
    <mergeCell ref="D109:F109"/>
    <mergeCell ref="H109:J109"/>
    <mergeCell ref="D69:F69"/>
    <mergeCell ref="H69:J69"/>
  </mergeCells>
  <phoneticPr fontId="0" type="noConversion"/>
  <pageMargins left="0.44" right="0.15748031496062992" top="0.78740157480314965" bottom="0.19685039370078741" header="0.15748031496062992" footer="0.19685039370078741"/>
  <pageSetup paperSize="9" scale="60" firstPageNumber="3" orientation="portrait" useFirstPageNumber="1" r:id="rId1"/>
  <headerFooter alignWithMargins="0">
    <oddFooter>&amp;C     &amp;R&amp;"Angsana New,Regular"&amp;18&amp;P</oddFooter>
  </headerFooter>
  <rowBreaks count="4" manualBreakCount="4">
    <brk id="62" max="16383" man="1"/>
    <brk id="102" max="9" man="1"/>
    <brk id="138" max="16383" man="1"/>
    <brk id="1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U168"/>
  <sheetViews>
    <sheetView view="pageBreakPreview" zoomScale="120" zoomScaleNormal="110" zoomScaleSheetLayoutView="120" workbookViewId="0">
      <pane xSplit="1" topLeftCell="B1" activePane="topRight" state="frozen"/>
      <selection activeCell="C13" sqref="C13"/>
      <selection pane="topRight" activeCell="A4" sqref="A4"/>
    </sheetView>
  </sheetViews>
  <sheetFormatPr defaultRowHeight="24" customHeight="1"/>
  <cols>
    <col min="1" max="1" width="68.7109375" style="33" customWidth="1"/>
    <col min="2" max="2" width="8.7109375" style="33" customWidth="1"/>
    <col min="3" max="3" width="1.85546875" style="33" customWidth="1"/>
    <col min="4" max="4" width="13.7109375" style="33" customWidth="1"/>
    <col min="5" max="5" width="1.85546875" style="47" customWidth="1"/>
    <col min="6" max="6" width="13.7109375" style="47" customWidth="1"/>
    <col min="7" max="7" width="1.85546875" style="47" customWidth="1"/>
    <col min="8" max="8" width="13.7109375" style="33" customWidth="1"/>
    <col min="9" max="9" width="1.85546875" style="47" customWidth="1"/>
    <col min="10" max="10" width="13.7109375" style="47" customWidth="1"/>
    <col min="11" max="11" width="2.7109375" style="33" customWidth="1"/>
    <col min="12" max="12" width="59.28515625" style="33" customWidth="1"/>
    <col min="13" max="13" width="11.140625" style="33" customWidth="1"/>
    <col min="14" max="14" width="1.85546875" style="33" customWidth="1"/>
    <col min="15" max="15" width="15.28515625" style="33" customWidth="1"/>
    <col min="16" max="16" width="1.85546875" style="47" customWidth="1"/>
    <col min="17" max="17" width="15.28515625" style="47" customWidth="1"/>
    <col min="18" max="18" width="1.85546875" style="47" customWidth="1"/>
    <col min="19" max="19" width="15.42578125" style="47" customWidth="1"/>
    <col min="20" max="20" width="1.85546875" style="47" customWidth="1"/>
    <col min="21" max="21" width="15.42578125" style="47" customWidth="1"/>
    <col min="22" max="22" width="2.85546875" style="33" customWidth="1"/>
    <col min="23" max="16384" width="9.140625" style="33"/>
  </cols>
  <sheetData>
    <row r="1" spans="1:21" ht="24" customHeight="1">
      <c r="A1" s="34" t="s">
        <v>92</v>
      </c>
      <c r="B1" s="35"/>
      <c r="C1" s="35"/>
      <c r="D1" s="121"/>
      <c r="E1" s="37"/>
      <c r="F1" s="36"/>
      <c r="G1" s="37"/>
      <c r="H1" s="84"/>
      <c r="I1" s="84"/>
      <c r="J1" s="84" t="s">
        <v>213</v>
      </c>
      <c r="L1" s="34" t="s">
        <v>92</v>
      </c>
      <c r="M1" s="35"/>
      <c r="N1" s="35"/>
      <c r="O1" s="121"/>
      <c r="P1" s="37"/>
      <c r="Q1" s="36"/>
      <c r="R1" s="37"/>
      <c r="S1" s="84"/>
      <c r="T1" s="84"/>
      <c r="U1" s="84" t="s">
        <v>213</v>
      </c>
    </row>
    <row r="2" spans="1:21" ht="24" customHeight="1">
      <c r="A2" s="39" t="s">
        <v>79</v>
      </c>
      <c r="B2" s="35"/>
      <c r="C2" s="35"/>
      <c r="D2" s="121"/>
      <c r="E2" s="37"/>
      <c r="F2" s="36"/>
      <c r="G2" s="37"/>
      <c r="H2" s="84"/>
      <c r="I2" s="84"/>
      <c r="J2" s="84" t="s">
        <v>214</v>
      </c>
      <c r="L2" s="39" t="s">
        <v>79</v>
      </c>
      <c r="M2" s="35"/>
      <c r="N2" s="35"/>
      <c r="O2" s="121"/>
      <c r="P2" s="37"/>
      <c r="Q2" s="36"/>
      <c r="R2" s="37"/>
      <c r="S2" s="84"/>
      <c r="T2" s="84"/>
      <c r="U2" s="84" t="s">
        <v>214</v>
      </c>
    </row>
    <row r="3" spans="1:21" ht="24" customHeight="1">
      <c r="A3" s="39" t="s">
        <v>295</v>
      </c>
      <c r="B3" s="35"/>
      <c r="C3" s="35"/>
      <c r="D3" s="121"/>
      <c r="E3" s="37"/>
      <c r="F3" s="36"/>
      <c r="G3" s="37"/>
      <c r="H3" s="121"/>
      <c r="I3" s="37"/>
      <c r="J3" s="40"/>
      <c r="L3" s="39" t="s">
        <v>286</v>
      </c>
      <c r="M3" s="35"/>
      <c r="N3" s="35"/>
      <c r="O3" s="121"/>
      <c r="P3" s="37"/>
      <c r="Q3" s="36"/>
      <c r="R3" s="37"/>
      <c r="S3" s="36"/>
      <c r="T3" s="37"/>
      <c r="U3" s="40"/>
    </row>
    <row r="4" spans="1:21" ht="24" customHeight="1">
      <c r="A4" s="39"/>
      <c r="B4" s="35"/>
      <c r="C4" s="35"/>
      <c r="D4" s="121"/>
      <c r="E4" s="37"/>
      <c r="F4" s="36"/>
      <c r="G4" s="37"/>
      <c r="H4" s="121"/>
      <c r="I4" s="37"/>
      <c r="J4" s="40"/>
      <c r="L4" s="39"/>
      <c r="M4" s="35"/>
      <c r="N4" s="35"/>
      <c r="O4" s="121"/>
      <c r="P4" s="37"/>
      <c r="Q4" s="36"/>
      <c r="R4" s="37"/>
      <c r="S4" s="36"/>
      <c r="T4" s="37"/>
      <c r="U4" s="40"/>
    </row>
    <row r="5" spans="1:21" ht="24" customHeight="1">
      <c r="A5" s="39"/>
      <c r="B5" s="35"/>
      <c r="C5" s="35"/>
      <c r="D5" s="313" t="str">
        <f>+BS_T!D6</f>
        <v>พันบาท</v>
      </c>
      <c r="E5" s="313"/>
      <c r="F5" s="313"/>
      <c r="G5" s="313"/>
      <c r="H5" s="313"/>
      <c r="I5" s="313"/>
      <c r="J5" s="313"/>
      <c r="L5" s="39"/>
      <c r="M5" s="182"/>
      <c r="N5" s="182"/>
      <c r="O5" s="181">
        <f>+[1]BS_T!O6</f>
        <v>0</v>
      </c>
      <c r="P5" s="181"/>
      <c r="Q5" s="181"/>
      <c r="R5" s="181"/>
      <c r="S5" s="181"/>
      <c r="T5" s="181"/>
      <c r="U5" s="181"/>
    </row>
    <row r="6" spans="1:21" ht="24" customHeight="1">
      <c r="A6" s="39"/>
      <c r="B6" s="35"/>
      <c r="C6" s="35"/>
      <c r="D6" s="311" t="s">
        <v>0</v>
      </c>
      <c r="E6" s="311"/>
      <c r="F6" s="311"/>
      <c r="G6" s="41"/>
      <c r="H6" s="312" t="s">
        <v>129</v>
      </c>
      <c r="I6" s="311"/>
      <c r="J6" s="311"/>
      <c r="L6" s="39"/>
      <c r="M6" s="182"/>
      <c r="N6" s="182"/>
      <c r="O6" s="154" t="s">
        <v>0</v>
      </c>
      <c r="P6" s="154"/>
      <c r="Q6" s="154"/>
      <c r="R6" s="41"/>
      <c r="S6" s="103" t="s">
        <v>129</v>
      </c>
      <c r="T6" s="154"/>
      <c r="U6" s="154"/>
    </row>
    <row r="7" spans="1:21" ht="24" customHeight="1">
      <c r="A7" s="39"/>
      <c r="B7" s="103" t="s">
        <v>1</v>
      </c>
      <c r="C7" s="35"/>
      <c r="D7" s="96" t="s">
        <v>287</v>
      </c>
      <c r="E7" s="94"/>
      <c r="F7" s="96">
        <v>2563</v>
      </c>
      <c r="G7" s="4"/>
      <c r="H7" s="98" t="str">
        <f>+D7</f>
        <v>2564</v>
      </c>
      <c r="I7" s="94"/>
      <c r="J7" s="96">
        <f>+F7</f>
        <v>2563</v>
      </c>
      <c r="L7" s="39"/>
      <c r="M7" s="103" t="s">
        <v>1</v>
      </c>
      <c r="N7" s="35"/>
      <c r="O7" s="96" t="s">
        <v>287</v>
      </c>
      <c r="P7" s="94"/>
      <c r="Q7" s="96">
        <v>2563</v>
      </c>
      <c r="R7" s="4"/>
      <c r="S7" s="98" t="str">
        <f>+O7</f>
        <v>2564</v>
      </c>
      <c r="T7" s="94"/>
      <c r="U7" s="96">
        <f>+Q7</f>
        <v>2563</v>
      </c>
    </row>
    <row r="8" spans="1:21" ht="24" customHeight="1">
      <c r="A8" s="42" t="s">
        <v>21</v>
      </c>
      <c r="B8" s="115"/>
      <c r="C8" s="43"/>
      <c r="D8" s="122"/>
      <c r="E8" s="45"/>
      <c r="F8" s="44"/>
      <c r="G8" s="45"/>
      <c r="H8" s="122"/>
      <c r="I8" s="45"/>
      <c r="J8" s="44"/>
      <c r="L8" s="42" t="s">
        <v>21</v>
      </c>
      <c r="M8" s="115"/>
      <c r="N8" s="43"/>
      <c r="O8" s="122"/>
      <c r="P8" s="45"/>
      <c r="Q8" s="44"/>
      <c r="R8" s="45"/>
      <c r="S8" s="44"/>
      <c r="T8" s="45"/>
      <c r="U8" s="44"/>
    </row>
    <row r="9" spans="1:21" ht="24" customHeight="1">
      <c r="A9" s="33" t="s">
        <v>61</v>
      </c>
      <c r="B9" s="109">
        <v>3</v>
      </c>
      <c r="D9" s="48">
        <f>+D94-O9</f>
        <v>382792</v>
      </c>
      <c r="F9" s="48">
        <f>+F94-Q9</f>
        <v>282423</v>
      </c>
      <c r="G9" s="46"/>
      <c r="H9" s="48">
        <f>+H94-S9</f>
        <v>375440</v>
      </c>
      <c r="I9" s="46"/>
      <c r="J9" s="48">
        <f>+J94-U9</f>
        <v>277853</v>
      </c>
      <c r="L9" s="33" t="s">
        <v>61</v>
      </c>
      <c r="M9" s="109">
        <v>3</v>
      </c>
      <c r="O9" s="48">
        <v>407307</v>
      </c>
      <c r="Q9" s="48">
        <v>289724</v>
      </c>
      <c r="R9" s="46"/>
      <c r="S9" s="48">
        <v>399446</v>
      </c>
      <c r="T9" s="46"/>
      <c r="U9" s="51">
        <v>287551</v>
      </c>
    </row>
    <row r="10" spans="1:21" ht="24" customHeight="1">
      <c r="A10" s="33" t="s">
        <v>22</v>
      </c>
      <c r="B10" s="109"/>
      <c r="D10" s="48"/>
      <c r="F10" s="48"/>
      <c r="G10" s="46"/>
      <c r="H10" s="48"/>
      <c r="I10" s="46"/>
      <c r="J10" s="48"/>
      <c r="L10" s="33" t="s">
        <v>22</v>
      </c>
      <c r="M10" s="109"/>
      <c r="O10" s="48"/>
      <c r="Q10" s="48"/>
      <c r="R10" s="46"/>
      <c r="S10" s="48"/>
      <c r="T10" s="46"/>
      <c r="U10" s="51"/>
    </row>
    <row r="11" spans="1:21" ht="24" customHeight="1">
      <c r="A11" s="155" t="s">
        <v>232</v>
      </c>
      <c r="B11" s="109"/>
      <c r="D11" s="48">
        <v>11895</v>
      </c>
      <c r="F11" s="48">
        <f>+F96-Q11</f>
        <v>7757</v>
      </c>
      <c r="G11" s="46"/>
      <c r="H11" s="48">
        <v>11895</v>
      </c>
      <c r="I11" s="46"/>
      <c r="J11" s="48">
        <f>+J96-U11</f>
        <v>7757</v>
      </c>
      <c r="L11" s="155" t="s">
        <v>232</v>
      </c>
      <c r="M11" s="109"/>
      <c r="O11" s="48">
        <v>943</v>
      </c>
      <c r="Q11" s="48">
        <v>1066</v>
      </c>
      <c r="R11" s="46"/>
      <c r="S11" s="48">
        <v>943</v>
      </c>
      <c r="T11" s="46"/>
      <c r="U11" s="51">
        <v>1066</v>
      </c>
    </row>
    <row r="12" spans="1:21" ht="24" customHeight="1">
      <c r="A12" s="155" t="s">
        <v>231</v>
      </c>
      <c r="B12" s="109">
        <v>3</v>
      </c>
      <c r="D12" s="48">
        <f>+D97-O12</f>
        <v>1611</v>
      </c>
      <c r="F12" s="48">
        <f>+F97-Q12</f>
        <v>2030</v>
      </c>
      <c r="G12" s="46"/>
      <c r="H12" s="48">
        <f>+H97-S12</f>
        <v>2013</v>
      </c>
      <c r="I12" s="46"/>
      <c r="J12" s="48">
        <f>+J97-U12</f>
        <v>2253</v>
      </c>
      <c r="L12" s="155" t="s">
        <v>231</v>
      </c>
      <c r="M12" s="109">
        <v>3</v>
      </c>
      <c r="O12" s="48">
        <v>1576</v>
      </c>
      <c r="Q12" s="48">
        <v>1344</v>
      </c>
      <c r="R12" s="46"/>
      <c r="S12" s="48">
        <v>2245</v>
      </c>
      <c r="T12" s="46"/>
      <c r="U12" s="51">
        <v>1521</v>
      </c>
    </row>
    <row r="13" spans="1:21" ht="24" customHeight="1">
      <c r="A13" s="155" t="s">
        <v>233</v>
      </c>
      <c r="B13" s="109">
        <v>3</v>
      </c>
      <c r="D13" s="48">
        <f>+D98-O13</f>
        <v>1171</v>
      </c>
      <c r="F13" s="48">
        <f>+F98-Q13</f>
        <v>1121</v>
      </c>
      <c r="G13" s="46"/>
      <c r="H13" s="48">
        <f>+H98-S13</f>
        <v>1172</v>
      </c>
      <c r="I13" s="46"/>
      <c r="J13" s="48">
        <f>+J98-U13</f>
        <v>1101</v>
      </c>
      <c r="L13" s="155" t="s">
        <v>233</v>
      </c>
      <c r="M13" s="109">
        <v>3</v>
      </c>
      <c r="O13" s="48">
        <v>1171</v>
      </c>
      <c r="Q13" s="48">
        <v>765</v>
      </c>
      <c r="R13" s="46"/>
      <c r="S13" s="48">
        <v>1170</v>
      </c>
      <c r="T13" s="46"/>
      <c r="U13" s="48">
        <v>783</v>
      </c>
    </row>
    <row r="14" spans="1:21" ht="24" customHeight="1">
      <c r="A14" s="33" t="s">
        <v>221</v>
      </c>
      <c r="B14" s="109"/>
      <c r="D14" s="48">
        <f>+D99-O14</f>
        <v>2604</v>
      </c>
      <c r="F14" s="48">
        <f>+F99-Q14</f>
        <v>-2037</v>
      </c>
      <c r="G14" s="46"/>
      <c r="H14" s="48">
        <f>+H99-S14</f>
        <v>2609</v>
      </c>
      <c r="I14" s="46"/>
      <c r="J14" s="48">
        <f>+J99-U14</f>
        <v>-2041</v>
      </c>
      <c r="L14" s="33" t="s">
        <v>288</v>
      </c>
      <c r="M14" s="109"/>
      <c r="O14" s="48">
        <v>2816</v>
      </c>
      <c r="Q14" s="48">
        <v>3492</v>
      </c>
      <c r="R14" s="46"/>
      <c r="S14" s="48">
        <v>2816</v>
      </c>
      <c r="T14" s="46"/>
      <c r="U14" s="48">
        <v>3500</v>
      </c>
    </row>
    <row r="15" spans="1:21" ht="24" customHeight="1">
      <c r="A15" s="32" t="s">
        <v>23</v>
      </c>
      <c r="B15" s="109"/>
      <c r="D15" s="49">
        <f>SUM(D9:D14)</f>
        <v>400073</v>
      </c>
      <c r="F15" s="49">
        <f>SUM(F9:F14)</f>
        <v>291294</v>
      </c>
      <c r="G15" s="50"/>
      <c r="H15" s="49">
        <f>SUM(H9:H14)</f>
        <v>393129</v>
      </c>
      <c r="I15" s="50"/>
      <c r="J15" s="49">
        <f>SUM(J9:J14)</f>
        <v>286923</v>
      </c>
      <c r="L15" s="32" t="s">
        <v>23</v>
      </c>
      <c r="M15" s="109"/>
      <c r="O15" s="49">
        <v>413813</v>
      </c>
      <c r="Q15" s="49">
        <v>296391</v>
      </c>
      <c r="R15" s="50"/>
      <c r="S15" s="49">
        <v>406620</v>
      </c>
      <c r="T15" s="50"/>
      <c r="U15" s="49">
        <v>294421</v>
      </c>
    </row>
    <row r="16" spans="1:21" ht="24" customHeight="1">
      <c r="A16" s="32"/>
      <c r="B16" s="109"/>
      <c r="D16" s="123"/>
      <c r="F16" s="52"/>
      <c r="G16" s="50"/>
      <c r="H16" s="123"/>
      <c r="I16" s="50"/>
      <c r="J16" s="52"/>
      <c r="L16" s="32"/>
      <c r="M16" s="109"/>
      <c r="O16" s="123"/>
      <c r="Q16" s="52"/>
      <c r="R16" s="50"/>
      <c r="S16" s="52"/>
      <c r="T16" s="50"/>
      <c r="U16" s="52"/>
    </row>
    <row r="17" spans="1:21" ht="24" customHeight="1">
      <c r="A17" s="32" t="s">
        <v>24</v>
      </c>
      <c r="B17" s="109"/>
      <c r="D17" s="51"/>
      <c r="F17" s="50"/>
      <c r="G17" s="50"/>
      <c r="H17" s="51"/>
      <c r="I17" s="50"/>
      <c r="J17" s="50"/>
      <c r="L17" s="32" t="s">
        <v>24</v>
      </c>
      <c r="M17" s="109"/>
      <c r="O17" s="51"/>
      <c r="Q17" s="50"/>
      <c r="R17" s="50"/>
      <c r="S17" s="50"/>
      <c r="T17" s="50"/>
      <c r="U17" s="50"/>
    </row>
    <row r="18" spans="1:21" ht="24" customHeight="1">
      <c r="A18" s="33" t="s">
        <v>62</v>
      </c>
      <c r="B18" s="109"/>
      <c r="D18" s="48">
        <f>+D103-O18</f>
        <v>308622</v>
      </c>
      <c r="F18" s="48">
        <f>+F103-Q18</f>
        <v>219651</v>
      </c>
      <c r="G18" s="50"/>
      <c r="H18" s="48">
        <f>+H103-S18</f>
        <v>305879</v>
      </c>
      <c r="I18" s="50"/>
      <c r="J18" s="48">
        <f>+J103-U18</f>
        <v>219852</v>
      </c>
      <c r="L18" s="33" t="s">
        <v>62</v>
      </c>
      <c r="M18" s="109"/>
      <c r="O18" s="48">
        <v>319694</v>
      </c>
      <c r="Q18" s="51">
        <v>216729</v>
      </c>
      <c r="R18" s="50"/>
      <c r="S18" s="48">
        <v>314969</v>
      </c>
      <c r="T18" s="50"/>
      <c r="U18" s="51">
        <v>216461</v>
      </c>
    </row>
    <row r="19" spans="1:21" ht="24" customHeight="1">
      <c r="A19" s="33" t="s">
        <v>153</v>
      </c>
      <c r="B19" s="109"/>
      <c r="D19" s="48">
        <f>+D104-O19</f>
        <v>13891</v>
      </c>
      <c r="F19" s="48">
        <f>+F104-Q19</f>
        <v>14688</v>
      </c>
      <c r="G19" s="50"/>
      <c r="H19" s="48">
        <f>+H104-S19</f>
        <v>12056</v>
      </c>
      <c r="I19" s="50"/>
      <c r="J19" s="48">
        <f>+J104-U19</f>
        <v>10706</v>
      </c>
      <c r="L19" s="33" t="s">
        <v>153</v>
      </c>
      <c r="M19" s="109"/>
      <c r="O19" s="48">
        <v>14712</v>
      </c>
      <c r="Q19" s="51">
        <v>15074</v>
      </c>
      <c r="R19" s="50"/>
      <c r="S19" s="48">
        <v>11996</v>
      </c>
      <c r="T19" s="50"/>
      <c r="U19" s="51">
        <v>12185</v>
      </c>
    </row>
    <row r="20" spans="1:21" ht="24" customHeight="1">
      <c r="A20" s="33" t="s">
        <v>52</v>
      </c>
      <c r="B20" s="109" t="s">
        <v>289</v>
      </c>
      <c r="D20" s="48">
        <f>+D105-O20</f>
        <v>33761</v>
      </c>
      <c r="F20" s="48">
        <f>+F105-Q20</f>
        <v>31628</v>
      </c>
      <c r="G20" s="50"/>
      <c r="H20" s="48">
        <f>+H105-S20</f>
        <v>31821</v>
      </c>
      <c r="I20" s="50"/>
      <c r="J20" s="48">
        <f>+J105-U20</f>
        <v>29994</v>
      </c>
      <c r="L20" s="33" t="s">
        <v>52</v>
      </c>
      <c r="M20" s="109" t="s">
        <v>289</v>
      </c>
      <c r="O20" s="48">
        <v>34025</v>
      </c>
      <c r="Q20" s="51">
        <v>35230</v>
      </c>
      <c r="R20" s="50"/>
      <c r="S20" s="48">
        <v>32075</v>
      </c>
      <c r="T20" s="50"/>
      <c r="U20" s="51">
        <v>33764</v>
      </c>
    </row>
    <row r="21" spans="1:21" ht="24" hidden="1" customHeight="1">
      <c r="A21" s="33" t="s">
        <v>229</v>
      </c>
      <c r="B21" s="109">
        <v>6</v>
      </c>
      <c r="D21" s="48">
        <f>+D106-O21</f>
        <v>0</v>
      </c>
      <c r="F21" s="48">
        <f>+F106-Q21</f>
        <v>0</v>
      </c>
      <c r="G21" s="50"/>
      <c r="H21" s="48">
        <f>+H106-S21</f>
        <v>0</v>
      </c>
      <c r="I21" s="50"/>
      <c r="J21" s="48">
        <f>+J106-U21</f>
        <v>0</v>
      </c>
      <c r="L21" s="33" t="s">
        <v>229</v>
      </c>
      <c r="M21" s="109">
        <v>6</v>
      </c>
      <c r="O21" s="48">
        <v>0</v>
      </c>
      <c r="Q21" s="51">
        <v>22932</v>
      </c>
      <c r="R21" s="50"/>
      <c r="S21" s="48">
        <v>0</v>
      </c>
      <c r="T21" s="50"/>
      <c r="U21" s="51">
        <v>0</v>
      </c>
    </row>
    <row r="22" spans="1:21" s="132" customFormat="1" ht="24" hidden="1" customHeight="1">
      <c r="A22" s="132" t="s">
        <v>197</v>
      </c>
      <c r="B22" s="133"/>
      <c r="D22" s="134">
        <f>+D107-O22</f>
        <v>0</v>
      </c>
      <c r="E22" s="135"/>
      <c r="F22" s="134">
        <f>+F107-Q22</f>
        <v>0</v>
      </c>
      <c r="G22" s="171"/>
      <c r="H22" s="134">
        <f>+H107-S22</f>
        <v>0</v>
      </c>
      <c r="I22" s="171"/>
      <c r="J22" s="134">
        <f>+J107-U22</f>
        <v>0</v>
      </c>
      <c r="L22" s="132" t="s">
        <v>197</v>
      </c>
      <c r="M22" s="133"/>
      <c r="O22" s="134">
        <v>0</v>
      </c>
      <c r="P22" s="135"/>
      <c r="Q22" s="134">
        <v>0</v>
      </c>
      <c r="R22" s="136"/>
      <c r="S22" s="134">
        <v>0</v>
      </c>
      <c r="T22" s="136"/>
      <c r="U22" s="134">
        <v>0</v>
      </c>
    </row>
    <row r="23" spans="1:21" ht="24" customHeight="1">
      <c r="A23" s="32" t="s">
        <v>25</v>
      </c>
      <c r="B23" s="109"/>
      <c r="D23" s="49">
        <f>SUM(D18:D22)</f>
        <v>356274</v>
      </c>
      <c r="F23" s="49">
        <f>SUM(F18:F22)</f>
        <v>265967</v>
      </c>
      <c r="G23" s="50"/>
      <c r="H23" s="49">
        <f>SUM(H18:H22)</f>
        <v>349756</v>
      </c>
      <c r="I23" s="50"/>
      <c r="J23" s="49">
        <f>SUM(J18:J22)</f>
        <v>260552</v>
      </c>
      <c r="L23" s="32" t="s">
        <v>25</v>
      </c>
      <c r="M23" s="109"/>
      <c r="O23" s="49">
        <v>368431</v>
      </c>
      <c r="Q23" s="49">
        <v>289965</v>
      </c>
      <c r="R23" s="50"/>
      <c r="S23" s="49">
        <v>359040</v>
      </c>
      <c r="T23" s="50"/>
      <c r="U23" s="49">
        <v>262410</v>
      </c>
    </row>
    <row r="24" spans="1:21" ht="24" customHeight="1">
      <c r="A24" s="32"/>
      <c r="B24" s="109"/>
      <c r="D24" s="123"/>
      <c r="F24" s="52"/>
      <c r="G24" s="50"/>
      <c r="H24" s="123"/>
      <c r="I24" s="50"/>
      <c r="J24" s="52"/>
      <c r="L24" s="32"/>
      <c r="M24" s="109"/>
      <c r="O24" s="123"/>
      <c r="Q24" s="52"/>
      <c r="R24" s="50"/>
      <c r="S24" s="52"/>
      <c r="T24" s="50"/>
      <c r="U24" s="52"/>
    </row>
    <row r="25" spans="1:21" ht="24" customHeight="1">
      <c r="A25" s="32" t="s">
        <v>226</v>
      </c>
      <c r="B25" s="109"/>
      <c r="D25" s="48">
        <f>+D15-D23</f>
        <v>43799</v>
      </c>
      <c r="F25" s="48">
        <f>+F15-F23</f>
        <v>25327</v>
      </c>
      <c r="G25" s="50"/>
      <c r="H25" s="48">
        <f>+H15-H23</f>
        <v>43373</v>
      </c>
      <c r="I25" s="50"/>
      <c r="J25" s="48">
        <f>+J15-J23</f>
        <v>26371</v>
      </c>
      <c r="L25" s="32" t="s">
        <v>226</v>
      </c>
      <c r="M25" s="109"/>
      <c r="O25" s="48">
        <v>45382</v>
      </c>
      <c r="Q25" s="48">
        <v>6426</v>
      </c>
      <c r="R25" s="50"/>
      <c r="S25" s="48">
        <v>47580</v>
      </c>
      <c r="T25" s="50"/>
      <c r="U25" s="48">
        <v>32011</v>
      </c>
    </row>
    <row r="26" spans="1:21" ht="24" customHeight="1">
      <c r="A26" s="32"/>
      <c r="B26" s="109"/>
      <c r="D26" s="123"/>
      <c r="F26" s="52"/>
      <c r="G26" s="50"/>
      <c r="H26" s="123"/>
      <c r="I26" s="50"/>
      <c r="J26" s="52"/>
      <c r="L26" s="32"/>
      <c r="M26" s="109"/>
      <c r="O26" s="123"/>
      <c r="Q26" s="52"/>
      <c r="R26" s="50"/>
      <c r="S26" s="52"/>
      <c r="T26" s="50"/>
      <c r="U26" s="52"/>
    </row>
    <row r="27" spans="1:21" ht="24" hidden="1" customHeight="1">
      <c r="A27" s="32" t="s">
        <v>228</v>
      </c>
      <c r="B27" s="109">
        <v>4</v>
      </c>
      <c r="D27" s="48">
        <f>+D112-O27</f>
        <v>0</v>
      </c>
      <c r="F27" s="48">
        <f>+F112-Q27</f>
        <v>0</v>
      </c>
      <c r="G27" s="46"/>
      <c r="H27" s="48">
        <f>+H112-S27</f>
        <v>0</v>
      </c>
      <c r="I27" s="46"/>
      <c r="J27" s="48">
        <f>+J112-U27</f>
        <v>0</v>
      </c>
      <c r="L27" s="32" t="s">
        <v>228</v>
      </c>
      <c r="M27" s="109">
        <v>4</v>
      </c>
      <c r="O27" s="48">
        <v>0</v>
      </c>
      <c r="Q27" s="48">
        <v>18796</v>
      </c>
      <c r="R27" s="46"/>
      <c r="S27" s="48">
        <v>0</v>
      </c>
      <c r="T27" s="46"/>
      <c r="U27" s="51">
        <v>18796</v>
      </c>
    </row>
    <row r="28" spans="1:21" s="132" customFormat="1" ht="24" hidden="1" customHeight="1">
      <c r="A28" s="32"/>
      <c r="B28" s="109"/>
      <c r="C28" s="33"/>
      <c r="D28" s="48"/>
      <c r="E28" s="47"/>
      <c r="F28" s="52"/>
      <c r="G28" s="50"/>
      <c r="H28" s="48"/>
      <c r="I28" s="50"/>
      <c r="J28" s="52"/>
      <c r="L28" s="32"/>
      <c r="M28" s="109"/>
      <c r="N28" s="33"/>
      <c r="O28" s="123"/>
      <c r="P28" s="47"/>
      <c r="Q28" s="52"/>
      <c r="R28" s="50"/>
      <c r="S28" s="52"/>
      <c r="T28" s="50"/>
      <c r="U28" s="52"/>
    </row>
    <row r="29" spans="1:21" ht="24" customHeight="1">
      <c r="A29" s="55" t="s">
        <v>39</v>
      </c>
      <c r="B29" s="109">
        <v>3</v>
      </c>
      <c r="D29" s="48">
        <f>+D114-O29</f>
        <v>-31985</v>
      </c>
      <c r="E29" s="48"/>
      <c r="F29" s="48">
        <f>+F114-Q29</f>
        <v>-31659</v>
      </c>
      <c r="G29" s="48"/>
      <c r="H29" s="48">
        <f>+H114-S29</f>
        <v>-35120</v>
      </c>
      <c r="I29" s="48"/>
      <c r="J29" s="48">
        <f>+J114-U29</f>
        <v>-31850</v>
      </c>
      <c r="L29" s="55" t="s">
        <v>39</v>
      </c>
      <c r="M29" s="109">
        <v>3</v>
      </c>
      <c r="O29" s="48">
        <v>-34724</v>
      </c>
      <c r="Q29" s="48">
        <v>-30286</v>
      </c>
      <c r="R29" s="48"/>
      <c r="S29" s="48">
        <v>-37045</v>
      </c>
      <c r="T29" s="48"/>
      <c r="U29" s="48">
        <v>-31478</v>
      </c>
    </row>
    <row r="30" spans="1:21" ht="24" customHeight="1">
      <c r="A30" s="32"/>
      <c r="B30" s="109"/>
      <c r="D30" s="48"/>
      <c r="F30" s="52"/>
      <c r="G30" s="50"/>
      <c r="H30" s="48"/>
      <c r="I30" s="50"/>
      <c r="J30" s="52"/>
      <c r="L30" s="55"/>
      <c r="M30" s="109"/>
      <c r="O30" s="48"/>
      <c r="Q30" s="48"/>
      <c r="R30" s="48"/>
      <c r="S30" s="48"/>
      <c r="T30" s="48"/>
      <c r="U30" s="48"/>
    </row>
    <row r="31" spans="1:21" ht="24" customHeight="1">
      <c r="A31" s="32" t="s">
        <v>336</v>
      </c>
      <c r="B31" s="109">
        <v>17</v>
      </c>
      <c r="D31" s="48">
        <f>+D116-O31</f>
        <v>-3659</v>
      </c>
      <c r="F31" s="48">
        <f>+F116-Q31</f>
        <v>2510</v>
      </c>
      <c r="G31" s="50"/>
      <c r="H31" s="48">
        <f>+H116-S31</f>
        <v>-3354</v>
      </c>
      <c r="I31" s="50"/>
      <c r="J31" s="48">
        <f>+J116-U31</f>
        <v>3061</v>
      </c>
      <c r="L31" s="55" t="s">
        <v>290</v>
      </c>
      <c r="M31" s="109" t="s">
        <v>291</v>
      </c>
      <c r="O31" s="48">
        <v>-5017</v>
      </c>
      <c r="Q31" s="48">
        <v>-178</v>
      </c>
      <c r="R31" s="48"/>
      <c r="S31" s="48">
        <v>-4483</v>
      </c>
      <c r="T31" s="48"/>
      <c r="U31" s="48">
        <v>-9</v>
      </c>
    </row>
    <row r="32" spans="1:21" ht="24" customHeight="1">
      <c r="A32" s="32"/>
      <c r="B32" s="109"/>
      <c r="D32" s="48"/>
      <c r="F32" s="52"/>
      <c r="G32" s="50"/>
      <c r="H32" s="48"/>
      <c r="I32" s="50"/>
      <c r="J32" s="52"/>
      <c r="L32" s="32"/>
      <c r="M32" s="109"/>
      <c r="O32" s="123"/>
      <c r="Q32" s="52"/>
      <c r="R32" s="50"/>
      <c r="S32" s="52"/>
      <c r="T32" s="50"/>
      <c r="U32" s="52"/>
    </row>
    <row r="33" spans="1:21" ht="24" customHeight="1">
      <c r="A33" s="32" t="s">
        <v>292</v>
      </c>
      <c r="B33" s="109">
        <v>6</v>
      </c>
      <c r="D33" s="54">
        <f>+D118-O33</f>
        <v>7807</v>
      </c>
      <c r="F33" s="54">
        <f>+F118-Q33</f>
        <v>3536</v>
      </c>
      <c r="G33" s="50"/>
      <c r="H33" s="54">
        <f>+H118-S33</f>
        <v>0</v>
      </c>
      <c r="I33" s="50"/>
      <c r="J33" s="54">
        <f>+J118-U33</f>
        <v>0</v>
      </c>
      <c r="L33" s="32" t="s">
        <v>292</v>
      </c>
      <c r="M33" s="109">
        <v>6</v>
      </c>
      <c r="O33" s="54">
        <v>8316</v>
      </c>
      <c r="Q33" s="71">
        <v>16891</v>
      </c>
      <c r="R33" s="50"/>
      <c r="S33" s="71">
        <v>0</v>
      </c>
      <c r="T33" s="50"/>
      <c r="U33" s="71">
        <v>0</v>
      </c>
    </row>
    <row r="34" spans="1:21" ht="24" customHeight="1">
      <c r="A34" s="32"/>
      <c r="B34" s="109"/>
      <c r="D34" s="123"/>
      <c r="F34" s="52"/>
      <c r="G34" s="50"/>
      <c r="H34" s="123"/>
      <c r="I34" s="50"/>
      <c r="J34" s="52"/>
      <c r="L34" s="32"/>
      <c r="M34" s="109"/>
      <c r="O34" s="123"/>
      <c r="Q34" s="52"/>
      <c r="R34" s="50"/>
      <c r="S34" s="52"/>
      <c r="T34" s="50"/>
      <c r="U34" s="52"/>
    </row>
    <row r="35" spans="1:21" ht="24" customHeight="1">
      <c r="A35" s="55" t="s">
        <v>262</v>
      </c>
      <c r="B35" s="109"/>
      <c r="D35" s="48">
        <f>SUM(D25:D33)</f>
        <v>15962</v>
      </c>
      <c r="E35" s="48"/>
      <c r="F35" s="48">
        <f>SUM(F25:F33)</f>
        <v>-286</v>
      </c>
      <c r="G35" s="48"/>
      <c r="H35" s="48">
        <f>SUM(H25:H33)</f>
        <v>4899</v>
      </c>
      <c r="I35" s="48"/>
      <c r="J35" s="48">
        <f>SUM(J25:J33)</f>
        <v>-2418</v>
      </c>
      <c r="L35" s="55" t="s">
        <v>250</v>
      </c>
      <c r="M35" s="109"/>
      <c r="O35" s="48">
        <v>13957</v>
      </c>
      <c r="P35" s="48"/>
      <c r="Q35" s="48">
        <v>11649</v>
      </c>
      <c r="R35" s="48"/>
      <c r="S35" s="48">
        <v>6052</v>
      </c>
      <c r="T35" s="48"/>
      <c r="U35" s="48">
        <v>19320</v>
      </c>
    </row>
    <row r="36" spans="1:21" ht="24" customHeight="1">
      <c r="A36" s="53"/>
      <c r="B36" s="109"/>
      <c r="D36" s="48"/>
      <c r="F36" s="48"/>
      <c r="G36" s="46"/>
      <c r="H36" s="48"/>
      <c r="I36" s="46"/>
      <c r="J36" s="46"/>
      <c r="L36" s="53"/>
      <c r="M36" s="109"/>
      <c r="O36" s="48"/>
      <c r="Q36" s="48"/>
      <c r="R36" s="46"/>
      <c r="S36" s="48"/>
      <c r="T36" s="46"/>
      <c r="U36" s="46"/>
    </row>
    <row r="37" spans="1:21" ht="24" customHeight="1">
      <c r="A37" s="32" t="s">
        <v>337</v>
      </c>
      <c r="B37" s="109">
        <v>9</v>
      </c>
      <c r="D37" s="54">
        <f>+D122-O37</f>
        <v>-150</v>
      </c>
      <c r="F37" s="54">
        <f>+F122-Q37</f>
        <v>-1824</v>
      </c>
      <c r="G37" s="50"/>
      <c r="H37" s="54">
        <f>+H122-S37</f>
        <v>597</v>
      </c>
      <c r="I37" s="50"/>
      <c r="J37" s="54">
        <f>+J122-U37</f>
        <v>-1484</v>
      </c>
      <c r="L37" s="32" t="s">
        <v>68</v>
      </c>
      <c r="M37" s="109">
        <v>9</v>
      </c>
      <c r="O37" s="54">
        <v>-72</v>
      </c>
      <c r="Q37" s="54">
        <v>-2649</v>
      </c>
      <c r="R37" s="50"/>
      <c r="S37" s="54">
        <v>-204</v>
      </c>
      <c r="T37" s="50"/>
      <c r="U37" s="54">
        <v>-3405</v>
      </c>
    </row>
    <row r="38" spans="1:21" ht="24" customHeight="1">
      <c r="A38" s="32"/>
      <c r="B38" s="109"/>
      <c r="D38" s="48"/>
      <c r="F38" s="48"/>
      <c r="G38" s="46"/>
      <c r="H38" s="48"/>
      <c r="I38" s="46"/>
      <c r="J38" s="48"/>
      <c r="L38" s="32"/>
      <c r="M38" s="109"/>
      <c r="O38" s="48"/>
      <c r="Q38" s="48"/>
      <c r="R38" s="46"/>
      <c r="S38" s="48"/>
      <c r="T38" s="46"/>
      <c r="U38" s="48"/>
    </row>
    <row r="39" spans="1:21" ht="24" customHeight="1">
      <c r="A39" s="32" t="s">
        <v>263</v>
      </c>
      <c r="B39" s="109"/>
      <c r="D39" s="54">
        <f>SUM(D35:D37)</f>
        <v>15812</v>
      </c>
      <c r="F39" s="54">
        <f>SUM(F35:F37)</f>
        <v>-2110</v>
      </c>
      <c r="G39" s="46"/>
      <c r="H39" s="54">
        <f>SUM(H35:H37)</f>
        <v>5496</v>
      </c>
      <c r="I39" s="46"/>
      <c r="J39" s="54">
        <f>SUM(J35:J37)</f>
        <v>-3902</v>
      </c>
      <c r="L39" s="32" t="s">
        <v>220</v>
      </c>
      <c r="M39" s="109"/>
      <c r="O39" s="54">
        <v>13885</v>
      </c>
      <c r="Q39" s="54">
        <v>9000</v>
      </c>
      <c r="R39" s="46"/>
      <c r="S39" s="54">
        <v>5848</v>
      </c>
      <c r="T39" s="46"/>
      <c r="U39" s="54">
        <v>15915</v>
      </c>
    </row>
    <row r="40" spans="1:21" ht="24" hidden="1" customHeight="1" thickBot="1">
      <c r="A40" s="32"/>
      <c r="B40" s="109"/>
      <c r="D40" s="56"/>
      <c r="F40" s="56"/>
      <c r="G40" s="46"/>
      <c r="H40" s="56"/>
      <c r="I40" s="46"/>
      <c r="J40" s="56"/>
      <c r="L40" s="32"/>
      <c r="M40" s="109"/>
      <c r="O40" s="56"/>
      <c r="Q40" s="56"/>
      <c r="R40" s="46"/>
      <c r="S40" s="56"/>
      <c r="T40" s="46"/>
      <c r="U40" s="56"/>
    </row>
    <row r="41" spans="1:21" ht="24" hidden="1" customHeight="1" thickTop="1">
      <c r="A41" s="32" t="s">
        <v>107</v>
      </c>
      <c r="B41" s="109"/>
      <c r="D41" s="61">
        <f>D39</f>
        <v>15812</v>
      </c>
      <c r="F41" s="61">
        <f>F39</f>
        <v>-2110</v>
      </c>
      <c r="G41" s="46"/>
      <c r="H41" s="61">
        <f>H39</f>
        <v>5496</v>
      </c>
      <c r="I41" s="46"/>
      <c r="J41" s="61">
        <f>J39</f>
        <v>-3902</v>
      </c>
      <c r="L41" s="32" t="s">
        <v>107</v>
      </c>
      <c r="M41" s="109"/>
      <c r="O41" s="61">
        <v>13885</v>
      </c>
      <c r="Q41" s="61">
        <v>9000</v>
      </c>
      <c r="R41" s="46"/>
      <c r="S41" s="61">
        <v>5848</v>
      </c>
      <c r="T41" s="46"/>
      <c r="U41" s="61">
        <v>15915</v>
      </c>
    </row>
    <row r="42" spans="1:21" ht="24" hidden="1" customHeight="1" thickBot="1">
      <c r="A42" s="32"/>
      <c r="B42" s="109"/>
      <c r="D42" s="56"/>
      <c r="F42" s="56"/>
      <c r="G42" s="46"/>
      <c r="H42" s="56"/>
      <c r="I42" s="46"/>
      <c r="J42" s="56"/>
      <c r="L42" s="32"/>
      <c r="M42" s="109"/>
      <c r="O42" s="56"/>
      <c r="Q42" s="56"/>
      <c r="R42" s="46"/>
      <c r="S42" s="56"/>
      <c r="T42" s="46"/>
      <c r="U42" s="56"/>
    </row>
    <row r="43" spans="1:21" ht="24" hidden="1" customHeight="1" thickTop="1">
      <c r="A43" s="32" t="s">
        <v>126</v>
      </c>
      <c r="B43" s="109"/>
      <c r="D43" s="68">
        <f>D39/520000</f>
        <v>3.0407692307692309E-2</v>
      </c>
      <c r="F43" s="74">
        <v>7.0000000000000007E-2</v>
      </c>
      <c r="G43" s="46"/>
      <c r="H43" s="68">
        <f>+H39/520000</f>
        <v>1.056923076923077E-2</v>
      </c>
      <c r="I43" s="46"/>
      <c r="J43" s="76">
        <f>+J39/520000</f>
        <v>-7.5038461538461535E-3</v>
      </c>
      <c r="L43" s="32" t="s">
        <v>126</v>
      </c>
      <c r="M43" s="109"/>
      <c r="O43" s="68">
        <v>2.6701923076923078E-2</v>
      </c>
      <c r="Q43" s="74">
        <v>7.0000000000000007E-2</v>
      </c>
      <c r="R43" s="46"/>
      <c r="S43" s="68">
        <v>1.1246153846153847E-2</v>
      </c>
      <c r="T43" s="46"/>
      <c r="U43" s="76">
        <v>3.0605769230769232E-2</v>
      </c>
    </row>
    <row r="44" spans="1:21" ht="24" hidden="1" customHeight="1" thickBot="1">
      <c r="A44" s="32"/>
      <c r="B44" s="109"/>
      <c r="D44" s="56"/>
      <c r="F44" s="73"/>
      <c r="G44" s="46"/>
      <c r="H44" s="56"/>
      <c r="I44" s="46"/>
      <c r="J44" s="56"/>
      <c r="L44" s="32"/>
      <c r="M44" s="109"/>
      <c r="O44" s="56"/>
      <c r="Q44" s="73"/>
      <c r="R44" s="46"/>
      <c r="S44" s="56"/>
      <c r="T44" s="46"/>
      <c r="U44" s="56"/>
    </row>
    <row r="45" spans="1:21" ht="24" customHeight="1" thickBot="1">
      <c r="A45" s="32"/>
      <c r="B45" s="109"/>
      <c r="D45" s="56"/>
      <c r="F45" s="123"/>
      <c r="G45" s="46"/>
      <c r="H45" s="56"/>
      <c r="I45" s="46"/>
      <c r="J45" s="123"/>
      <c r="L45" s="32"/>
      <c r="M45" s="109"/>
      <c r="O45" s="61"/>
      <c r="Q45" s="75"/>
      <c r="R45" s="46"/>
      <c r="S45" s="61"/>
      <c r="T45" s="46"/>
      <c r="U45" s="75"/>
    </row>
    <row r="46" spans="1:21" ht="24" hidden="1" customHeight="1" thickTop="1">
      <c r="A46" s="32"/>
      <c r="B46" s="109"/>
      <c r="D46" s="56"/>
      <c r="F46" s="56"/>
      <c r="G46" s="46"/>
      <c r="H46" s="56"/>
      <c r="I46" s="46"/>
      <c r="J46" s="56"/>
      <c r="L46" s="32"/>
      <c r="M46" s="109"/>
      <c r="O46" s="56"/>
      <c r="Q46" s="56"/>
      <c r="R46" s="46"/>
      <c r="S46" s="56"/>
      <c r="T46" s="46"/>
      <c r="U46" s="56"/>
    </row>
    <row r="47" spans="1:21" ht="24" customHeight="1" thickTop="1">
      <c r="A47" s="59" t="str">
        <f>+BS_T!A131</f>
        <v>หมายเหตุประกอบงบการเงินแบบย่อเป็นส่วนหนึ่งของงบการเงินนี้</v>
      </c>
      <c r="B47" s="109"/>
      <c r="D47" s="56"/>
      <c r="F47" s="56"/>
      <c r="G47" s="46"/>
      <c r="H47" s="56"/>
      <c r="I47" s="46"/>
      <c r="J47" s="56"/>
      <c r="L47" s="59" t="s">
        <v>216</v>
      </c>
      <c r="M47" s="109"/>
      <c r="O47" s="56"/>
      <c r="Q47" s="56"/>
      <c r="R47" s="46"/>
      <c r="S47" s="56"/>
      <c r="T47" s="46"/>
      <c r="U47" s="56"/>
    </row>
    <row r="48" spans="1:21" ht="24" customHeight="1">
      <c r="A48" s="34" t="s">
        <v>92</v>
      </c>
      <c r="B48" s="35"/>
      <c r="C48" s="35"/>
      <c r="D48" s="121"/>
      <c r="E48" s="37"/>
      <c r="F48" s="36"/>
      <c r="G48" s="37"/>
      <c r="H48" s="84"/>
      <c r="I48" s="84"/>
      <c r="J48" s="84" t="str">
        <f>+J1</f>
        <v>(สอบทานแล้ว)</v>
      </c>
      <c r="L48" s="34" t="s">
        <v>92</v>
      </c>
      <c r="M48" s="35"/>
      <c r="N48" s="35"/>
      <c r="O48" s="121"/>
      <c r="P48" s="37"/>
      <c r="Q48" s="36"/>
      <c r="R48" s="37"/>
      <c r="S48" s="84"/>
      <c r="T48" s="84"/>
      <c r="U48" s="84" t="str">
        <f>+U1</f>
        <v>(สอบทานแล้ว)</v>
      </c>
    </row>
    <row r="49" spans="1:21" ht="24" customHeight="1">
      <c r="A49" s="39" t="s">
        <v>123</v>
      </c>
      <c r="B49" s="35"/>
      <c r="C49" s="35"/>
      <c r="D49" s="121"/>
      <c r="E49" s="37"/>
      <c r="F49" s="36"/>
      <c r="G49" s="37"/>
      <c r="H49" s="84"/>
      <c r="I49" s="84"/>
      <c r="J49" s="84" t="str">
        <f>+J2</f>
        <v>(ยังไม่ได้ตรวจสอบ)</v>
      </c>
      <c r="L49" s="39" t="s">
        <v>123</v>
      </c>
      <c r="M49" s="35"/>
      <c r="N49" s="35"/>
      <c r="O49" s="121"/>
      <c r="P49" s="37"/>
      <c r="Q49" s="36"/>
      <c r="R49" s="37"/>
      <c r="S49" s="84"/>
      <c r="T49" s="84"/>
      <c r="U49" s="84" t="str">
        <f>+U2</f>
        <v>(ยังไม่ได้ตรวจสอบ)</v>
      </c>
    </row>
    <row r="50" spans="1:21" ht="24" customHeight="1">
      <c r="A50" s="39" t="str">
        <f>+A3</f>
        <v>สำหรับงวดสามเดือนสิ้นสุดวันที่ 30 มิถุนายน 2564 และ 2563</v>
      </c>
      <c r="B50" s="35"/>
      <c r="C50" s="35"/>
      <c r="D50" s="121"/>
      <c r="E50" s="37"/>
      <c r="F50" s="36"/>
      <c r="G50" s="37"/>
      <c r="H50" s="121"/>
      <c r="I50" s="37"/>
      <c r="J50" s="40"/>
      <c r="L50" s="39" t="str">
        <f>+L3</f>
        <v>สำหรับงวดสามเดือนสิ้นสุดวันที่ 31 มีนาคม 2564 และ 2563</v>
      </c>
      <c r="M50" s="35"/>
      <c r="N50" s="35"/>
      <c r="O50" s="121"/>
      <c r="P50" s="37"/>
      <c r="Q50" s="36"/>
      <c r="R50" s="37"/>
      <c r="S50" s="36"/>
      <c r="T50" s="37"/>
      <c r="U50" s="40"/>
    </row>
    <row r="51" spans="1:21" ht="24" customHeight="1">
      <c r="A51" s="39"/>
      <c r="B51" s="35"/>
      <c r="C51" s="35"/>
      <c r="D51" s="121"/>
      <c r="E51" s="37"/>
      <c r="F51" s="36"/>
      <c r="G51" s="37"/>
      <c r="H51" s="121"/>
      <c r="I51" s="37"/>
      <c r="J51" s="40"/>
      <c r="L51" s="39"/>
      <c r="M51" s="35"/>
      <c r="N51" s="35"/>
      <c r="O51" s="121"/>
      <c r="P51" s="37"/>
      <c r="Q51" s="36"/>
      <c r="R51" s="37"/>
      <c r="S51" s="36"/>
      <c r="T51" s="37"/>
      <c r="U51" s="40"/>
    </row>
    <row r="52" spans="1:21" ht="24" customHeight="1">
      <c r="A52" s="39"/>
      <c r="B52" s="35"/>
      <c r="C52" s="35"/>
      <c r="D52" s="313" t="str">
        <f>+D5</f>
        <v>พันบาท</v>
      </c>
      <c r="E52" s="313"/>
      <c r="F52" s="313"/>
      <c r="G52" s="313"/>
      <c r="H52" s="313"/>
      <c r="I52" s="313"/>
      <c r="J52" s="313"/>
      <c r="L52" s="39"/>
      <c r="M52" s="35"/>
      <c r="N52" s="35"/>
      <c r="O52" s="313">
        <f>+O5</f>
        <v>0</v>
      </c>
      <c r="P52" s="313"/>
      <c r="Q52" s="313"/>
      <c r="R52" s="313"/>
      <c r="S52" s="313"/>
      <c r="T52" s="313"/>
      <c r="U52" s="313"/>
    </row>
    <row r="53" spans="1:21" ht="24" customHeight="1">
      <c r="A53" s="39"/>
      <c r="B53" s="35"/>
      <c r="C53" s="35"/>
      <c r="D53" s="311" t="s">
        <v>0</v>
      </c>
      <c r="E53" s="311"/>
      <c r="F53" s="311"/>
      <c r="G53" s="41"/>
      <c r="H53" s="312" t="s">
        <v>129</v>
      </c>
      <c r="I53" s="311"/>
      <c r="J53" s="311"/>
      <c r="L53" s="39"/>
      <c r="M53" s="35"/>
      <c r="N53" s="35"/>
      <c r="O53" s="311" t="s">
        <v>0</v>
      </c>
      <c r="P53" s="311"/>
      <c r="Q53" s="311"/>
      <c r="R53" s="41"/>
      <c r="S53" s="312" t="s">
        <v>129</v>
      </c>
      <c r="T53" s="311"/>
      <c r="U53" s="311"/>
    </row>
    <row r="54" spans="1:21" ht="24" customHeight="1">
      <c r="A54" s="39"/>
      <c r="B54" s="103" t="s">
        <v>1</v>
      </c>
      <c r="C54" s="35"/>
      <c r="D54" s="96" t="str">
        <f>+D7</f>
        <v>2564</v>
      </c>
      <c r="E54" s="94"/>
      <c r="F54" s="96">
        <f>+F7</f>
        <v>2563</v>
      </c>
      <c r="G54" s="4"/>
      <c r="H54" s="96" t="str">
        <f>+D54</f>
        <v>2564</v>
      </c>
      <c r="I54" s="94"/>
      <c r="J54" s="96">
        <f>+F54</f>
        <v>2563</v>
      </c>
      <c r="L54" s="39"/>
      <c r="M54" s="103" t="s">
        <v>1</v>
      </c>
      <c r="N54" s="35"/>
      <c r="O54" s="96" t="str">
        <f>+O7</f>
        <v>2564</v>
      </c>
      <c r="P54" s="94"/>
      <c r="Q54" s="96">
        <f>+Q7</f>
        <v>2563</v>
      </c>
      <c r="R54" s="4"/>
      <c r="S54" s="96" t="str">
        <f>+O54</f>
        <v>2564</v>
      </c>
      <c r="T54" s="94"/>
      <c r="U54" s="96">
        <f>+Q54</f>
        <v>2563</v>
      </c>
    </row>
    <row r="55" spans="1:21" ht="24" customHeight="1">
      <c r="A55" s="32" t="s">
        <v>264</v>
      </c>
      <c r="B55" s="109"/>
      <c r="D55" s="48"/>
      <c r="F55" s="46"/>
      <c r="G55" s="46"/>
      <c r="H55" s="48"/>
      <c r="I55" s="82"/>
      <c r="J55" s="46"/>
      <c r="L55" s="32" t="s">
        <v>293</v>
      </c>
      <c r="M55" s="109"/>
      <c r="O55" s="48"/>
      <c r="Q55" s="46"/>
      <c r="R55" s="46"/>
      <c r="S55" s="46"/>
      <c r="T55" s="82"/>
      <c r="U55" s="46"/>
    </row>
    <row r="56" spans="1:21" ht="24" customHeight="1">
      <c r="A56" s="85" t="s">
        <v>311</v>
      </c>
      <c r="B56" s="109"/>
      <c r="D56" s="48"/>
      <c r="F56" s="46"/>
      <c r="G56" s="46"/>
      <c r="H56" s="48"/>
      <c r="I56" s="82"/>
      <c r="J56" s="46"/>
      <c r="L56" s="169" t="s">
        <v>241</v>
      </c>
      <c r="M56" s="133"/>
      <c r="N56" s="132"/>
      <c r="O56" s="134"/>
      <c r="P56" s="135"/>
      <c r="Q56" s="136"/>
      <c r="R56" s="136"/>
      <c r="S56" s="136"/>
      <c r="T56" s="183"/>
      <c r="U56" s="136"/>
    </row>
    <row r="57" spans="1:21" ht="24" customHeight="1">
      <c r="A57" s="86" t="s">
        <v>315</v>
      </c>
      <c r="D57" s="56"/>
      <c r="F57" s="38"/>
      <c r="H57" s="56"/>
      <c r="I57" s="82"/>
      <c r="J57" s="56"/>
      <c r="L57" s="168" t="s">
        <v>147</v>
      </c>
      <c r="M57" s="132"/>
      <c r="N57" s="132"/>
      <c r="O57" s="164"/>
      <c r="P57" s="135"/>
      <c r="Q57" s="184"/>
      <c r="R57" s="135"/>
      <c r="S57" s="164"/>
      <c r="T57" s="183"/>
      <c r="U57" s="164"/>
    </row>
    <row r="58" spans="1:21" ht="24" customHeight="1">
      <c r="A58" s="87" t="s">
        <v>316</v>
      </c>
      <c r="D58" s="38"/>
      <c r="F58" s="83"/>
      <c r="H58" s="53"/>
      <c r="I58" s="82"/>
      <c r="L58" s="185" t="s">
        <v>148</v>
      </c>
      <c r="M58" s="132"/>
      <c r="N58" s="132"/>
      <c r="O58" s="184"/>
      <c r="P58" s="135"/>
      <c r="Q58" s="186"/>
      <c r="R58" s="135"/>
      <c r="S58" s="183"/>
      <c r="T58" s="183"/>
      <c r="U58" s="135"/>
    </row>
    <row r="59" spans="1:21" ht="24" customHeight="1">
      <c r="A59" s="87" t="s">
        <v>314</v>
      </c>
      <c r="B59" s="109">
        <v>10</v>
      </c>
      <c r="D59" s="56">
        <f>+D143-O59</f>
        <v>-1365</v>
      </c>
      <c r="F59" s="56">
        <f>+F143-Q59</f>
        <v>0</v>
      </c>
      <c r="H59" s="56">
        <f>+H143-S59</f>
        <v>-1365</v>
      </c>
      <c r="I59" s="82"/>
      <c r="J59" s="56">
        <f>+J143-U59</f>
        <v>0</v>
      </c>
      <c r="L59" s="185" t="s">
        <v>249</v>
      </c>
      <c r="M59" s="133">
        <v>11</v>
      </c>
      <c r="N59" s="132"/>
      <c r="O59" s="164">
        <v>0</v>
      </c>
      <c r="P59" s="135"/>
      <c r="Q59" s="164">
        <v>0</v>
      </c>
      <c r="R59" s="135"/>
      <c r="S59" s="164">
        <v>0</v>
      </c>
      <c r="T59" s="183"/>
      <c r="U59" s="164">
        <v>0</v>
      </c>
    </row>
    <row r="60" spans="1:21" ht="24" customHeight="1">
      <c r="A60" s="85" t="s">
        <v>312</v>
      </c>
      <c r="B60" s="109"/>
      <c r="D60" s="48"/>
      <c r="E60" s="82"/>
      <c r="F60" s="48"/>
      <c r="H60" s="48"/>
      <c r="I60" s="82"/>
      <c r="J60" s="48"/>
      <c r="L60" s="85" t="s">
        <v>242</v>
      </c>
      <c r="M60" s="109"/>
      <c r="O60" s="48"/>
      <c r="P60" s="82"/>
      <c r="Q60" s="56"/>
      <c r="S60" s="56"/>
      <c r="T60" s="82"/>
      <c r="U60" s="56"/>
    </row>
    <row r="61" spans="1:21" ht="24" customHeight="1">
      <c r="A61" s="86" t="s">
        <v>313</v>
      </c>
      <c r="B61" s="109">
        <v>6</v>
      </c>
      <c r="D61" s="54">
        <f>+D145-O61</f>
        <v>9470</v>
      </c>
      <c r="E61" s="82"/>
      <c r="F61" s="54">
        <f>+F145-Q61</f>
        <v>-3814</v>
      </c>
      <c r="H61" s="54">
        <f>+H145-S61</f>
        <v>0</v>
      </c>
      <c r="J61" s="54">
        <f>+J145-U61</f>
        <v>0</v>
      </c>
      <c r="L61" s="86" t="s">
        <v>294</v>
      </c>
      <c r="M61" s="109">
        <v>6</v>
      </c>
      <c r="O61" s="54">
        <v>16824</v>
      </c>
      <c r="P61" s="82"/>
      <c r="Q61" s="54">
        <v>3706</v>
      </c>
      <c r="S61" s="54">
        <v>0</v>
      </c>
      <c r="U61" s="54">
        <v>0</v>
      </c>
    </row>
    <row r="62" spans="1:21" ht="24" hidden="1" customHeight="1">
      <c r="A62" s="168" t="s">
        <v>146</v>
      </c>
      <c r="B62" s="109"/>
      <c r="D62" s="48"/>
      <c r="E62" s="82"/>
      <c r="F62" s="56"/>
      <c r="H62" s="56"/>
      <c r="J62" s="56"/>
      <c r="L62" s="86" t="s">
        <v>146</v>
      </c>
      <c r="M62" s="109"/>
      <c r="O62" s="48"/>
      <c r="P62" s="82"/>
      <c r="Q62" s="56"/>
      <c r="S62" s="56"/>
      <c r="U62" s="56"/>
    </row>
    <row r="63" spans="1:21" ht="24" hidden="1" customHeight="1">
      <c r="A63" s="132" t="s">
        <v>162</v>
      </c>
      <c r="B63" s="109">
        <v>13</v>
      </c>
      <c r="D63" s="48">
        <v>0</v>
      </c>
      <c r="E63" s="82"/>
      <c r="F63" s="56">
        <v>0</v>
      </c>
      <c r="H63" s="48">
        <v>0</v>
      </c>
      <c r="J63" s="56">
        <v>0</v>
      </c>
      <c r="L63" s="33" t="s">
        <v>162</v>
      </c>
      <c r="M63" s="109">
        <v>13</v>
      </c>
      <c r="O63" s="48">
        <v>0</v>
      </c>
      <c r="P63" s="82"/>
      <c r="Q63" s="56">
        <v>0</v>
      </c>
      <c r="S63" s="48">
        <v>0</v>
      </c>
      <c r="U63" s="56">
        <v>0</v>
      </c>
    </row>
    <row r="64" spans="1:21" ht="24" hidden="1" customHeight="1">
      <c r="A64" s="169" t="s">
        <v>160</v>
      </c>
      <c r="B64" s="109"/>
      <c r="D64" s="48"/>
      <c r="E64" s="82"/>
      <c r="F64" s="56"/>
      <c r="H64" s="56"/>
      <c r="J64" s="56"/>
      <c r="L64" s="85" t="s">
        <v>160</v>
      </c>
      <c r="M64" s="109"/>
      <c r="O64" s="48"/>
      <c r="P64" s="82"/>
      <c r="Q64" s="56"/>
      <c r="S64" s="56"/>
      <c r="U64" s="56"/>
    </row>
    <row r="65" spans="1:21" ht="24" hidden="1" customHeight="1">
      <c r="A65" s="169" t="s">
        <v>161</v>
      </c>
      <c r="B65" s="109">
        <v>11</v>
      </c>
      <c r="D65" s="54">
        <v>0</v>
      </c>
      <c r="E65" s="82"/>
      <c r="F65" s="54">
        <v>0</v>
      </c>
      <c r="H65" s="54">
        <v>0</v>
      </c>
      <c r="J65" s="54">
        <v>0</v>
      </c>
      <c r="L65" s="85" t="s">
        <v>161</v>
      </c>
      <c r="M65" s="109">
        <v>11</v>
      </c>
      <c r="O65" s="54">
        <v>0</v>
      </c>
      <c r="P65" s="82"/>
      <c r="Q65" s="54">
        <v>0</v>
      </c>
      <c r="S65" s="54">
        <v>0</v>
      </c>
      <c r="U65" s="54">
        <v>0</v>
      </c>
    </row>
    <row r="66" spans="1:21" ht="24" customHeight="1">
      <c r="A66" s="32" t="s">
        <v>317</v>
      </c>
      <c r="B66" s="109"/>
      <c r="D66" s="54">
        <f>SUM(D56:D65)</f>
        <v>8105</v>
      </c>
      <c r="F66" s="54">
        <f>SUM(F56:F65)</f>
        <v>-3814</v>
      </c>
      <c r="G66" s="48"/>
      <c r="H66" s="54">
        <f>SUM(H56:H65)</f>
        <v>-1365</v>
      </c>
      <c r="I66" s="48"/>
      <c r="J66" s="54">
        <f>SUM(J56:J65)</f>
        <v>0</v>
      </c>
      <c r="L66" s="32" t="s">
        <v>293</v>
      </c>
      <c r="M66" s="109"/>
      <c r="O66" s="54">
        <v>16824</v>
      </c>
      <c r="Q66" s="54">
        <v>3706</v>
      </c>
      <c r="R66" s="48"/>
      <c r="S66" s="54">
        <v>0</v>
      </c>
      <c r="T66" s="48"/>
      <c r="U66" s="54">
        <v>0</v>
      </c>
    </row>
    <row r="67" spans="1:21" ht="24" customHeight="1">
      <c r="A67" s="32"/>
      <c r="B67" s="109"/>
      <c r="D67" s="48"/>
      <c r="F67" s="46"/>
      <c r="G67" s="46"/>
      <c r="H67" s="48"/>
      <c r="I67" s="46"/>
      <c r="J67" s="46"/>
      <c r="L67" s="32"/>
      <c r="M67" s="109"/>
      <c r="O67" s="48"/>
      <c r="Q67" s="46"/>
      <c r="R67" s="46"/>
      <c r="S67" s="46"/>
      <c r="T67" s="46"/>
      <c r="U67" s="46"/>
    </row>
    <row r="68" spans="1:21" ht="24" customHeight="1" thickBot="1">
      <c r="A68" s="32" t="s">
        <v>265</v>
      </c>
      <c r="B68" s="109"/>
      <c r="D68" s="61">
        <f>D39+D66</f>
        <v>23917</v>
      </c>
      <c r="F68" s="61">
        <f>F39+F66</f>
        <v>-5924</v>
      </c>
      <c r="G68" s="46"/>
      <c r="H68" s="61">
        <f>H39+H66</f>
        <v>4131</v>
      </c>
      <c r="I68" s="46"/>
      <c r="J68" s="61">
        <f>J39+J66</f>
        <v>-3902</v>
      </c>
      <c r="L68" s="32" t="s">
        <v>107</v>
      </c>
      <c r="M68" s="109"/>
      <c r="O68" s="61">
        <v>30709</v>
      </c>
      <c r="Q68" s="61">
        <v>12706</v>
      </c>
      <c r="R68" s="46"/>
      <c r="S68" s="61">
        <v>5848</v>
      </c>
      <c r="T68" s="46"/>
      <c r="U68" s="61">
        <v>15915</v>
      </c>
    </row>
    <row r="69" spans="1:21" ht="24" customHeight="1" thickTop="1">
      <c r="B69" s="109"/>
      <c r="D69" s="48"/>
      <c r="F69" s="46"/>
      <c r="G69" s="46"/>
      <c r="H69" s="48"/>
      <c r="I69" s="46"/>
      <c r="J69" s="46"/>
      <c r="M69" s="109"/>
      <c r="O69" s="48"/>
      <c r="Q69" s="46"/>
      <c r="R69" s="46"/>
      <c r="S69" s="46"/>
      <c r="T69" s="46"/>
      <c r="U69" s="46"/>
    </row>
    <row r="70" spans="1:21" ht="24" customHeight="1">
      <c r="A70" s="32" t="s">
        <v>168</v>
      </c>
      <c r="D70" s="63"/>
      <c r="E70" s="63"/>
      <c r="F70" s="63"/>
      <c r="G70" s="63"/>
      <c r="H70" s="63"/>
      <c r="I70" s="63"/>
      <c r="J70" s="62"/>
      <c r="L70" s="32" t="s">
        <v>168</v>
      </c>
      <c r="O70" s="63"/>
      <c r="P70" s="63"/>
      <c r="Q70" s="63"/>
      <c r="R70" s="63"/>
      <c r="S70" s="63"/>
      <c r="T70" s="63"/>
      <c r="U70" s="62"/>
    </row>
    <row r="71" spans="1:21" ht="24" customHeight="1">
      <c r="A71" s="33" t="s">
        <v>108</v>
      </c>
      <c r="B71" s="109"/>
      <c r="D71" s="63">
        <f>+D73-D72</f>
        <v>15773</v>
      </c>
      <c r="E71" s="63"/>
      <c r="F71" s="63">
        <f>+F73-F72</f>
        <v>-1820</v>
      </c>
      <c r="G71" s="63"/>
      <c r="H71" s="63">
        <f>+H73-H72</f>
        <v>5496</v>
      </c>
      <c r="I71" s="63"/>
      <c r="J71" s="63">
        <f>+J73-J72</f>
        <v>-3902</v>
      </c>
      <c r="L71" s="33" t="s">
        <v>108</v>
      </c>
      <c r="M71" s="109"/>
      <c r="O71" s="63">
        <v>14315</v>
      </c>
      <c r="P71" s="63"/>
      <c r="Q71" s="63">
        <v>17115</v>
      </c>
      <c r="R71" s="63"/>
      <c r="S71" s="63">
        <v>5848</v>
      </c>
      <c r="T71" s="63"/>
      <c r="U71" s="63">
        <v>15915</v>
      </c>
    </row>
    <row r="72" spans="1:21" ht="24" customHeight="1">
      <c r="A72" s="33" t="s">
        <v>109</v>
      </c>
      <c r="B72" s="109"/>
      <c r="D72" s="125">
        <f>+D156-O72</f>
        <v>39</v>
      </c>
      <c r="E72" s="63"/>
      <c r="F72" s="62">
        <f>+F161-Q72</f>
        <v>-290</v>
      </c>
      <c r="G72" s="63"/>
      <c r="H72" s="62">
        <v>0</v>
      </c>
      <c r="I72" s="63"/>
      <c r="J72" s="62">
        <f>+J161-U72</f>
        <v>0</v>
      </c>
      <c r="L72" s="33" t="s">
        <v>109</v>
      </c>
      <c r="M72" s="109"/>
      <c r="O72" s="125">
        <v>-430</v>
      </c>
      <c r="P72" s="63"/>
      <c r="Q72" s="62">
        <v>-8115</v>
      </c>
      <c r="R72" s="63"/>
      <c r="S72" s="62">
        <v>0</v>
      </c>
      <c r="T72" s="63"/>
      <c r="U72" s="62">
        <v>0</v>
      </c>
    </row>
    <row r="73" spans="1:21" ht="24" customHeight="1" thickBot="1">
      <c r="A73" s="32" t="s">
        <v>263</v>
      </c>
      <c r="D73" s="64">
        <f>+D39</f>
        <v>15812</v>
      </c>
      <c r="E73" s="63"/>
      <c r="F73" s="64">
        <f>+F39</f>
        <v>-2110</v>
      </c>
      <c r="G73" s="63"/>
      <c r="H73" s="64">
        <f>+H39</f>
        <v>5496</v>
      </c>
      <c r="I73" s="63"/>
      <c r="J73" s="64">
        <f>+J39</f>
        <v>-3902</v>
      </c>
      <c r="L73" s="32" t="s">
        <v>220</v>
      </c>
      <c r="O73" s="64">
        <v>13885</v>
      </c>
      <c r="P73" s="63"/>
      <c r="Q73" s="64">
        <v>9000</v>
      </c>
      <c r="R73" s="63"/>
      <c r="S73" s="64">
        <v>5848</v>
      </c>
      <c r="T73" s="63"/>
      <c r="U73" s="64">
        <v>15915</v>
      </c>
    </row>
    <row r="74" spans="1:21" ht="24" customHeight="1" thickTop="1">
      <c r="B74" s="109"/>
      <c r="D74" s="48"/>
      <c r="F74" s="46"/>
      <c r="G74" s="46"/>
      <c r="H74" s="48"/>
      <c r="I74" s="46"/>
      <c r="J74" s="46"/>
      <c r="M74" s="109"/>
      <c r="O74" s="48"/>
      <c r="Q74" s="46"/>
      <c r="R74" s="46"/>
      <c r="S74" s="46"/>
      <c r="T74" s="46"/>
      <c r="U74" s="46"/>
    </row>
    <row r="75" spans="1:21" ht="24" customHeight="1">
      <c r="A75" s="32" t="s">
        <v>169</v>
      </c>
      <c r="D75" s="63"/>
      <c r="E75" s="63"/>
      <c r="F75" s="63"/>
      <c r="G75" s="63"/>
      <c r="H75" s="63"/>
      <c r="I75" s="63"/>
      <c r="J75" s="62"/>
      <c r="L75" s="32" t="s">
        <v>169</v>
      </c>
      <c r="O75" s="63"/>
      <c r="P75" s="63"/>
      <c r="Q75" s="63"/>
      <c r="R75" s="63"/>
      <c r="S75" s="63"/>
      <c r="T75" s="63"/>
      <c r="U75" s="62"/>
    </row>
    <row r="76" spans="1:21" ht="24" customHeight="1">
      <c r="A76" s="33" t="s">
        <v>108</v>
      </c>
      <c r="B76" s="109"/>
      <c r="D76" s="63">
        <f>+D78-D77</f>
        <v>23878</v>
      </c>
      <c r="E76" s="63"/>
      <c r="F76" s="63">
        <f>+F78-F77</f>
        <v>-5634</v>
      </c>
      <c r="G76" s="63"/>
      <c r="H76" s="63">
        <f>+H78-H77</f>
        <v>4131</v>
      </c>
      <c r="I76" s="63"/>
      <c r="J76" s="63">
        <f>+J78-J77</f>
        <v>-3902</v>
      </c>
      <c r="L76" s="33" t="s">
        <v>108</v>
      </c>
      <c r="M76" s="109"/>
      <c r="O76" s="63">
        <v>31139</v>
      </c>
      <c r="P76" s="63"/>
      <c r="Q76" s="63">
        <v>20821</v>
      </c>
      <c r="R76" s="63"/>
      <c r="S76" s="63">
        <v>5848</v>
      </c>
      <c r="T76" s="63"/>
      <c r="U76" s="63">
        <v>15915</v>
      </c>
    </row>
    <row r="77" spans="1:21" ht="24" customHeight="1">
      <c r="A77" s="33" t="s">
        <v>109</v>
      </c>
      <c r="B77" s="109"/>
      <c r="D77" s="125">
        <f>+D72</f>
        <v>39</v>
      </c>
      <c r="E77" s="63"/>
      <c r="F77" s="62">
        <f>+F72</f>
        <v>-290</v>
      </c>
      <c r="G77" s="63"/>
      <c r="H77" s="62">
        <v>0</v>
      </c>
      <c r="I77" s="63"/>
      <c r="J77" s="62">
        <v>0</v>
      </c>
      <c r="L77" s="33" t="s">
        <v>109</v>
      </c>
      <c r="M77" s="109"/>
      <c r="O77" s="125">
        <v>-430</v>
      </c>
      <c r="P77" s="63"/>
      <c r="Q77" s="62">
        <v>-8115</v>
      </c>
      <c r="R77" s="63"/>
      <c r="S77" s="62">
        <v>0</v>
      </c>
      <c r="T77" s="63"/>
      <c r="U77" s="62">
        <v>0</v>
      </c>
    </row>
    <row r="78" spans="1:21" ht="24" customHeight="1" thickBot="1">
      <c r="A78" s="32" t="s">
        <v>265</v>
      </c>
      <c r="D78" s="64">
        <f>+D68</f>
        <v>23917</v>
      </c>
      <c r="E78" s="63"/>
      <c r="F78" s="64">
        <f>+F68</f>
        <v>-5924</v>
      </c>
      <c r="G78" s="63"/>
      <c r="H78" s="64">
        <f>+H68</f>
        <v>4131</v>
      </c>
      <c r="I78" s="63"/>
      <c r="J78" s="64">
        <f>+J68</f>
        <v>-3902</v>
      </c>
      <c r="L78" s="32" t="s">
        <v>107</v>
      </c>
      <c r="O78" s="64">
        <v>30709</v>
      </c>
      <c r="P78" s="63"/>
      <c r="Q78" s="64">
        <v>12706</v>
      </c>
      <c r="R78" s="63"/>
      <c r="S78" s="64">
        <v>5848</v>
      </c>
      <c r="T78" s="63"/>
      <c r="U78" s="64">
        <v>15915</v>
      </c>
    </row>
    <row r="79" spans="1:21" ht="24" customHeight="1" thickTop="1">
      <c r="B79" s="109"/>
      <c r="D79" s="48"/>
      <c r="F79" s="46"/>
      <c r="G79" s="46"/>
      <c r="H79" s="48"/>
      <c r="I79" s="46"/>
      <c r="J79" s="46"/>
      <c r="M79" s="109"/>
      <c r="O79" s="48"/>
      <c r="Q79" s="46"/>
      <c r="R79" s="46"/>
      <c r="S79" s="46"/>
      <c r="T79" s="46"/>
      <c r="U79" s="46"/>
    </row>
    <row r="80" spans="1:21" ht="24" customHeight="1" thickBot="1">
      <c r="A80" s="32" t="s">
        <v>266</v>
      </c>
      <c r="B80" s="109">
        <v>13</v>
      </c>
      <c r="D80" s="156">
        <v>1.6400000000000001E-2</v>
      </c>
      <c r="E80" s="57"/>
      <c r="F80" s="156">
        <f>+F164-Q80</f>
        <v>-1.8999999999999989E-3</v>
      </c>
      <c r="G80" s="69"/>
      <c r="H80" s="156">
        <v>5.7000000000000002E-3</v>
      </c>
      <c r="I80" s="157"/>
      <c r="J80" s="156">
        <f>+J164-U80</f>
        <v>-4.0999999999999995E-3</v>
      </c>
      <c r="L80" s="32" t="s">
        <v>126</v>
      </c>
      <c r="M80" s="109">
        <v>13</v>
      </c>
      <c r="O80" s="156">
        <v>1.49E-2</v>
      </c>
      <c r="P80" s="57"/>
      <c r="Q80" s="156">
        <v>1.78E-2</v>
      </c>
      <c r="R80" s="69"/>
      <c r="S80" s="156">
        <v>6.1000000000000004E-3</v>
      </c>
      <c r="T80" s="157"/>
      <c r="U80" s="156">
        <v>1.66E-2</v>
      </c>
    </row>
    <row r="81" spans="1:21" ht="24" customHeight="1" thickTop="1">
      <c r="D81" s="48"/>
      <c r="F81" s="48"/>
      <c r="G81" s="48"/>
      <c r="H81" s="48"/>
      <c r="I81" s="48"/>
      <c r="J81" s="48"/>
      <c r="O81" s="48"/>
      <c r="Q81" s="48"/>
      <c r="R81" s="48"/>
      <c r="S81" s="48"/>
      <c r="T81" s="48"/>
      <c r="U81" s="48"/>
    </row>
    <row r="82" spans="1:21" ht="24" customHeight="1" thickBot="1">
      <c r="A82" s="32" t="s">
        <v>267</v>
      </c>
      <c r="B82" s="109">
        <f>+B80</f>
        <v>13</v>
      </c>
      <c r="D82" s="156">
        <f>D80</f>
        <v>1.6400000000000001E-2</v>
      </c>
      <c r="E82" s="158"/>
      <c r="F82" s="156">
        <f>F80</f>
        <v>-1.8999999999999989E-3</v>
      </c>
      <c r="G82" s="159"/>
      <c r="H82" s="156">
        <f>H80</f>
        <v>5.7000000000000002E-3</v>
      </c>
      <c r="I82" s="159"/>
      <c r="J82" s="156">
        <f>J80</f>
        <v>-4.0999999999999995E-3</v>
      </c>
      <c r="L82" s="32" t="s">
        <v>234</v>
      </c>
      <c r="M82" s="109">
        <v>13</v>
      </c>
      <c r="O82" s="156">
        <v>1.49E-2</v>
      </c>
      <c r="P82" s="158"/>
      <c r="Q82" s="156">
        <v>1.78E-2</v>
      </c>
      <c r="R82" s="159"/>
      <c r="S82" s="156">
        <v>6.1000000000000004E-3</v>
      </c>
      <c r="T82" s="159"/>
      <c r="U82" s="156">
        <v>1.66E-2</v>
      </c>
    </row>
    <row r="83" spans="1:21" ht="24" customHeight="1" thickTop="1">
      <c r="A83" s="32"/>
      <c r="B83" s="109"/>
      <c r="D83" s="72"/>
      <c r="E83" s="58"/>
      <c r="F83" s="72"/>
      <c r="G83" s="70"/>
      <c r="H83" s="72"/>
      <c r="I83" s="70"/>
      <c r="J83" s="72"/>
      <c r="L83" s="32"/>
      <c r="M83" s="109"/>
      <c r="O83" s="72"/>
      <c r="P83" s="58"/>
      <c r="Q83" s="72"/>
      <c r="R83" s="70"/>
      <c r="S83" s="72"/>
      <c r="T83" s="70"/>
      <c r="U83" s="72"/>
    </row>
    <row r="84" spans="1:21" ht="24" customHeight="1">
      <c r="A84" s="59" t="str">
        <f>+BS_T!A131</f>
        <v>หมายเหตุประกอบงบการเงินแบบย่อเป็นส่วนหนึ่งของงบการเงินนี้</v>
      </c>
      <c r="B84" s="109"/>
      <c r="D84" s="124"/>
      <c r="F84" s="60"/>
      <c r="G84" s="60"/>
      <c r="H84" s="124"/>
      <c r="J84" s="60"/>
      <c r="L84" s="59" t="s">
        <v>216</v>
      </c>
      <c r="M84" s="109"/>
      <c r="O84" s="124"/>
      <c r="Q84" s="60"/>
      <c r="R84" s="60"/>
      <c r="S84" s="60"/>
      <c r="U84" s="60"/>
    </row>
    <row r="86" spans="1:21" ht="24" customHeight="1">
      <c r="A86" s="34" t="s">
        <v>92</v>
      </c>
      <c r="B86" s="35"/>
      <c r="C86" s="35"/>
      <c r="D86" s="121"/>
      <c r="E86" s="37"/>
      <c r="F86" s="36"/>
      <c r="G86" s="37"/>
      <c r="H86" s="84"/>
      <c r="I86" s="84"/>
      <c r="J86" s="84" t="s">
        <v>213</v>
      </c>
    </row>
    <row r="87" spans="1:21" ht="24" customHeight="1">
      <c r="A87" s="39" t="s">
        <v>79</v>
      </c>
      <c r="B87" s="35"/>
      <c r="C87" s="35"/>
      <c r="D87" s="121"/>
      <c r="E87" s="37"/>
      <c r="F87" s="36"/>
      <c r="G87" s="37"/>
      <c r="H87" s="84"/>
      <c r="I87" s="84"/>
      <c r="J87" s="84" t="s">
        <v>214</v>
      </c>
    </row>
    <row r="88" spans="1:21" ht="24" customHeight="1">
      <c r="A88" s="39" t="s">
        <v>296</v>
      </c>
      <c r="B88" s="35"/>
      <c r="C88" s="35"/>
      <c r="D88" s="121"/>
      <c r="E88" s="37"/>
      <c r="F88" s="36"/>
      <c r="G88" s="37"/>
      <c r="H88" s="121"/>
      <c r="I88" s="37"/>
      <c r="J88" s="40"/>
    </row>
    <row r="89" spans="1:21" ht="24" customHeight="1">
      <c r="A89" s="39"/>
      <c r="B89" s="35"/>
      <c r="C89" s="35"/>
      <c r="D89" s="121"/>
      <c r="E89" s="37"/>
      <c r="F89" s="36"/>
      <c r="G89" s="37"/>
      <c r="H89" s="121"/>
      <c r="I89" s="37"/>
      <c r="J89" s="40"/>
    </row>
    <row r="90" spans="1:21" ht="24" customHeight="1">
      <c r="A90" s="39"/>
      <c r="B90" s="35"/>
      <c r="C90" s="35"/>
      <c r="D90" s="313" t="str">
        <f>+D5</f>
        <v>พันบาท</v>
      </c>
      <c r="E90" s="313"/>
      <c r="F90" s="313"/>
      <c r="G90" s="313"/>
      <c r="H90" s="313"/>
      <c r="I90" s="313"/>
      <c r="J90" s="313"/>
    </row>
    <row r="91" spans="1:21" ht="24" customHeight="1">
      <c r="A91" s="39"/>
      <c r="B91" s="35"/>
      <c r="C91" s="35"/>
      <c r="D91" s="311" t="s">
        <v>0</v>
      </c>
      <c r="E91" s="311"/>
      <c r="F91" s="311"/>
      <c r="G91" s="41"/>
      <c r="H91" s="312" t="s">
        <v>129</v>
      </c>
      <c r="I91" s="311"/>
      <c r="J91" s="311"/>
    </row>
    <row r="92" spans="1:21" ht="24" customHeight="1">
      <c r="A92" s="39"/>
      <c r="B92" s="103" t="s">
        <v>1</v>
      </c>
      <c r="C92" s="35"/>
      <c r="D92" s="96" t="str">
        <f>+D54</f>
        <v>2564</v>
      </c>
      <c r="E92" s="94"/>
      <c r="F92" s="96">
        <f>+F54</f>
        <v>2563</v>
      </c>
      <c r="G92" s="4"/>
      <c r="H92" s="98" t="str">
        <f>+D92</f>
        <v>2564</v>
      </c>
      <c r="I92" s="94"/>
      <c r="J92" s="96">
        <f>+F92</f>
        <v>2563</v>
      </c>
      <c r="Q92" s="137"/>
    </row>
    <row r="93" spans="1:21" ht="24" customHeight="1">
      <c r="A93" s="42" t="s">
        <v>21</v>
      </c>
      <c r="B93" s="115"/>
      <c r="C93" s="43"/>
      <c r="D93" s="122"/>
      <c r="E93" s="45"/>
      <c r="F93" s="44"/>
      <c r="G93" s="45"/>
      <c r="H93" s="122"/>
      <c r="I93" s="45"/>
      <c r="J93" s="44"/>
    </row>
    <row r="94" spans="1:21" ht="24" customHeight="1">
      <c r="A94" s="33" t="s">
        <v>61</v>
      </c>
      <c r="B94" s="109">
        <v>3</v>
      </c>
      <c r="D94" s="48">
        <v>790099</v>
      </c>
      <c r="F94" s="48">
        <v>572147</v>
      </c>
      <c r="G94" s="46"/>
      <c r="H94" s="48">
        <v>774886</v>
      </c>
      <c r="I94" s="46"/>
      <c r="J94" s="51">
        <v>565404</v>
      </c>
    </row>
    <row r="95" spans="1:21" ht="24" customHeight="1">
      <c r="A95" s="33" t="s">
        <v>22</v>
      </c>
      <c r="B95" s="109"/>
      <c r="D95" s="48"/>
      <c r="F95" s="48"/>
      <c r="G95" s="46"/>
      <c r="H95" s="48"/>
      <c r="I95" s="46"/>
      <c r="J95" s="51"/>
    </row>
    <row r="96" spans="1:21" ht="24" customHeight="1">
      <c r="A96" s="155" t="s">
        <v>232</v>
      </c>
      <c r="B96" s="109"/>
      <c r="D96" s="48">
        <v>12838</v>
      </c>
      <c r="F96" s="48">
        <v>8823</v>
      </c>
      <c r="G96" s="46"/>
      <c r="H96" s="48">
        <v>12838</v>
      </c>
      <c r="I96" s="46"/>
      <c r="J96" s="51">
        <v>8823</v>
      </c>
    </row>
    <row r="97" spans="1:21" ht="24" customHeight="1">
      <c r="A97" s="155" t="s">
        <v>231</v>
      </c>
      <c r="B97" s="109">
        <v>3</v>
      </c>
      <c r="D97" s="48">
        <v>3187</v>
      </c>
      <c r="F97" s="48">
        <v>3374</v>
      </c>
      <c r="G97" s="46"/>
      <c r="H97" s="48">
        <v>4258</v>
      </c>
      <c r="I97" s="46"/>
      <c r="J97" s="51">
        <v>3774</v>
      </c>
    </row>
    <row r="98" spans="1:21" ht="24" customHeight="1">
      <c r="A98" s="155" t="s">
        <v>233</v>
      </c>
      <c r="B98" s="109">
        <v>3</v>
      </c>
      <c r="D98" s="48">
        <v>2342</v>
      </c>
      <c r="F98" s="48">
        <v>1886</v>
      </c>
      <c r="G98" s="46"/>
      <c r="H98" s="48">
        <f>799749-H99-H97-H96-H94</f>
        <v>2342</v>
      </c>
      <c r="I98" s="46"/>
      <c r="J98" s="51">
        <v>1884</v>
      </c>
    </row>
    <row r="99" spans="1:21" s="187" customFormat="1" ht="24" customHeight="1">
      <c r="A99" s="33" t="s">
        <v>288</v>
      </c>
      <c r="B99" s="109"/>
      <c r="C99" s="33"/>
      <c r="D99" s="48">
        <v>5420</v>
      </c>
      <c r="E99" s="47"/>
      <c r="F99" s="48">
        <v>1455</v>
      </c>
      <c r="G99" s="46"/>
      <c r="H99" s="48">
        <v>5425</v>
      </c>
      <c r="I99" s="46"/>
      <c r="J99" s="48">
        <v>1459</v>
      </c>
      <c r="P99" s="188"/>
      <c r="Q99" s="188"/>
      <c r="R99" s="188"/>
      <c r="S99" s="188"/>
      <c r="T99" s="188"/>
      <c r="U99" s="188"/>
    </row>
    <row r="100" spans="1:21" ht="24" customHeight="1">
      <c r="A100" s="32" t="s">
        <v>23</v>
      </c>
      <c r="B100" s="109"/>
      <c r="D100" s="49">
        <f>SUM(D94:D99)</f>
        <v>813886</v>
      </c>
      <c r="F100" s="49">
        <f>SUM(F94:F99)</f>
        <v>587685</v>
      </c>
      <c r="G100" s="50"/>
      <c r="H100" s="49">
        <f>SUM(H94:H99)</f>
        <v>799749</v>
      </c>
      <c r="I100" s="50"/>
      <c r="J100" s="49">
        <f>SUM(J94:J99)</f>
        <v>581344</v>
      </c>
    </row>
    <row r="101" spans="1:21" ht="24" customHeight="1">
      <c r="A101" s="32"/>
      <c r="B101" s="109"/>
      <c r="D101" s="123"/>
      <c r="F101" s="52"/>
      <c r="G101" s="50"/>
      <c r="H101" s="123"/>
      <c r="I101" s="50"/>
      <c r="J101" s="52"/>
    </row>
    <row r="102" spans="1:21" ht="24" customHeight="1">
      <c r="A102" s="32" t="s">
        <v>24</v>
      </c>
      <c r="B102" s="109"/>
      <c r="D102" s="51"/>
      <c r="F102" s="50"/>
      <c r="G102" s="50"/>
      <c r="H102" s="51"/>
      <c r="I102" s="50"/>
      <c r="J102" s="50"/>
    </row>
    <row r="103" spans="1:21" ht="24" customHeight="1">
      <c r="A103" s="33" t="s">
        <v>62</v>
      </c>
      <c r="B103" s="109"/>
      <c r="D103" s="48">
        <v>628316</v>
      </c>
      <c r="F103" s="51">
        <v>436380</v>
      </c>
      <c r="G103" s="50"/>
      <c r="H103" s="48">
        <v>620848</v>
      </c>
      <c r="I103" s="50"/>
      <c r="J103" s="51">
        <v>436313</v>
      </c>
    </row>
    <row r="104" spans="1:21" ht="24" customHeight="1">
      <c r="A104" s="33" t="s">
        <v>153</v>
      </c>
      <c r="B104" s="109"/>
      <c r="D104" s="48">
        <v>28603</v>
      </c>
      <c r="F104" s="51">
        <v>29762</v>
      </c>
      <c r="G104" s="50"/>
      <c r="H104" s="48">
        <v>24052</v>
      </c>
      <c r="I104" s="50"/>
      <c r="J104" s="51">
        <v>22891</v>
      </c>
    </row>
    <row r="105" spans="1:21" ht="24" customHeight="1">
      <c r="A105" s="33" t="s">
        <v>52</v>
      </c>
      <c r="B105" s="109" t="s">
        <v>289</v>
      </c>
      <c r="D105" s="48">
        <v>67786</v>
      </c>
      <c r="F105" s="51">
        <f>64526+F116</f>
        <v>66858</v>
      </c>
      <c r="G105" s="50"/>
      <c r="H105" s="48">
        <v>63896</v>
      </c>
      <c r="I105" s="50"/>
      <c r="J105" s="51">
        <f>60706+J116</f>
        <v>63758</v>
      </c>
    </row>
    <row r="106" spans="1:21" ht="24" customHeight="1">
      <c r="A106" s="33" t="s">
        <v>229</v>
      </c>
      <c r="B106" s="109">
        <v>6</v>
      </c>
      <c r="D106" s="48">
        <v>0</v>
      </c>
      <c r="F106" s="51">
        <v>22932</v>
      </c>
      <c r="G106" s="50"/>
      <c r="H106" s="48">
        <v>0</v>
      </c>
      <c r="I106" s="50"/>
      <c r="J106" s="51">
        <v>0</v>
      </c>
    </row>
    <row r="107" spans="1:21" ht="24" hidden="1" customHeight="1">
      <c r="A107" s="132" t="s">
        <v>197</v>
      </c>
      <c r="B107" s="133"/>
      <c r="C107" s="132"/>
      <c r="D107" s="48">
        <v>0</v>
      </c>
      <c r="E107" s="135"/>
      <c r="F107" s="134">
        <v>0</v>
      </c>
      <c r="G107" s="136"/>
      <c r="H107" s="134">
        <v>0</v>
      </c>
      <c r="I107" s="136"/>
      <c r="J107" s="134">
        <v>0</v>
      </c>
    </row>
    <row r="108" spans="1:21" ht="24" customHeight="1">
      <c r="A108" s="32" t="s">
        <v>25</v>
      </c>
      <c r="B108" s="109"/>
      <c r="D108" s="49">
        <f>SUM(D103:D107)</f>
        <v>724705</v>
      </c>
      <c r="F108" s="49">
        <f>SUM(F103:F107)</f>
        <v>555932</v>
      </c>
      <c r="G108" s="50"/>
      <c r="H108" s="49">
        <f>SUM(H103:H107)</f>
        <v>708796</v>
      </c>
      <c r="I108" s="50"/>
      <c r="J108" s="49">
        <f>SUM(J103:J107)</f>
        <v>522962</v>
      </c>
    </row>
    <row r="109" spans="1:21" ht="24" customHeight="1">
      <c r="A109" s="32"/>
      <c r="B109" s="109"/>
      <c r="D109" s="123"/>
      <c r="F109" s="52"/>
      <c r="G109" s="50"/>
      <c r="H109" s="123"/>
      <c r="I109" s="50"/>
      <c r="J109" s="52"/>
    </row>
    <row r="110" spans="1:21" ht="24" customHeight="1">
      <c r="A110" s="32" t="s">
        <v>226</v>
      </c>
      <c r="B110" s="109"/>
      <c r="D110" s="48">
        <f>+D100-D108</f>
        <v>89181</v>
      </c>
      <c r="F110" s="48">
        <f>+F100-F108</f>
        <v>31753</v>
      </c>
      <c r="G110" s="50"/>
      <c r="H110" s="48">
        <f>+H100-H108</f>
        <v>90953</v>
      </c>
      <c r="I110" s="50"/>
      <c r="J110" s="48">
        <f>+J100-J108</f>
        <v>58382</v>
      </c>
    </row>
    <row r="111" spans="1:21" ht="24" customHeight="1">
      <c r="A111" s="32"/>
      <c r="B111" s="109"/>
      <c r="D111" s="123"/>
      <c r="F111" s="52"/>
      <c r="G111" s="50"/>
      <c r="H111" s="123"/>
      <c r="I111" s="50"/>
      <c r="J111" s="52"/>
    </row>
    <row r="112" spans="1:21" ht="24" customHeight="1">
      <c r="A112" s="32" t="s">
        <v>228</v>
      </c>
      <c r="B112" s="109">
        <v>4</v>
      </c>
      <c r="D112" s="48">
        <v>0</v>
      </c>
      <c r="F112" s="48">
        <v>18796</v>
      </c>
      <c r="G112" s="46"/>
      <c r="H112" s="48">
        <v>0</v>
      </c>
      <c r="I112" s="46"/>
      <c r="J112" s="51">
        <v>18796</v>
      </c>
    </row>
    <row r="113" spans="1:21" ht="24" customHeight="1">
      <c r="A113" s="32"/>
      <c r="B113" s="109"/>
      <c r="D113" s="123"/>
      <c r="F113" s="52"/>
      <c r="G113" s="50"/>
      <c r="H113" s="123"/>
      <c r="I113" s="50"/>
      <c r="J113" s="52"/>
    </row>
    <row r="114" spans="1:21" ht="24" customHeight="1">
      <c r="A114" s="55" t="s">
        <v>39</v>
      </c>
      <c r="B114" s="109">
        <v>3</v>
      </c>
      <c r="D114" s="48">
        <v>-66709</v>
      </c>
      <c r="F114" s="48">
        <v>-61945</v>
      </c>
      <c r="G114" s="48"/>
      <c r="H114" s="48">
        <v>-72165</v>
      </c>
      <c r="I114" s="48"/>
      <c r="J114" s="48">
        <v>-63328</v>
      </c>
    </row>
    <row r="115" spans="1:21" ht="24" customHeight="1">
      <c r="A115" s="32"/>
      <c r="B115" s="109"/>
      <c r="D115" s="48"/>
      <c r="F115" s="52"/>
      <c r="G115" s="50"/>
      <c r="H115" s="123"/>
      <c r="I115" s="50"/>
      <c r="J115" s="52"/>
    </row>
    <row r="116" spans="1:21" ht="24" customHeight="1">
      <c r="A116" s="32" t="s">
        <v>336</v>
      </c>
      <c r="B116" s="109" t="s">
        <v>291</v>
      </c>
      <c r="D116" s="48">
        <v>-8676</v>
      </c>
      <c r="F116" s="123">
        <f>3052-720</f>
        <v>2332</v>
      </c>
      <c r="G116" s="50"/>
      <c r="H116" s="48">
        <v>-7837</v>
      </c>
      <c r="I116" s="50"/>
      <c r="J116" s="48">
        <v>3052</v>
      </c>
    </row>
    <row r="117" spans="1:21" ht="24" customHeight="1">
      <c r="A117" s="32"/>
      <c r="B117" s="109"/>
      <c r="D117" s="123"/>
      <c r="F117" s="52"/>
      <c r="G117" s="50"/>
      <c r="H117" s="123"/>
      <c r="I117" s="50"/>
      <c r="J117" s="52"/>
    </row>
    <row r="118" spans="1:21" ht="24" customHeight="1">
      <c r="A118" s="32" t="s">
        <v>292</v>
      </c>
      <c r="B118" s="109">
        <v>6</v>
      </c>
      <c r="D118" s="54">
        <v>16123</v>
      </c>
      <c r="F118" s="71">
        <v>20427</v>
      </c>
      <c r="G118" s="50"/>
      <c r="H118" s="71">
        <v>0</v>
      </c>
      <c r="I118" s="50"/>
      <c r="J118" s="71">
        <v>0</v>
      </c>
    </row>
    <row r="119" spans="1:21" ht="24" customHeight="1">
      <c r="A119" s="32"/>
      <c r="B119" s="109"/>
      <c r="D119" s="123"/>
      <c r="F119" s="52"/>
      <c r="G119" s="50"/>
      <c r="H119" s="123"/>
      <c r="I119" s="50"/>
      <c r="J119" s="52"/>
    </row>
    <row r="120" spans="1:21" ht="24" customHeight="1">
      <c r="A120" s="55" t="s">
        <v>250</v>
      </c>
      <c r="B120" s="109"/>
      <c r="D120" s="48">
        <f>SUM(D110:D118)</f>
        <v>29919</v>
      </c>
      <c r="E120" s="48"/>
      <c r="F120" s="48">
        <f>SUM(F110:F118)</f>
        <v>11363</v>
      </c>
      <c r="G120" s="48"/>
      <c r="H120" s="48">
        <f>SUM(H110:H118)</f>
        <v>10951</v>
      </c>
      <c r="I120" s="48"/>
      <c r="J120" s="48">
        <f>SUM(J110:J118)</f>
        <v>16902</v>
      </c>
    </row>
    <row r="121" spans="1:21" ht="24" customHeight="1">
      <c r="A121" s="53"/>
      <c r="B121" s="109"/>
      <c r="D121" s="48"/>
      <c r="E121" s="33"/>
      <c r="F121" s="48"/>
      <c r="G121" s="48"/>
      <c r="H121" s="48"/>
      <c r="I121" s="48"/>
      <c r="J121" s="48"/>
    </row>
    <row r="122" spans="1:21" ht="24" customHeight="1">
      <c r="A122" s="32" t="s">
        <v>337</v>
      </c>
      <c r="B122" s="109">
        <v>9</v>
      </c>
      <c r="D122" s="54">
        <v>-222</v>
      </c>
      <c r="E122" s="33"/>
      <c r="F122" s="54">
        <v>-4473</v>
      </c>
      <c r="G122" s="51"/>
      <c r="H122" s="54">
        <v>393</v>
      </c>
      <c r="I122" s="51"/>
      <c r="J122" s="54">
        <v>-4889</v>
      </c>
    </row>
    <row r="123" spans="1:21" ht="24" customHeight="1">
      <c r="A123" s="32"/>
      <c r="B123" s="109"/>
      <c r="D123" s="48"/>
      <c r="E123" s="33"/>
      <c r="F123" s="48"/>
      <c r="G123" s="48"/>
      <c r="H123" s="48"/>
      <c r="I123" s="48"/>
      <c r="J123" s="48"/>
    </row>
    <row r="124" spans="1:21" ht="24" customHeight="1">
      <c r="A124" s="32" t="s">
        <v>220</v>
      </c>
      <c r="B124" s="109"/>
      <c r="D124" s="54">
        <f>SUM(D120:D122)</f>
        <v>29697</v>
      </c>
      <c r="E124" s="33"/>
      <c r="F124" s="54">
        <f>SUM(F120:F122)</f>
        <v>6890</v>
      </c>
      <c r="G124" s="48"/>
      <c r="H124" s="54">
        <f>SUM(H120:H122)</f>
        <v>11344</v>
      </c>
      <c r="I124" s="48"/>
      <c r="J124" s="54">
        <f>SUM(J120:J122)</f>
        <v>12013</v>
      </c>
    </row>
    <row r="125" spans="1:21" ht="24" customHeight="1">
      <c r="A125" s="32"/>
      <c r="B125" s="109"/>
      <c r="D125" s="56"/>
      <c r="E125" s="33"/>
      <c r="F125" s="56"/>
      <c r="G125" s="48"/>
      <c r="H125" s="56"/>
      <c r="I125" s="48"/>
      <c r="J125" s="56"/>
    </row>
    <row r="126" spans="1:21" s="132" customFormat="1" ht="24" hidden="1" customHeight="1" thickBot="1">
      <c r="A126" s="160" t="s">
        <v>107</v>
      </c>
      <c r="B126" s="133"/>
      <c r="D126" s="166">
        <f>D124</f>
        <v>29697</v>
      </c>
      <c r="F126" s="166">
        <f>F124</f>
        <v>6890</v>
      </c>
      <c r="G126" s="134"/>
      <c r="H126" s="166">
        <f>H124</f>
        <v>11344</v>
      </c>
      <c r="I126" s="134"/>
      <c r="J126" s="166">
        <f>J124</f>
        <v>12013</v>
      </c>
      <c r="L126" s="33"/>
      <c r="M126" s="33"/>
      <c r="N126" s="33"/>
      <c r="O126" s="33"/>
      <c r="P126" s="47"/>
      <c r="Q126" s="47"/>
      <c r="R126" s="47"/>
      <c r="S126" s="47"/>
      <c r="T126" s="47"/>
      <c r="U126" s="47"/>
    </row>
    <row r="127" spans="1:21" s="132" customFormat="1" ht="24" hidden="1" customHeight="1" thickTop="1">
      <c r="A127" s="160"/>
      <c r="B127" s="133"/>
      <c r="D127" s="164"/>
      <c r="F127" s="164"/>
      <c r="G127" s="134"/>
      <c r="H127" s="164"/>
      <c r="I127" s="134"/>
      <c r="J127" s="164"/>
      <c r="L127" s="33"/>
      <c r="M127" s="33"/>
      <c r="N127" s="33"/>
      <c r="O127" s="33"/>
      <c r="P127" s="47"/>
      <c r="Q127" s="47"/>
      <c r="R127" s="47"/>
      <c r="S127" s="47"/>
      <c r="T127" s="47"/>
      <c r="U127" s="47"/>
    </row>
    <row r="128" spans="1:21" s="132" customFormat="1" ht="24" hidden="1" customHeight="1" thickBot="1">
      <c r="A128" s="160" t="s">
        <v>126</v>
      </c>
      <c r="B128" s="133"/>
      <c r="D128" s="161">
        <f>D124/520000</f>
        <v>5.7109615384615384E-2</v>
      </c>
      <c r="F128" s="162">
        <v>7.0000000000000007E-2</v>
      </c>
      <c r="G128" s="134"/>
      <c r="H128" s="161">
        <f>+H124/520000</f>
        <v>2.1815384615384615E-2</v>
      </c>
      <c r="I128" s="134"/>
      <c r="J128" s="163">
        <f>+J124/520000</f>
        <v>2.3101923076923075E-2</v>
      </c>
      <c r="L128" s="33"/>
      <c r="M128" s="33"/>
      <c r="N128" s="33"/>
      <c r="O128" s="33"/>
      <c r="P128" s="47"/>
      <c r="Q128" s="47"/>
      <c r="R128" s="47"/>
      <c r="S128" s="47"/>
      <c r="T128" s="47"/>
      <c r="U128" s="47"/>
    </row>
    <row r="129" spans="1:21" s="132" customFormat="1" ht="24" hidden="1" customHeight="1" thickTop="1">
      <c r="A129" s="160"/>
      <c r="B129" s="133"/>
      <c r="D129" s="164"/>
      <c r="F129" s="165"/>
      <c r="G129" s="134"/>
      <c r="H129" s="164"/>
      <c r="I129" s="134"/>
      <c r="J129" s="164"/>
      <c r="L129" s="33"/>
      <c r="M129" s="33"/>
      <c r="N129" s="33"/>
      <c r="O129" s="33"/>
      <c r="P129" s="47"/>
      <c r="Q129" s="47"/>
      <c r="R129" s="47"/>
      <c r="S129" s="47"/>
      <c r="T129" s="47"/>
      <c r="U129" s="47"/>
    </row>
    <row r="130" spans="1:21" s="132" customFormat="1" ht="24" hidden="1" customHeight="1" thickBot="1">
      <c r="A130" s="160" t="s">
        <v>130</v>
      </c>
      <c r="B130" s="133"/>
      <c r="D130" s="166">
        <v>520000000</v>
      </c>
      <c r="F130" s="167">
        <v>520000000</v>
      </c>
      <c r="G130" s="134"/>
      <c r="H130" s="166">
        <v>520000000</v>
      </c>
      <c r="I130" s="134"/>
      <c r="J130" s="167">
        <v>520000000</v>
      </c>
      <c r="L130" s="33"/>
      <c r="M130" s="33"/>
      <c r="N130" s="33"/>
      <c r="O130" s="33"/>
      <c r="P130" s="47"/>
      <c r="Q130" s="47"/>
      <c r="R130" s="47"/>
      <c r="S130" s="47"/>
      <c r="T130" s="47"/>
      <c r="U130" s="47"/>
    </row>
    <row r="131" spans="1:21" ht="24" customHeight="1">
      <c r="A131" s="59" t="s">
        <v>216</v>
      </c>
      <c r="B131" s="109"/>
      <c r="D131" s="56"/>
      <c r="E131" s="33"/>
      <c r="F131" s="56"/>
      <c r="G131" s="48"/>
      <c r="H131" s="56"/>
      <c r="I131" s="48"/>
      <c r="J131" s="56"/>
    </row>
    <row r="132" spans="1:21" ht="24" customHeight="1">
      <c r="A132" s="34" t="s">
        <v>92</v>
      </c>
      <c r="B132" s="35"/>
      <c r="C132" s="35"/>
      <c r="D132" s="121"/>
      <c r="E132" s="35"/>
      <c r="F132" s="121"/>
      <c r="G132" s="35"/>
      <c r="H132" s="84"/>
      <c r="I132" s="84"/>
      <c r="J132" s="84" t="str">
        <f>+J86</f>
        <v>(สอบทานแล้ว)</v>
      </c>
    </row>
    <row r="133" spans="1:21" ht="24" customHeight="1">
      <c r="A133" s="39" t="s">
        <v>123</v>
      </c>
      <c r="B133" s="35"/>
      <c r="C133" s="35"/>
      <c r="D133" s="121"/>
      <c r="E133" s="35"/>
      <c r="F133" s="121"/>
      <c r="G133" s="35"/>
      <c r="H133" s="84"/>
      <c r="I133" s="84"/>
      <c r="J133" s="84" t="str">
        <f>+J87</f>
        <v>(ยังไม่ได้ตรวจสอบ)</v>
      </c>
    </row>
    <row r="134" spans="1:21" ht="24" customHeight="1">
      <c r="A134" s="39" t="str">
        <f>+A88</f>
        <v>สำหรับงวดหกเดือนสิ้นสุดวันที่ 30 มิถุนายน 2564 และ 2563</v>
      </c>
      <c r="B134" s="35"/>
      <c r="C134" s="35"/>
      <c r="D134" s="121"/>
      <c r="E134" s="35"/>
      <c r="F134" s="121"/>
      <c r="G134" s="35"/>
      <c r="H134" s="121"/>
      <c r="I134" s="35"/>
      <c r="J134" s="175"/>
    </row>
    <row r="135" spans="1:21" ht="24" customHeight="1">
      <c r="A135" s="39"/>
      <c r="B135" s="35"/>
      <c r="C135" s="35"/>
      <c r="D135" s="121"/>
      <c r="E135" s="35"/>
      <c r="F135" s="121"/>
      <c r="G135" s="35"/>
      <c r="H135" s="121"/>
      <c r="I135" s="35"/>
      <c r="J135" s="175"/>
    </row>
    <row r="136" spans="1:21" ht="24" customHeight="1">
      <c r="A136" s="39"/>
      <c r="B136" s="35"/>
      <c r="C136" s="35"/>
      <c r="D136" s="313" t="str">
        <f>+D90</f>
        <v>พันบาท</v>
      </c>
      <c r="E136" s="313"/>
      <c r="F136" s="313"/>
      <c r="G136" s="313"/>
      <c r="H136" s="313"/>
      <c r="I136" s="313"/>
      <c r="J136" s="313"/>
    </row>
    <row r="137" spans="1:21" ht="24" customHeight="1">
      <c r="A137" s="39"/>
      <c r="B137" s="35"/>
      <c r="C137" s="35"/>
      <c r="D137" s="311" t="s">
        <v>0</v>
      </c>
      <c r="E137" s="311"/>
      <c r="F137" s="311"/>
      <c r="G137" s="41"/>
      <c r="H137" s="312" t="s">
        <v>129</v>
      </c>
      <c r="I137" s="311"/>
      <c r="J137" s="311"/>
    </row>
    <row r="138" spans="1:21" ht="24" customHeight="1">
      <c r="A138" s="39"/>
      <c r="B138" s="103" t="s">
        <v>1</v>
      </c>
      <c r="C138" s="35"/>
      <c r="D138" s="96" t="str">
        <f>+D92</f>
        <v>2564</v>
      </c>
      <c r="E138" s="94"/>
      <c r="F138" s="96">
        <f>+F92</f>
        <v>2563</v>
      </c>
      <c r="G138" s="4"/>
      <c r="H138" s="96" t="str">
        <f>+D138</f>
        <v>2564</v>
      </c>
      <c r="I138" s="94"/>
      <c r="J138" s="96">
        <f>+F138</f>
        <v>2563</v>
      </c>
    </row>
    <row r="139" spans="1:21" ht="24" customHeight="1">
      <c r="A139" s="32" t="s">
        <v>264</v>
      </c>
      <c r="B139" s="109"/>
      <c r="D139" s="48"/>
      <c r="E139" s="33"/>
      <c r="F139" s="48"/>
      <c r="G139" s="48"/>
      <c r="H139" s="48"/>
      <c r="I139" s="53"/>
      <c r="J139" s="48"/>
    </row>
    <row r="140" spans="1:21" ht="24" customHeight="1">
      <c r="A140" s="85" t="s">
        <v>311</v>
      </c>
      <c r="B140" s="109"/>
      <c r="D140" s="48"/>
      <c r="F140" s="46"/>
      <c r="G140" s="46"/>
      <c r="H140" s="48"/>
      <c r="I140" s="82"/>
      <c r="J140" s="46"/>
    </row>
    <row r="141" spans="1:21" s="189" customFormat="1" ht="24" customHeight="1">
      <c r="A141" s="86" t="s">
        <v>315</v>
      </c>
      <c r="B141" s="33"/>
      <c r="C141" s="33"/>
      <c r="D141" s="56"/>
      <c r="E141" s="47"/>
      <c r="F141" s="38"/>
      <c r="G141" s="47"/>
      <c r="H141" s="56"/>
      <c r="I141" s="82"/>
      <c r="J141" s="56"/>
      <c r="P141" s="190"/>
      <c r="Q141" s="190"/>
      <c r="R141" s="190"/>
      <c r="S141" s="190"/>
      <c r="T141" s="190"/>
      <c r="U141" s="190"/>
    </row>
    <row r="142" spans="1:21" s="189" customFormat="1" ht="24" customHeight="1">
      <c r="A142" s="87" t="s">
        <v>316</v>
      </c>
      <c r="B142" s="33"/>
      <c r="C142" s="33"/>
      <c r="D142" s="38"/>
      <c r="E142" s="47"/>
      <c r="F142" s="83"/>
      <c r="G142" s="47"/>
      <c r="H142" s="53"/>
      <c r="I142" s="82"/>
      <c r="J142" s="47"/>
      <c r="P142" s="190"/>
      <c r="Q142" s="190"/>
      <c r="R142" s="190"/>
      <c r="S142" s="190"/>
      <c r="T142" s="190"/>
      <c r="U142" s="190"/>
    </row>
    <row r="143" spans="1:21" s="189" customFormat="1" ht="24" customHeight="1">
      <c r="A143" s="87" t="s">
        <v>314</v>
      </c>
      <c r="B143" s="109">
        <v>10</v>
      </c>
      <c r="C143" s="33"/>
      <c r="D143" s="56">
        <v>-1365</v>
      </c>
      <c r="E143" s="47"/>
      <c r="F143" s="56">
        <v>0</v>
      </c>
      <c r="G143" s="47"/>
      <c r="H143" s="56">
        <v>-1365</v>
      </c>
      <c r="I143" s="82"/>
      <c r="J143" s="56">
        <v>0</v>
      </c>
      <c r="P143" s="190"/>
      <c r="Q143" s="190"/>
      <c r="R143" s="190"/>
      <c r="S143" s="190"/>
      <c r="T143" s="190"/>
      <c r="U143" s="190"/>
    </row>
    <row r="144" spans="1:21" ht="24" customHeight="1">
      <c r="A144" s="85" t="s">
        <v>312</v>
      </c>
      <c r="B144" s="109"/>
      <c r="D144" s="48"/>
      <c r="E144" s="82"/>
      <c r="F144" s="56"/>
      <c r="H144" s="56"/>
      <c r="I144" s="82"/>
      <c r="J144" s="56"/>
    </row>
    <row r="145" spans="1:21" ht="24" customHeight="1">
      <c r="A145" s="86" t="s">
        <v>313</v>
      </c>
      <c r="B145" s="109">
        <v>6</v>
      </c>
      <c r="D145" s="54">
        <v>26294</v>
      </c>
      <c r="E145" s="82"/>
      <c r="F145" s="54">
        <v>-108</v>
      </c>
      <c r="H145" s="54">
        <v>0</v>
      </c>
      <c r="J145" s="54">
        <v>0</v>
      </c>
    </row>
    <row r="146" spans="1:21" s="132" customFormat="1" ht="24" hidden="1" customHeight="1">
      <c r="A146" s="168" t="s">
        <v>146</v>
      </c>
      <c r="B146" s="133"/>
      <c r="D146" s="48"/>
      <c r="E146" s="82"/>
      <c r="F146" s="56"/>
      <c r="G146" s="47"/>
      <c r="H146" s="56"/>
      <c r="I146" s="135"/>
      <c r="J146" s="164"/>
      <c r="L146" s="33"/>
      <c r="M146" s="33"/>
      <c r="N146" s="33"/>
      <c r="O146" s="33"/>
      <c r="P146" s="47"/>
      <c r="Q146" s="47"/>
      <c r="R146" s="47"/>
      <c r="S146" s="47"/>
      <c r="T146" s="47"/>
      <c r="U146" s="47"/>
    </row>
    <row r="147" spans="1:21" s="132" customFormat="1" ht="24" hidden="1" customHeight="1">
      <c r="A147" s="132" t="s">
        <v>162</v>
      </c>
      <c r="B147" s="133">
        <v>13</v>
      </c>
      <c r="D147" s="48">
        <v>0</v>
      </c>
      <c r="E147" s="82"/>
      <c r="F147" s="56">
        <v>0</v>
      </c>
      <c r="G147" s="47"/>
      <c r="H147" s="48">
        <v>0</v>
      </c>
      <c r="I147" s="135"/>
      <c r="J147" s="164">
        <v>0</v>
      </c>
      <c r="L147" s="33"/>
      <c r="M147" s="33"/>
      <c r="N147" s="33"/>
      <c r="O147" s="33"/>
      <c r="P147" s="47"/>
      <c r="Q147" s="47"/>
      <c r="R147" s="47"/>
      <c r="S147" s="47"/>
      <c r="T147" s="47"/>
      <c r="U147" s="47"/>
    </row>
    <row r="148" spans="1:21" s="132" customFormat="1" ht="24" hidden="1" customHeight="1">
      <c r="A148" s="169" t="s">
        <v>160</v>
      </c>
      <c r="B148" s="133"/>
      <c r="D148" s="48"/>
      <c r="E148" s="82"/>
      <c r="F148" s="56"/>
      <c r="G148" s="47"/>
      <c r="H148" s="56"/>
      <c r="I148" s="135"/>
      <c r="J148" s="164"/>
      <c r="L148" s="33"/>
      <c r="M148" s="33"/>
      <c r="N148" s="33"/>
      <c r="O148" s="33"/>
      <c r="P148" s="47"/>
      <c r="Q148" s="47"/>
      <c r="R148" s="47"/>
      <c r="S148" s="47"/>
      <c r="T148" s="47"/>
      <c r="U148" s="47"/>
    </row>
    <row r="149" spans="1:21" s="132" customFormat="1" ht="24" hidden="1" customHeight="1">
      <c r="A149" s="169" t="s">
        <v>161</v>
      </c>
      <c r="B149" s="133">
        <v>11</v>
      </c>
      <c r="D149" s="54">
        <v>0</v>
      </c>
      <c r="E149" s="82"/>
      <c r="F149" s="54">
        <v>0</v>
      </c>
      <c r="G149" s="47"/>
      <c r="H149" s="54">
        <v>0</v>
      </c>
      <c r="I149" s="135"/>
      <c r="J149" s="170">
        <v>0</v>
      </c>
      <c r="L149" s="33"/>
      <c r="M149" s="33"/>
      <c r="N149" s="33"/>
      <c r="O149" s="33"/>
      <c r="P149" s="47"/>
      <c r="Q149" s="47"/>
      <c r="R149" s="47"/>
      <c r="S149" s="47"/>
      <c r="T149" s="47"/>
      <c r="U149" s="47"/>
    </row>
    <row r="150" spans="1:21" ht="24" customHeight="1">
      <c r="A150" s="32" t="s">
        <v>317</v>
      </c>
      <c r="B150" s="109"/>
      <c r="D150" s="54">
        <f>SUM(D140:D149)</f>
        <v>24929</v>
      </c>
      <c r="F150" s="54">
        <f>SUM(F140:F149)</f>
        <v>-108</v>
      </c>
      <c r="G150" s="48"/>
      <c r="H150" s="54">
        <f>SUM(H140:H149)</f>
        <v>-1365</v>
      </c>
      <c r="I150" s="48"/>
      <c r="J150" s="54">
        <f>SUM(J140:J149)</f>
        <v>0</v>
      </c>
    </row>
    <row r="151" spans="1:21" ht="24" customHeight="1">
      <c r="A151" s="32"/>
      <c r="B151" s="109"/>
      <c r="D151" s="48"/>
      <c r="F151" s="46"/>
      <c r="G151" s="46"/>
      <c r="H151" s="48"/>
      <c r="I151" s="46"/>
      <c r="J151" s="46"/>
    </row>
    <row r="152" spans="1:21" ht="24" customHeight="1" thickBot="1">
      <c r="A152" s="32" t="s">
        <v>107</v>
      </c>
      <c r="B152" s="109"/>
      <c r="D152" s="61">
        <f>D124+D150</f>
        <v>54626</v>
      </c>
      <c r="F152" s="61">
        <f>F124+F150</f>
        <v>6782</v>
      </c>
      <c r="G152" s="46"/>
      <c r="H152" s="61">
        <f>H124+H150</f>
        <v>9979</v>
      </c>
      <c r="I152" s="46"/>
      <c r="J152" s="61">
        <f>J124+J150</f>
        <v>12013</v>
      </c>
    </row>
    <row r="153" spans="1:21" ht="24" customHeight="1" thickTop="1">
      <c r="B153" s="109"/>
      <c r="D153" s="48"/>
      <c r="F153" s="46"/>
      <c r="G153" s="46"/>
      <c r="H153" s="48"/>
      <c r="I153" s="46"/>
      <c r="J153" s="46"/>
    </row>
    <row r="154" spans="1:21" ht="24" customHeight="1">
      <c r="A154" s="32" t="s">
        <v>168</v>
      </c>
      <c r="D154" s="63"/>
      <c r="E154" s="63"/>
      <c r="F154" s="63"/>
      <c r="G154" s="63"/>
      <c r="H154" s="63"/>
      <c r="I154" s="63"/>
      <c r="J154" s="62"/>
    </row>
    <row r="155" spans="1:21" ht="24" customHeight="1">
      <c r="A155" s="33" t="s">
        <v>108</v>
      </c>
      <c r="B155" s="109"/>
      <c r="D155" s="63">
        <f>+D157-D156</f>
        <v>30088</v>
      </c>
      <c r="E155" s="63"/>
      <c r="F155" s="63">
        <f>+F157-F156</f>
        <v>15295</v>
      </c>
      <c r="G155" s="63"/>
      <c r="H155" s="63">
        <f>+H157-H156</f>
        <v>11344</v>
      </c>
      <c r="I155" s="63"/>
      <c r="J155" s="63">
        <f>+J157-J156</f>
        <v>12013</v>
      </c>
    </row>
    <row r="156" spans="1:21" ht="24" customHeight="1">
      <c r="A156" s="33" t="s">
        <v>109</v>
      </c>
      <c r="B156" s="109"/>
      <c r="D156" s="125">
        <v>-391</v>
      </c>
      <c r="E156" s="63"/>
      <c r="F156" s="62">
        <f>+'CE_T Conso'!X36</f>
        <v>-8405</v>
      </c>
      <c r="G156" s="63"/>
      <c r="H156" s="62">
        <v>0</v>
      </c>
      <c r="I156" s="63"/>
      <c r="J156" s="62">
        <v>0</v>
      </c>
    </row>
    <row r="157" spans="1:21" ht="24" customHeight="1" thickBot="1">
      <c r="A157" s="32" t="s">
        <v>220</v>
      </c>
      <c r="D157" s="64">
        <f>+D124</f>
        <v>29697</v>
      </c>
      <c r="E157" s="63"/>
      <c r="F157" s="64">
        <f>+F124</f>
        <v>6890</v>
      </c>
      <c r="G157" s="63"/>
      <c r="H157" s="64">
        <f>+H124</f>
        <v>11344</v>
      </c>
      <c r="I157" s="63"/>
      <c r="J157" s="64">
        <f>+J124</f>
        <v>12013</v>
      </c>
    </row>
    <row r="158" spans="1:21" ht="24" customHeight="1" thickTop="1">
      <c r="B158" s="109"/>
      <c r="D158" s="48"/>
      <c r="F158" s="46"/>
      <c r="G158" s="46"/>
      <c r="H158" s="48"/>
      <c r="I158" s="46"/>
      <c r="J158" s="46"/>
    </row>
    <row r="159" spans="1:21" ht="24" customHeight="1">
      <c r="A159" s="32" t="s">
        <v>169</v>
      </c>
      <c r="D159" s="63"/>
      <c r="E159" s="63"/>
      <c r="F159" s="63"/>
      <c r="G159" s="63"/>
      <c r="H159" s="63"/>
      <c r="I159" s="63"/>
      <c r="J159" s="62"/>
    </row>
    <row r="160" spans="1:21" ht="24" customHeight="1">
      <c r="A160" s="33" t="s">
        <v>108</v>
      </c>
      <c r="B160" s="109"/>
      <c r="D160" s="63">
        <f>+D162-D161</f>
        <v>55017</v>
      </c>
      <c r="E160" s="63"/>
      <c r="F160" s="63">
        <f>+F162-F161</f>
        <v>15187</v>
      </c>
      <c r="G160" s="63"/>
      <c r="H160" s="63">
        <f>+H162-H161</f>
        <v>9979</v>
      </c>
      <c r="I160" s="63"/>
      <c r="J160" s="63">
        <f>+J162-J161</f>
        <v>12013</v>
      </c>
    </row>
    <row r="161" spans="1:10" ht="24" customHeight="1">
      <c r="A161" s="33" t="s">
        <v>109</v>
      </c>
      <c r="B161" s="109"/>
      <c r="D161" s="125">
        <f>+D156</f>
        <v>-391</v>
      </c>
      <c r="E161" s="63"/>
      <c r="F161" s="62">
        <f>+F156</f>
        <v>-8405</v>
      </c>
      <c r="G161" s="63"/>
      <c r="H161" s="62">
        <v>0</v>
      </c>
      <c r="I161" s="63"/>
      <c r="J161" s="62">
        <v>0</v>
      </c>
    </row>
    <row r="162" spans="1:10" ht="24" customHeight="1" thickBot="1">
      <c r="A162" s="32" t="s">
        <v>107</v>
      </c>
      <c r="D162" s="64">
        <f>+D152</f>
        <v>54626</v>
      </c>
      <c r="E162" s="63"/>
      <c r="F162" s="64">
        <f>+F152</f>
        <v>6782</v>
      </c>
      <c r="G162" s="63"/>
      <c r="H162" s="64">
        <f>+H152</f>
        <v>9979</v>
      </c>
      <c r="I162" s="63"/>
      <c r="J162" s="64">
        <f>+J152</f>
        <v>12013</v>
      </c>
    </row>
    <row r="163" spans="1:10" ht="24" customHeight="1" thickTop="1">
      <c r="B163" s="109"/>
      <c r="D163" s="48"/>
      <c r="F163" s="46"/>
      <c r="G163" s="46"/>
      <c r="H163" s="48"/>
      <c r="I163" s="46"/>
      <c r="J163" s="46"/>
    </row>
    <row r="164" spans="1:10" ht="24" customHeight="1" thickBot="1">
      <c r="A164" s="32" t="s">
        <v>126</v>
      </c>
      <c r="B164" s="109">
        <v>13</v>
      </c>
      <c r="D164" s="156">
        <v>3.1399999999999997E-2</v>
      </c>
      <c r="E164" s="57"/>
      <c r="F164" s="156">
        <v>1.5900000000000001E-2</v>
      </c>
      <c r="G164" s="69"/>
      <c r="H164" s="156">
        <v>1.18E-2</v>
      </c>
      <c r="I164" s="157"/>
      <c r="J164" s="156">
        <v>1.2500000000000001E-2</v>
      </c>
    </row>
    <row r="165" spans="1:10" ht="24" customHeight="1" thickTop="1">
      <c r="D165" s="48"/>
      <c r="F165" s="48"/>
      <c r="G165" s="48"/>
      <c r="H165" s="48"/>
      <c r="I165" s="48"/>
      <c r="J165" s="48"/>
    </row>
    <row r="166" spans="1:10" ht="24" customHeight="1" thickBot="1">
      <c r="A166" s="32" t="s">
        <v>234</v>
      </c>
      <c r="B166" s="109">
        <f>+B164</f>
        <v>13</v>
      </c>
      <c r="D166" s="156">
        <f>D164</f>
        <v>3.1399999999999997E-2</v>
      </c>
      <c r="E166" s="158"/>
      <c r="F166" s="156">
        <f>+F164</f>
        <v>1.5900000000000001E-2</v>
      </c>
      <c r="G166" s="159"/>
      <c r="H166" s="156">
        <f>H164</f>
        <v>1.18E-2</v>
      </c>
      <c r="I166" s="159"/>
      <c r="J166" s="156">
        <f>+J164</f>
        <v>1.2500000000000001E-2</v>
      </c>
    </row>
    <row r="167" spans="1:10" ht="24" customHeight="1" thickTop="1">
      <c r="A167" s="32"/>
      <c r="B167" s="109"/>
      <c r="D167" s="72"/>
      <c r="E167" s="58"/>
      <c r="F167" s="72"/>
      <c r="G167" s="70"/>
      <c r="H167" s="72"/>
      <c r="I167" s="70"/>
      <c r="J167" s="72"/>
    </row>
    <row r="168" spans="1:10" ht="24" customHeight="1">
      <c r="A168" s="59" t="s">
        <v>216</v>
      </c>
      <c r="B168" s="109"/>
      <c r="D168" s="124"/>
      <c r="F168" s="60"/>
      <c r="G168" s="60"/>
      <c r="H168" s="124"/>
      <c r="J168" s="60"/>
    </row>
  </sheetData>
  <mergeCells count="15">
    <mergeCell ref="D136:J136"/>
    <mergeCell ref="D137:F137"/>
    <mergeCell ref="H137:J137"/>
    <mergeCell ref="D90:J90"/>
    <mergeCell ref="D53:F53"/>
    <mergeCell ref="H53:J53"/>
    <mergeCell ref="D91:F91"/>
    <mergeCell ref="H91:J91"/>
    <mergeCell ref="O53:Q53"/>
    <mergeCell ref="S53:U53"/>
    <mergeCell ref="O52:U52"/>
    <mergeCell ref="D5:J5"/>
    <mergeCell ref="D6:F6"/>
    <mergeCell ref="H6:J6"/>
    <mergeCell ref="D52:J52"/>
  </mergeCells>
  <pageMargins left="0.51181102362204722" right="0.15748031496062992" top="0.74803149606299213" bottom="0.57999999999999996" header="0.31496062992125984" footer="0.28000000000000003"/>
  <pageSetup paperSize="9" scale="70" firstPageNumber="6" orientation="portrait" useFirstPageNumber="1" r:id="rId1"/>
  <headerFooter alignWithMargins="0">
    <oddFooter>&amp;R&amp;"Angsana New,Regular"&amp;18&amp;P</oddFooter>
  </headerFooter>
  <rowBreaks count="3" manualBreakCount="3">
    <brk id="47" max="9" man="1"/>
    <brk id="85" max="9" man="1"/>
    <brk id="1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AB47"/>
  <sheetViews>
    <sheetView view="pageBreakPreview" zoomScale="75" zoomScaleNormal="85" zoomScaleSheetLayoutView="75" workbookViewId="0">
      <selection activeCell="A4" sqref="A4"/>
    </sheetView>
  </sheetViews>
  <sheetFormatPr defaultRowHeight="24" customHeight="1"/>
  <cols>
    <col min="1" max="1" width="44.85546875" style="3" customWidth="1"/>
    <col min="2" max="2" width="9.7109375" style="3" customWidth="1"/>
    <col min="3" max="3" width="1.7109375" style="3" customWidth="1"/>
    <col min="4" max="4" width="9.42578125" style="8" hidden="1" customWidth="1"/>
    <col min="5" max="5" width="1.7109375" style="8" hidden="1" customWidth="1"/>
    <col min="6" max="6" width="15.7109375" style="3" customWidth="1"/>
    <col min="7" max="7" width="1.7109375" style="8" customWidth="1"/>
    <col min="8" max="8" width="15.7109375" style="8" customWidth="1"/>
    <col min="9" max="9" width="1.7109375" style="8" customWidth="1"/>
    <col min="10" max="10" width="14" style="3" bestFit="1" customWidth="1"/>
    <col min="11" max="11" width="1.7109375" style="8" customWidth="1"/>
    <col min="12" max="12" width="16" style="3" customWidth="1"/>
    <col min="13" max="13" width="2.28515625" style="8" customWidth="1"/>
    <col min="14" max="14" width="16.85546875" style="3" customWidth="1"/>
    <col min="15" max="15" width="1.7109375" style="3" customWidth="1"/>
    <col min="16" max="16" width="15.5703125" style="3" customWidth="1"/>
    <col min="17" max="17" width="1.5703125" style="3" customWidth="1"/>
    <col min="18" max="18" width="16.140625" style="3" customWidth="1"/>
    <col min="19" max="19" width="1.5703125" style="3" customWidth="1"/>
    <col min="20" max="20" width="16.28515625" style="3" customWidth="1"/>
    <col min="21" max="21" width="1.7109375" style="3" customWidth="1"/>
    <col min="22" max="22" width="16.7109375" style="3" customWidth="1"/>
    <col min="23" max="23" width="1.7109375" style="3" customWidth="1"/>
    <col min="24" max="24" width="16.7109375" style="3" customWidth="1"/>
    <col min="25" max="25" width="1.7109375" style="3" customWidth="1"/>
    <col min="26" max="26" width="16.7109375" style="3" customWidth="1"/>
    <col min="27" max="27" width="19.42578125" style="3" customWidth="1"/>
    <col min="28" max="28" width="14.7109375" style="22" bestFit="1" customWidth="1"/>
    <col min="29" max="29" width="9.140625" style="3"/>
    <col min="30" max="30" width="10.7109375" style="3" bestFit="1" customWidth="1"/>
    <col min="31" max="16384" width="9.140625" style="3"/>
  </cols>
  <sheetData>
    <row r="1" spans="1:28" ht="24" customHeight="1">
      <c r="A1" s="1" t="s">
        <v>92</v>
      </c>
      <c r="B1" s="1"/>
      <c r="C1" s="1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78" t="s">
        <v>213</v>
      </c>
    </row>
    <row r="2" spans="1:28" ht="24" customHeight="1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78" t="s">
        <v>214</v>
      </c>
    </row>
    <row r="3" spans="1:28" ht="24" customHeight="1">
      <c r="A3" s="9" t="str">
        <f>+PL_T!A88</f>
        <v>สำหรับงวดหกเดือนสิ้นสุดวันที่ 30 มิถุนายน 2564 และ 2563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8" ht="24" customHeight="1">
      <c r="H4" s="3"/>
      <c r="Z4" s="19"/>
      <c r="AB4" s="3"/>
    </row>
    <row r="5" spans="1:28" ht="24" hidden="1" customHeight="1"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B5" s="3"/>
    </row>
    <row r="6" spans="1:28" s="11" customFormat="1" ht="24" customHeight="1">
      <c r="A6" s="3"/>
      <c r="B6" s="3"/>
      <c r="C6" s="3"/>
      <c r="D6" s="8"/>
      <c r="E6" s="8"/>
      <c r="F6" s="304" t="s">
        <v>320</v>
      </c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8" s="11" customFormat="1" ht="24" customHeight="1">
      <c r="D7" s="6"/>
      <c r="E7" s="6"/>
      <c r="G7" s="6"/>
      <c r="I7" s="6"/>
      <c r="M7" s="6"/>
      <c r="N7" s="304" t="s">
        <v>72</v>
      </c>
      <c r="O7" s="304"/>
      <c r="P7" s="304"/>
      <c r="Q7" s="304"/>
      <c r="R7" s="304"/>
      <c r="S7" s="304"/>
      <c r="T7" s="304"/>
      <c r="U7" s="8"/>
      <c r="V7" s="8"/>
      <c r="W7" s="8"/>
      <c r="X7" s="8"/>
      <c r="Y7" s="28"/>
    </row>
    <row r="8" spans="1:28" s="11" customFormat="1" ht="24" customHeight="1">
      <c r="D8" s="6"/>
      <c r="E8" s="6"/>
      <c r="G8" s="6"/>
      <c r="I8" s="6"/>
      <c r="J8" s="304" t="s">
        <v>69</v>
      </c>
      <c r="K8" s="304"/>
      <c r="L8" s="304"/>
      <c r="M8" s="6"/>
      <c r="N8" s="6" t="s">
        <v>114</v>
      </c>
      <c r="O8" s="8"/>
      <c r="P8" s="65" t="s">
        <v>251</v>
      </c>
      <c r="Q8" s="65"/>
      <c r="R8" s="6" t="s">
        <v>142</v>
      </c>
      <c r="S8" s="8"/>
      <c r="T8" s="6" t="s">
        <v>118</v>
      </c>
      <c r="U8" s="6"/>
      <c r="V8" s="8"/>
      <c r="W8" s="8"/>
      <c r="X8" s="28"/>
      <c r="Y8" s="28"/>
    </row>
    <row r="9" spans="1:28" s="11" customFormat="1" ht="24" customHeight="1">
      <c r="D9" s="6"/>
      <c r="E9" s="6"/>
      <c r="F9" s="11" t="s">
        <v>53</v>
      </c>
      <c r="G9" s="6"/>
      <c r="I9" s="6"/>
      <c r="J9" s="11" t="s">
        <v>102</v>
      </c>
      <c r="M9" s="6"/>
      <c r="N9" s="6" t="s">
        <v>115</v>
      </c>
      <c r="O9" s="6"/>
      <c r="P9" s="77" t="s">
        <v>252</v>
      </c>
      <c r="Q9" s="77"/>
      <c r="R9" s="6" t="s">
        <v>143</v>
      </c>
      <c r="S9" s="6"/>
      <c r="T9" s="6" t="s">
        <v>119</v>
      </c>
      <c r="U9" s="6"/>
      <c r="V9" s="6" t="s">
        <v>73</v>
      </c>
      <c r="W9" s="6"/>
      <c r="X9" s="6" t="s">
        <v>110</v>
      </c>
      <c r="Y9" s="6"/>
      <c r="Z9" s="11" t="s">
        <v>33</v>
      </c>
    </row>
    <row r="10" spans="1:28" s="11" customFormat="1" ht="24" customHeight="1">
      <c r="D10" s="6"/>
      <c r="E10" s="6"/>
      <c r="F10" s="6" t="s">
        <v>54</v>
      </c>
      <c r="G10" s="6"/>
      <c r="H10" s="6" t="s">
        <v>97</v>
      </c>
      <c r="I10" s="6"/>
      <c r="J10" s="6" t="s">
        <v>165</v>
      </c>
      <c r="K10" s="6"/>
      <c r="L10" s="67" t="s">
        <v>318</v>
      </c>
      <c r="M10" s="6"/>
      <c r="N10" s="6" t="s">
        <v>116</v>
      </c>
      <c r="O10" s="6"/>
      <c r="P10" s="65" t="s">
        <v>127</v>
      </c>
      <c r="Q10" s="65"/>
      <c r="R10" s="6" t="s">
        <v>144</v>
      </c>
      <c r="S10" s="6"/>
      <c r="T10" s="6" t="s">
        <v>120</v>
      </c>
      <c r="U10" s="6"/>
      <c r="V10" s="6" t="s">
        <v>74</v>
      </c>
      <c r="W10" s="6"/>
      <c r="X10" s="6" t="s">
        <v>111</v>
      </c>
      <c r="Y10" s="6"/>
      <c r="Z10" s="11" t="s">
        <v>112</v>
      </c>
    </row>
    <row r="11" spans="1:28" ht="24" customHeight="1">
      <c r="A11" s="11"/>
      <c r="B11" s="7" t="s">
        <v>1</v>
      </c>
      <c r="C11" s="11"/>
      <c r="D11" s="7" t="s">
        <v>1</v>
      </c>
      <c r="E11" s="6"/>
      <c r="F11" s="7" t="s">
        <v>104</v>
      </c>
      <c r="G11" s="6"/>
      <c r="H11" s="7" t="s">
        <v>98</v>
      </c>
      <c r="I11" s="6"/>
      <c r="J11" s="7" t="s">
        <v>103</v>
      </c>
      <c r="K11" s="6"/>
      <c r="L11" s="66" t="s">
        <v>102</v>
      </c>
      <c r="M11" s="6"/>
      <c r="N11" s="7" t="s">
        <v>117</v>
      </c>
      <c r="O11" s="6"/>
      <c r="P11" s="66" t="s">
        <v>128</v>
      </c>
      <c r="Q11" s="65"/>
      <c r="R11" s="7" t="s">
        <v>145</v>
      </c>
      <c r="S11" s="6"/>
      <c r="T11" s="7" t="s">
        <v>74</v>
      </c>
      <c r="U11" s="6"/>
      <c r="V11" s="7" t="s">
        <v>133</v>
      </c>
      <c r="W11" s="6"/>
      <c r="X11" s="7" t="s">
        <v>113</v>
      </c>
      <c r="Y11" s="6"/>
      <c r="Z11" s="7" t="s">
        <v>74</v>
      </c>
      <c r="AB11" s="3"/>
    </row>
    <row r="12" spans="1:28" ht="24" customHeight="1">
      <c r="D12" s="23"/>
      <c r="E12" s="5"/>
      <c r="G12" s="3"/>
      <c r="H12" s="3"/>
      <c r="I12" s="3"/>
      <c r="K12" s="3"/>
      <c r="M12" s="3"/>
      <c r="AA12" s="27"/>
      <c r="AB12" s="3"/>
    </row>
    <row r="13" spans="1:28" ht="24" customHeight="1">
      <c r="A13" s="1" t="s">
        <v>297</v>
      </c>
      <c r="B13" s="108"/>
      <c r="E13" s="5"/>
      <c r="F13" s="91">
        <v>239872</v>
      </c>
      <c r="G13" s="91"/>
      <c r="H13" s="91">
        <v>768342</v>
      </c>
      <c r="I13" s="91"/>
      <c r="J13" s="91">
        <v>28950</v>
      </c>
      <c r="K13" s="91"/>
      <c r="L13" s="91">
        <v>430840</v>
      </c>
      <c r="M13" s="91"/>
      <c r="N13" s="91">
        <v>-217392</v>
      </c>
      <c r="O13" s="91"/>
      <c r="P13" s="91">
        <v>-16776</v>
      </c>
      <c r="Q13" s="91"/>
      <c r="R13" s="91">
        <v>-1335</v>
      </c>
      <c r="S13" s="91"/>
      <c r="T13" s="91">
        <f>SUM(N13:R13)</f>
        <v>-235503</v>
      </c>
      <c r="U13" s="91"/>
      <c r="V13" s="197">
        <f>+F13+H13+J13+L13+T13</f>
        <v>1232501</v>
      </c>
      <c r="W13" s="91"/>
      <c r="X13" s="197">
        <v>7281</v>
      </c>
      <c r="Y13" s="91"/>
      <c r="Z13" s="197">
        <f>SUM(V13:X13)</f>
        <v>1239782</v>
      </c>
      <c r="AA13" s="27"/>
      <c r="AB13" s="27"/>
    </row>
    <row r="14" spans="1:28" s="146" customFormat="1" ht="24" hidden="1" customHeight="1">
      <c r="A14" s="144" t="s">
        <v>156</v>
      </c>
      <c r="B14" s="140"/>
      <c r="C14" s="140"/>
      <c r="D14" s="145"/>
      <c r="E14" s="145"/>
      <c r="F14" s="198">
        <v>0</v>
      </c>
      <c r="G14" s="198"/>
      <c r="H14" s="198">
        <v>0</v>
      </c>
      <c r="I14" s="198"/>
      <c r="J14" s="198">
        <v>0</v>
      </c>
      <c r="K14" s="198"/>
      <c r="L14" s="198">
        <f>-J14</f>
        <v>0</v>
      </c>
      <c r="M14" s="198"/>
      <c r="N14" s="198">
        <v>0</v>
      </c>
      <c r="O14" s="198"/>
      <c r="P14" s="198">
        <v>0</v>
      </c>
      <c r="Q14" s="199"/>
      <c r="R14" s="198">
        <v>0</v>
      </c>
      <c r="S14" s="198"/>
      <c r="T14" s="200">
        <f>SUM(N14:R14)</f>
        <v>0</v>
      </c>
      <c r="U14" s="198"/>
      <c r="V14" s="198">
        <f>+F14+H14+J14+L14+T14</f>
        <v>0</v>
      </c>
      <c r="W14" s="198"/>
      <c r="X14" s="198">
        <v>0</v>
      </c>
      <c r="Y14" s="198"/>
      <c r="Z14" s="198">
        <f>SUM(V14:X14)</f>
        <v>0</v>
      </c>
    </row>
    <row r="15" spans="1:28" s="146" customFormat="1" ht="24" hidden="1" customHeight="1">
      <c r="A15" s="144" t="s">
        <v>176</v>
      </c>
      <c r="B15" s="140"/>
      <c r="D15" s="143"/>
      <c r="E15" s="151"/>
      <c r="F15" s="200"/>
      <c r="G15" s="200"/>
      <c r="H15" s="200"/>
      <c r="I15" s="200"/>
      <c r="J15" s="200"/>
      <c r="K15" s="200"/>
      <c r="L15" s="198"/>
      <c r="M15" s="200"/>
      <c r="N15" s="200"/>
      <c r="O15" s="200"/>
      <c r="P15" s="198"/>
      <c r="Q15" s="200"/>
      <c r="R15" s="200"/>
      <c r="S15" s="200"/>
      <c r="T15" s="200"/>
      <c r="U15" s="200"/>
      <c r="V15" s="198"/>
      <c r="W15" s="200"/>
      <c r="X15" s="200"/>
      <c r="Y15" s="200"/>
      <c r="Z15" s="198"/>
    </row>
    <row r="16" spans="1:28" s="146" customFormat="1" ht="24" hidden="1" customHeight="1">
      <c r="A16" s="144" t="s">
        <v>198</v>
      </c>
      <c r="B16" s="140"/>
      <c r="D16" s="143"/>
      <c r="E16" s="151"/>
      <c r="F16" s="200"/>
      <c r="G16" s="200"/>
      <c r="H16" s="200"/>
      <c r="I16" s="200"/>
      <c r="J16" s="200"/>
      <c r="K16" s="200"/>
      <c r="L16" s="198"/>
      <c r="M16" s="200"/>
      <c r="N16" s="200"/>
      <c r="O16" s="200"/>
      <c r="P16" s="198"/>
      <c r="Q16" s="200"/>
      <c r="R16" s="200"/>
      <c r="S16" s="200"/>
      <c r="T16" s="200"/>
      <c r="U16" s="200"/>
      <c r="V16" s="198"/>
      <c r="W16" s="200"/>
      <c r="X16" s="200"/>
      <c r="Y16" s="200"/>
      <c r="Z16" s="198"/>
    </row>
    <row r="17" spans="1:28" s="146" customFormat="1" ht="24" hidden="1" customHeight="1">
      <c r="A17" s="144" t="s">
        <v>183</v>
      </c>
      <c r="B17" s="140"/>
      <c r="C17" s="140"/>
      <c r="D17" s="145"/>
      <c r="E17" s="145"/>
      <c r="F17" s="198">
        <v>0</v>
      </c>
      <c r="G17" s="198"/>
      <c r="H17" s="198">
        <v>0</v>
      </c>
      <c r="I17" s="198"/>
      <c r="J17" s="198">
        <v>0</v>
      </c>
      <c r="K17" s="198"/>
      <c r="L17" s="198">
        <v>0</v>
      </c>
      <c r="M17" s="198"/>
      <c r="N17" s="198">
        <v>0</v>
      </c>
      <c r="O17" s="198"/>
      <c r="P17" s="198">
        <v>0</v>
      </c>
      <c r="Q17" s="199"/>
      <c r="R17" s="198">
        <v>0</v>
      </c>
      <c r="S17" s="198"/>
      <c r="T17" s="200">
        <f t="shared" ref="T17:T24" si="0">SUM(N17:R17)</f>
        <v>0</v>
      </c>
      <c r="U17" s="198"/>
      <c r="V17" s="198">
        <f t="shared" ref="V17:V24" si="1">+F17+H17+J17+L17+T17</f>
        <v>0</v>
      </c>
      <c r="W17" s="198"/>
      <c r="X17" s="198">
        <v>0</v>
      </c>
      <c r="Y17" s="198"/>
      <c r="Z17" s="198">
        <f t="shared" ref="Z17:Z23" si="2">SUM(V17:X17)</f>
        <v>0</v>
      </c>
    </row>
    <row r="18" spans="1:28" s="146" customFormat="1" ht="24" hidden="1" customHeight="1">
      <c r="A18" s="144" t="s">
        <v>183</v>
      </c>
      <c r="B18" s="140"/>
      <c r="C18" s="140"/>
      <c r="D18" s="145"/>
      <c r="E18" s="145"/>
      <c r="F18" s="198">
        <v>0</v>
      </c>
      <c r="G18" s="198"/>
      <c r="H18" s="198">
        <v>0</v>
      </c>
      <c r="I18" s="198"/>
      <c r="J18" s="198">
        <v>0</v>
      </c>
      <c r="K18" s="198"/>
      <c r="L18" s="198">
        <v>0</v>
      </c>
      <c r="M18" s="198"/>
      <c r="N18" s="198">
        <v>0</v>
      </c>
      <c r="O18" s="198"/>
      <c r="P18" s="198">
        <v>0</v>
      </c>
      <c r="Q18" s="199"/>
      <c r="R18" s="198">
        <v>0</v>
      </c>
      <c r="S18" s="198"/>
      <c r="T18" s="200">
        <f t="shared" si="0"/>
        <v>0</v>
      </c>
      <c r="U18" s="198"/>
      <c r="V18" s="198">
        <f t="shared" si="1"/>
        <v>0</v>
      </c>
      <c r="W18" s="198"/>
      <c r="X18" s="198">
        <v>0</v>
      </c>
      <c r="Y18" s="198"/>
      <c r="Z18" s="198">
        <f t="shared" si="2"/>
        <v>0</v>
      </c>
    </row>
    <row r="19" spans="1:28" s="146" customFormat="1" ht="24" customHeight="1">
      <c r="A19" s="101" t="s">
        <v>131</v>
      </c>
      <c r="B19" s="11">
        <v>15</v>
      </c>
      <c r="C19" s="11"/>
      <c r="D19" s="23">
        <v>16</v>
      </c>
      <c r="E19" s="6"/>
      <c r="F19" s="197">
        <v>0</v>
      </c>
      <c r="G19" s="197"/>
      <c r="H19" s="197">
        <v>0</v>
      </c>
      <c r="I19" s="197"/>
      <c r="J19" s="197">
        <v>0</v>
      </c>
      <c r="K19" s="197"/>
      <c r="L19" s="91">
        <f>+'CE_T Company'!L13</f>
        <v>-11993</v>
      </c>
      <c r="M19" s="197"/>
      <c r="N19" s="197">
        <v>0</v>
      </c>
      <c r="O19" s="197"/>
      <c r="P19" s="197">
        <v>0</v>
      </c>
      <c r="Q19" s="201"/>
      <c r="R19" s="197">
        <v>0</v>
      </c>
      <c r="S19" s="197"/>
      <c r="T19" s="197">
        <f t="shared" si="0"/>
        <v>0</v>
      </c>
      <c r="U19" s="197"/>
      <c r="V19" s="91">
        <f t="shared" si="1"/>
        <v>-11993</v>
      </c>
      <c r="W19" s="197"/>
      <c r="X19" s="197">
        <v>0</v>
      </c>
      <c r="Y19" s="197"/>
      <c r="Z19" s="91">
        <f t="shared" si="2"/>
        <v>-11993</v>
      </c>
    </row>
    <row r="20" spans="1:28" s="180" customFormat="1" ht="24" customHeight="1">
      <c r="A20" s="101" t="s">
        <v>124</v>
      </c>
      <c r="B20" s="11">
        <v>6</v>
      </c>
      <c r="C20" s="11"/>
      <c r="D20" s="23"/>
      <c r="E20" s="6"/>
      <c r="F20" s="197">
        <v>0</v>
      </c>
      <c r="G20" s="197"/>
      <c r="H20" s="197">
        <v>0</v>
      </c>
      <c r="I20" s="197"/>
      <c r="J20" s="197">
        <v>0</v>
      </c>
      <c r="K20" s="197"/>
      <c r="L20" s="197">
        <v>0</v>
      </c>
      <c r="M20" s="197"/>
      <c r="N20" s="197">
        <v>0</v>
      </c>
      <c r="O20" s="197"/>
      <c r="P20" s="197">
        <v>0</v>
      </c>
      <c r="Q20" s="201"/>
      <c r="R20" s="197">
        <v>0</v>
      </c>
      <c r="S20" s="197"/>
      <c r="T20" s="91">
        <f t="shared" si="0"/>
        <v>0</v>
      </c>
      <c r="U20" s="197"/>
      <c r="V20" s="197">
        <f t="shared" si="1"/>
        <v>0</v>
      </c>
      <c r="W20" s="197"/>
      <c r="X20" s="197">
        <f>500+1332</f>
        <v>1832</v>
      </c>
      <c r="Y20" s="197"/>
      <c r="Z20" s="197">
        <f t="shared" si="2"/>
        <v>1832</v>
      </c>
    </row>
    <row r="21" spans="1:28" s="180" customFormat="1" ht="24" hidden="1" customHeight="1">
      <c r="A21" s="101" t="s">
        <v>81</v>
      </c>
      <c r="B21" s="11"/>
      <c r="C21" s="11"/>
      <c r="D21" s="6"/>
      <c r="E21" s="6"/>
      <c r="F21" s="197">
        <v>0</v>
      </c>
      <c r="G21" s="197"/>
      <c r="H21" s="197">
        <v>0</v>
      </c>
      <c r="I21" s="197"/>
      <c r="J21" s="197">
        <v>0</v>
      </c>
      <c r="K21" s="197"/>
      <c r="L21" s="197">
        <v>0</v>
      </c>
      <c r="M21" s="197"/>
      <c r="N21" s="197">
        <v>0</v>
      </c>
      <c r="O21" s="197"/>
      <c r="P21" s="197">
        <v>0</v>
      </c>
      <c r="Q21" s="201"/>
      <c r="R21" s="197">
        <v>0</v>
      </c>
      <c r="S21" s="197"/>
      <c r="T21" s="91">
        <f t="shared" si="0"/>
        <v>0</v>
      </c>
      <c r="U21" s="197"/>
      <c r="V21" s="197">
        <f t="shared" si="1"/>
        <v>0</v>
      </c>
      <c r="W21" s="197"/>
      <c r="X21" s="197">
        <v>0</v>
      </c>
      <c r="Y21" s="197"/>
      <c r="Z21" s="197">
        <f t="shared" si="2"/>
        <v>0</v>
      </c>
    </row>
    <row r="22" spans="1:28" s="180" customFormat="1" ht="24" hidden="1" customHeight="1">
      <c r="A22" s="101" t="s">
        <v>184</v>
      </c>
      <c r="B22" s="11"/>
      <c r="C22" s="11"/>
      <c r="D22" s="6"/>
      <c r="E22" s="6"/>
      <c r="F22" s="197"/>
      <c r="G22" s="197"/>
      <c r="H22" s="197"/>
      <c r="I22" s="197"/>
      <c r="J22" s="197"/>
      <c r="K22" s="197"/>
      <c r="L22" s="197"/>
      <c r="M22" s="197"/>
      <c r="N22" s="197"/>
      <c r="O22" s="197"/>
      <c r="P22" s="201">
        <v>0</v>
      </c>
      <c r="Q22" s="201"/>
      <c r="R22" s="197"/>
      <c r="S22" s="197"/>
      <c r="T22" s="91">
        <f t="shared" si="0"/>
        <v>0</v>
      </c>
      <c r="U22" s="197"/>
      <c r="V22" s="197">
        <f t="shared" si="1"/>
        <v>0</v>
      </c>
      <c r="W22" s="197"/>
      <c r="X22" s="197"/>
      <c r="Y22" s="197"/>
      <c r="Z22" s="197">
        <f t="shared" si="2"/>
        <v>0</v>
      </c>
    </row>
    <row r="23" spans="1:28" s="180" customFormat="1" ht="24" hidden="1" customHeight="1">
      <c r="A23" s="101" t="s">
        <v>185</v>
      </c>
      <c r="B23" s="11"/>
      <c r="C23" s="11"/>
      <c r="D23" s="6"/>
      <c r="E23" s="6"/>
      <c r="F23" s="197">
        <v>0</v>
      </c>
      <c r="G23" s="197"/>
      <c r="H23" s="197">
        <v>0</v>
      </c>
      <c r="I23" s="197"/>
      <c r="J23" s="197">
        <v>0</v>
      </c>
      <c r="K23" s="197"/>
      <c r="L23" s="197">
        <v>0</v>
      </c>
      <c r="M23" s="197"/>
      <c r="N23" s="197">
        <v>0</v>
      </c>
      <c r="O23" s="197"/>
      <c r="P23" s="201">
        <v>0</v>
      </c>
      <c r="Q23" s="201"/>
      <c r="R23" s="197">
        <v>0</v>
      </c>
      <c r="S23" s="197"/>
      <c r="T23" s="91">
        <f t="shared" si="0"/>
        <v>0</v>
      </c>
      <c r="U23" s="197"/>
      <c r="V23" s="197">
        <f t="shared" si="1"/>
        <v>0</v>
      </c>
      <c r="W23" s="197"/>
      <c r="X23" s="197">
        <v>0</v>
      </c>
      <c r="Y23" s="197"/>
      <c r="Z23" s="197">
        <f t="shared" si="2"/>
        <v>0</v>
      </c>
    </row>
    <row r="24" spans="1:28" s="146" customFormat="1" ht="24" customHeight="1">
      <c r="A24" s="101" t="s">
        <v>107</v>
      </c>
      <c r="B24" s="11"/>
      <c r="C24" s="11"/>
      <c r="D24" s="8"/>
      <c r="E24" s="6"/>
      <c r="F24" s="197">
        <v>0</v>
      </c>
      <c r="G24" s="197"/>
      <c r="H24" s="197">
        <v>0</v>
      </c>
      <c r="I24" s="197"/>
      <c r="J24" s="197">
        <v>0</v>
      </c>
      <c r="K24" s="197"/>
      <c r="L24" s="197">
        <f>PL_T!D155+PL_T!D143</f>
        <v>28723</v>
      </c>
      <c r="M24" s="197"/>
      <c r="N24" s="197">
        <v>0</v>
      </c>
      <c r="O24" s="197"/>
      <c r="P24" s="197">
        <f>PL_T!D145</f>
        <v>26294</v>
      </c>
      <c r="Q24" s="201"/>
      <c r="R24" s="197">
        <v>0</v>
      </c>
      <c r="S24" s="197"/>
      <c r="T24" s="91">
        <f t="shared" si="0"/>
        <v>26294</v>
      </c>
      <c r="U24" s="197"/>
      <c r="V24" s="197">
        <f t="shared" si="1"/>
        <v>55017</v>
      </c>
      <c r="W24" s="197"/>
      <c r="X24" s="91">
        <f>+PL_T!D161</f>
        <v>-391</v>
      </c>
      <c r="Y24" s="197"/>
      <c r="Z24" s="197">
        <f>SUM(V24:X24)</f>
        <v>54626</v>
      </c>
    </row>
    <row r="25" spans="1:28" ht="24" customHeight="1" thickBot="1">
      <c r="A25" s="1" t="s">
        <v>298</v>
      </c>
      <c r="B25" s="108"/>
      <c r="C25" s="11"/>
      <c r="D25" s="6"/>
      <c r="E25" s="6"/>
      <c r="F25" s="202">
        <f>SUM(F13:F24)</f>
        <v>239872</v>
      </c>
      <c r="G25" s="197"/>
      <c r="H25" s="202">
        <f>SUM(H13:H24)</f>
        <v>768342</v>
      </c>
      <c r="I25" s="197"/>
      <c r="J25" s="202">
        <f>SUM(J13:J24)</f>
        <v>28950</v>
      </c>
      <c r="K25" s="197"/>
      <c r="L25" s="202">
        <f>SUM(L13:L24)</f>
        <v>447570</v>
      </c>
      <c r="M25" s="197"/>
      <c r="N25" s="203">
        <f>SUM(N13:N24)</f>
        <v>-217392</v>
      </c>
      <c r="O25" s="197"/>
      <c r="P25" s="203">
        <f>SUM(P13:P24)</f>
        <v>9518</v>
      </c>
      <c r="Q25" s="204"/>
      <c r="R25" s="203">
        <f>SUM(R13:R24)</f>
        <v>-1335</v>
      </c>
      <c r="S25" s="197"/>
      <c r="T25" s="203">
        <f>SUM(T13:T24)</f>
        <v>-209209</v>
      </c>
      <c r="U25" s="197"/>
      <c r="V25" s="202">
        <f>SUM(V13:V24)</f>
        <v>1275525</v>
      </c>
      <c r="W25" s="197"/>
      <c r="X25" s="202">
        <f>SUM(X13:X24)</f>
        <v>8722</v>
      </c>
      <c r="Y25" s="197"/>
      <c r="Z25" s="202">
        <f>SUM(Z13:Z24)</f>
        <v>1284247</v>
      </c>
      <c r="AA25" s="27"/>
      <c r="AB25" s="27"/>
    </row>
    <row r="26" spans="1:28" ht="24" customHeight="1" thickTop="1">
      <c r="A26" s="1"/>
      <c r="B26" s="108"/>
      <c r="C26" s="11"/>
      <c r="D26" s="6"/>
      <c r="E26" s="6"/>
      <c r="F26" s="197"/>
      <c r="G26" s="197"/>
      <c r="H26" s="197"/>
      <c r="I26" s="197"/>
      <c r="J26" s="197"/>
      <c r="K26" s="197"/>
      <c r="L26" s="197"/>
      <c r="M26" s="197"/>
      <c r="N26" s="91"/>
      <c r="O26" s="197"/>
      <c r="P26" s="91"/>
      <c r="Q26" s="204"/>
      <c r="R26" s="91"/>
      <c r="S26" s="197"/>
      <c r="T26" s="197"/>
      <c r="U26" s="197"/>
      <c r="V26" s="197"/>
      <c r="W26" s="197"/>
      <c r="X26" s="197"/>
      <c r="Y26" s="197"/>
      <c r="Z26" s="197"/>
      <c r="AB26" s="3"/>
    </row>
    <row r="27" spans="1:28" ht="24" customHeight="1">
      <c r="B27" s="11"/>
      <c r="C27" s="11"/>
      <c r="D27" s="6"/>
      <c r="E27" s="6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B27" s="3"/>
    </row>
    <row r="28" spans="1:28" ht="24" customHeight="1">
      <c r="A28" s="1" t="s">
        <v>217</v>
      </c>
      <c r="B28" s="108"/>
      <c r="C28" s="11"/>
      <c r="D28" s="6"/>
      <c r="E28" s="6"/>
      <c r="F28" s="197">
        <v>239872</v>
      </c>
      <c r="G28" s="197"/>
      <c r="H28" s="197">
        <v>768342</v>
      </c>
      <c r="I28" s="197"/>
      <c r="J28" s="197">
        <v>27400</v>
      </c>
      <c r="K28" s="197"/>
      <c r="L28" s="197">
        <v>407253</v>
      </c>
      <c r="M28" s="197"/>
      <c r="N28" s="91">
        <v>-217392</v>
      </c>
      <c r="O28" s="197"/>
      <c r="P28" s="91">
        <v>-2822</v>
      </c>
      <c r="Q28" s="204"/>
      <c r="R28" s="91">
        <v>-1336</v>
      </c>
      <c r="S28" s="197"/>
      <c r="T28" s="91">
        <f>SUM(N28:R28)</f>
        <v>-221550</v>
      </c>
      <c r="U28" s="197"/>
      <c r="V28" s="197">
        <f>+F28+H28+J28+L28+T28</f>
        <v>1221317</v>
      </c>
      <c r="W28" s="197"/>
      <c r="X28" s="197">
        <v>20367</v>
      </c>
      <c r="Y28" s="197"/>
      <c r="Z28" s="197">
        <f>SUM(V28:X28)</f>
        <v>1241684</v>
      </c>
      <c r="AB28" s="3"/>
    </row>
    <row r="29" spans="1:28" s="104" customFormat="1" ht="24" hidden="1" customHeight="1">
      <c r="A29" s="104" t="s">
        <v>156</v>
      </c>
      <c r="B29" s="105"/>
      <c r="C29" s="142"/>
      <c r="D29" s="110">
        <v>21</v>
      </c>
      <c r="E29" s="106"/>
      <c r="F29" s="206">
        <v>0</v>
      </c>
      <c r="G29" s="206"/>
      <c r="H29" s="206">
        <v>0</v>
      </c>
      <c r="I29" s="207"/>
      <c r="J29" s="206">
        <v>0</v>
      </c>
      <c r="K29" s="207"/>
      <c r="L29" s="207">
        <f>-J29</f>
        <v>0</v>
      </c>
      <c r="M29" s="207"/>
      <c r="N29" s="206">
        <v>0</v>
      </c>
      <c r="O29" s="206"/>
      <c r="P29" s="206">
        <v>0</v>
      </c>
      <c r="Q29" s="206"/>
      <c r="R29" s="206">
        <v>0</v>
      </c>
      <c r="S29" s="207"/>
      <c r="T29" s="207">
        <f t="shared" ref="T29:T36" si="3">SUM(N29:R29)</f>
        <v>0</v>
      </c>
      <c r="U29" s="207"/>
      <c r="V29" s="206">
        <v>0</v>
      </c>
      <c r="W29" s="207"/>
      <c r="X29" s="207">
        <v>0</v>
      </c>
      <c r="Y29" s="207"/>
      <c r="Z29" s="207">
        <f>SUM(V29:X29)</f>
        <v>0</v>
      </c>
    </row>
    <row r="30" spans="1:28" s="104" customFormat="1" ht="24" hidden="1" customHeight="1">
      <c r="A30" s="104" t="s">
        <v>176</v>
      </c>
      <c r="B30" s="105"/>
      <c r="C30" s="111"/>
      <c r="D30" s="106"/>
      <c r="E30" s="112"/>
      <c r="F30" s="208"/>
      <c r="G30" s="208"/>
      <c r="H30" s="208"/>
      <c r="I30" s="208"/>
      <c r="J30" s="208"/>
      <c r="K30" s="209"/>
      <c r="L30" s="208"/>
      <c r="M30" s="209"/>
      <c r="N30" s="209"/>
      <c r="O30" s="208"/>
      <c r="P30" s="208"/>
      <c r="Q30" s="208"/>
      <c r="R30" s="209"/>
      <c r="S30" s="208"/>
      <c r="T30" s="91">
        <f t="shared" si="3"/>
        <v>0</v>
      </c>
      <c r="U30" s="209"/>
      <c r="V30" s="210"/>
      <c r="W30" s="210"/>
      <c r="X30" s="210"/>
      <c r="Y30" s="208"/>
      <c r="Z30" s="207"/>
    </row>
    <row r="31" spans="1:28" s="104" customFormat="1" ht="24" hidden="1" customHeight="1">
      <c r="A31" s="104" t="s">
        <v>178</v>
      </c>
      <c r="B31" s="105"/>
      <c r="C31" s="105">
        <v>6</v>
      </c>
      <c r="D31" s="110">
        <v>9</v>
      </c>
      <c r="E31" s="112">
        <v>0</v>
      </c>
      <c r="F31" s="210">
        <v>0</v>
      </c>
      <c r="G31" s="210"/>
      <c r="H31" s="210">
        <v>0</v>
      </c>
      <c r="I31" s="210"/>
      <c r="J31" s="210">
        <v>0</v>
      </c>
      <c r="K31" s="210"/>
      <c r="L31" s="210">
        <v>0</v>
      </c>
      <c r="M31" s="210"/>
      <c r="N31" s="210">
        <v>0</v>
      </c>
      <c r="O31" s="210"/>
      <c r="P31" s="210">
        <v>0</v>
      </c>
      <c r="Q31" s="210"/>
      <c r="R31" s="209">
        <v>0</v>
      </c>
      <c r="S31" s="210"/>
      <c r="T31" s="91">
        <f t="shared" si="3"/>
        <v>0</v>
      </c>
      <c r="U31" s="207"/>
      <c r="V31" s="207">
        <v>0</v>
      </c>
      <c r="W31" s="210"/>
      <c r="X31" s="207">
        <v>0</v>
      </c>
      <c r="Y31" s="210"/>
      <c r="Z31" s="207">
        <f>SUM(V31:X31)</f>
        <v>0</v>
      </c>
    </row>
    <row r="32" spans="1:28" s="104" customFormat="1" ht="24" hidden="1" customHeight="1">
      <c r="A32" s="114" t="s">
        <v>179</v>
      </c>
      <c r="B32" s="111"/>
      <c r="C32" s="111">
        <v>6</v>
      </c>
      <c r="D32" s="110">
        <v>9</v>
      </c>
      <c r="E32" s="113">
        <v>0</v>
      </c>
      <c r="F32" s="208">
        <v>0</v>
      </c>
      <c r="G32" s="208"/>
      <c r="H32" s="210">
        <v>0</v>
      </c>
      <c r="I32" s="210"/>
      <c r="J32" s="210">
        <v>0</v>
      </c>
      <c r="K32" s="210"/>
      <c r="L32" s="210">
        <v>0</v>
      </c>
      <c r="M32" s="210"/>
      <c r="N32" s="210">
        <v>0</v>
      </c>
      <c r="O32" s="210"/>
      <c r="P32" s="210">
        <v>0</v>
      </c>
      <c r="Q32" s="209"/>
      <c r="R32" s="209">
        <v>0</v>
      </c>
      <c r="S32" s="207"/>
      <c r="T32" s="91">
        <f t="shared" si="3"/>
        <v>0</v>
      </c>
      <c r="U32" s="209"/>
      <c r="V32" s="209">
        <f>+T32</f>
        <v>0</v>
      </c>
      <c r="W32" s="208"/>
      <c r="X32" s="207">
        <f>-V32</f>
        <v>0</v>
      </c>
      <c r="Y32" s="207"/>
      <c r="Z32" s="207">
        <v>0</v>
      </c>
    </row>
    <row r="33" spans="1:28" ht="24" customHeight="1">
      <c r="A33" s="101" t="s">
        <v>268</v>
      </c>
      <c r="B33" s="11">
        <v>15</v>
      </c>
      <c r="C33" s="9"/>
      <c r="D33" s="23">
        <v>16</v>
      </c>
      <c r="E33" s="5"/>
      <c r="F33" s="91">
        <v>0</v>
      </c>
      <c r="G33" s="91"/>
      <c r="H33" s="91">
        <v>0</v>
      </c>
      <c r="I33" s="91"/>
      <c r="J33" s="91">
        <v>0</v>
      </c>
      <c r="K33" s="91"/>
      <c r="L33" s="91">
        <v>-16023</v>
      </c>
      <c r="M33" s="91"/>
      <c r="N33" s="91">
        <v>0</v>
      </c>
      <c r="O33" s="91"/>
      <c r="P33" s="91">
        <v>0</v>
      </c>
      <c r="Q33" s="91"/>
      <c r="R33" s="91">
        <v>0</v>
      </c>
      <c r="S33" s="91"/>
      <c r="T33" s="197">
        <f t="shared" si="3"/>
        <v>0</v>
      </c>
      <c r="U33" s="91"/>
      <c r="V33" s="91">
        <f>+L33</f>
        <v>-16023</v>
      </c>
      <c r="W33" s="91"/>
      <c r="X33" s="91">
        <v>0</v>
      </c>
      <c r="Y33" s="91"/>
      <c r="Z33" s="91">
        <f>SUM(V33:X33)</f>
        <v>-16023</v>
      </c>
      <c r="AB33" s="3"/>
    </row>
    <row r="34" spans="1:28" s="180" customFormat="1" ht="24" hidden="1" customHeight="1">
      <c r="A34" s="180" t="s">
        <v>137</v>
      </c>
      <c r="B34" s="176"/>
      <c r="C34" s="191"/>
      <c r="D34" s="177" t="s">
        <v>227</v>
      </c>
      <c r="E34" s="192"/>
      <c r="F34" s="211">
        <v>0</v>
      </c>
      <c r="G34" s="211"/>
      <c r="H34" s="211">
        <v>0</v>
      </c>
      <c r="I34" s="212"/>
      <c r="J34" s="211">
        <v>0</v>
      </c>
      <c r="K34" s="212"/>
      <c r="L34" s="211">
        <v>0</v>
      </c>
      <c r="M34" s="212"/>
      <c r="N34" s="211">
        <v>0</v>
      </c>
      <c r="O34" s="212"/>
      <c r="P34" s="211">
        <v>0</v>
      </c>
      <c r="Q34" s="211"/>
      <c r="R34" s="211">
        <v>0</v>
      </c>
      <c r="S34" s="212"/>
      <c r="T34" s="211">
        <f t="shared" si="3"/>
        <v>0</v>
      </c>
      <c r="U34" s="212"/>
      <c r="V34" s="211">
        <f>+F34+H34+J34+L34+T34</f>
        <v>0</v>
      </c>
      <c r="W34" s="212"/>
      <c r="X34" s="211">
        <v>0</v>
      </c>
      <c r="Y34" s="212"/>
      <c r="Z34" s="211">
        <f>SUM(V34:X34)</f>
        <v>0</v>
      </c>
    </row>
    <row r="35" spans="1:28" s="104" customFormat="1" ht="24" hidden="1" customHeight="1">
      <c r="A35" s="104" t="s">
        <v>81</v>
      </c>
      <c r="B35" s="105"/>
      <c r="C35" s="142"/>
      <c r="D35" s="110"/>
      <c r="E35" s="106"/>
      <c r="F35" s="206">
        <v>0</v>
      </c>
      <c r="G35" s="207"/>
      <c r="H35" s="206">
        <v>0</v>
      </c>
      <c r="I35" s="207"/>
      <c r="J35" s="206">
        <v>0</v>
      </c>
      <c r="K35" s="207"/>
      <c r="L35" s="206">
        <v>0</v>
      </c>
      <c r="M35" s="207"/>
      <c r="N35" s="197">
        <f>+'CE_T Company'!P27</f>
        <v>0</v>
      </c>
      <c r="O35" s="207"/>
      <c r="P35" s="206">
        <v>0</v>
      </c>
      <c r="Q35" s="207"/>
      <c r="R35" s="197">
        <v>0</v>
      </c>
      <c r="S35" s="207"/>
      <c r="T35" s="207">
        <f t="shared" si="3"/>
        <v>0</v>
      </c>
      <c r="U35" s="207"/>
      <c r="V35" s="206">
        <f>+F35+H35+J35+L35+T35</f>
        <v>0</v>
      </c>
      <c r="W35" s="207"/>
      <c r="X35" s="206">
        <v>0</v>
      </c>
      <c r="Y35" s="207"/>
      <c r="Z35" s="207">
        <f>SUM(V35:X35)</f>
        <v>0</v>
      </c>
    </row>
    <row r="36" spans="1:28" ht="24" customHeight="1">
      <c r="A36" s="3" t="s">
        <v>107</v>
      </c>
      <c r="B36" s="11"/>
      <c r="C36" s="9"/>
      <c r="D36" s="23"/>
      <c r="E36" s="5"/>
      <c r="F36" s="197">
        <v>0</v>
      </c>
      <c r="G36" s="91"/>
      <c r="H36" s="197">
        <v>0</v>
      </c>
      <c r="I36" s="91"/>
      <c r="J36" s="197">
        <v>0</v>
      </c>
      <c r="K36" s="91"/>
      <c r="L36" s="197">
        <f>+PL_T!F155</f>
        <v>15295</v>
      </c>
      <c r="M36" s="91"/>
      <c r="N36" s="213">
        <v>0</v>
      </c>
      <c r="O36" s="91"/>
      <c r="P36" s="197">
        <f>PL_T!F145</f>
        <v>-108</v>
      </c>
      <c r="Q36" s="91"/>
      <c r="R36" s="197">
        <v>0</v>
      </c>
      <c r="S36" s="91"/>
      <c r="T36" s="91">
        <f t="shared" si="3"/>
        <v>-108</v>
      </c>
      <c r="U36" s="91"/>
      <c r="V36" s="197">
        <f>+F36+H36+J36+L36+T36</f>
        <v>15187</v>
      </c>
      <c r="W36" s="91"/>
      <c r="X36" s="91">
        <v>-8405</v>
      </c>
      <c r="Y36" s="91"/>
      <c r="Z36" s="197">
        <f>SUM(V36:X36)</f>
        <v>6782</v>
      </c>
      <c r="AB36" s="3"/>
    </row>
    <row r="37" spans="1:28" ht="24" customHeight="1" thickBot="1">
      <c r="A37" s="1" t="s">
        <v>253</v>
      </c>
      <c r="B37" s="108"/>
      <c r="F37" s="202">
        <f>SUM(F28:F36)</f>
        <v>239872</v>
      </c>
      <c r="G37" s="91"/>
      <c r="H37" s="202">
        <f>SUM(H28:H36)</f>
        <v>768342</v>
      </c>
      <c r="I37" s="91"/>
      <c r="J37" s="202">
        <f>SUM(J28:J36)</f>
        <v>27400</v>
      </c>
      <c r="K37" s="91"/>
      <c r="L37" s="202">
        <f>SUM(L28:L36)</f>
        <v>406525</v>
      </c>
      <c r="M37" s="91"/>
      <c r="N37" s="203">
        <f>SUM(N28:N36)</f>
        <v>-217392</v>
      </c>
      <c r="O37" s="91"/>
      <c r="P37" s="203">
        <f>SUM(P28:P36)</f>
        <v>-2930</v>
      </c>
      <c r="Q37" s="205"/>
      <c r="R37" s="203">
        <f>SUM(R28:R36)</f>
        <v>-1336</v>
      </c>
      <c r="S37" s="205"/>
      <c r="T37" s="203">
        <f>SUM(T28:T36)</f>
        <v>-221658</v>
      </c>
      <c r="U37" s="205"/>
      <c r="V37" s="202">
        <f>SUM(V28:V36)</f>
        <v>1220481</v>
      </c>
      <c r="W37" s="205"/>
      <c r="X37" s="202">
        <f>SUM(X28:X36)</f>
        <v>11962</v>
      </c>
      <c r="Y37" s="205"/>
      <c r="Z37" s="202">
        <f>SUM(Z28:Z36)</f>
        <v>1232443</v>
      </c>
      <c r="AA37" s="27"/>
      <c r="AB37" s="3"/>
    </row>
    <row r="38" spans="1:28" ht="24" customHeight="1" thickTop="1">
      <c r="A38" s="9"/>
      <c r="B38" s="9"/>
      <c r="C38" s="9"/>
      <c r="D38" s="23"/>
      <c r="E38" s="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100"/>
      <c r="Q38" s="25"/>
      <c r="R38" s="25"/>
      <c r="S38" s="26"/>
      <c r="T38" s="25"/>
      <c r="U38" s="26"/>
      <c r="V38" s="25"/>
      <c r="W38" s="26"/>
      <c r="X38" s="25"/>
      <c r="Y38" s="26"/>
      <c r="Z38" s="25"/>
      <c r="AB38" s="3"/>
    </row>
    <row r="39" spans="1:28" ht="24" hidden="1" customHeight="1">
      <c r="A39" s="11"/>
      <c r="B39" s="11"/>
      <c r="C39" s="11"/>
      <c r="D39" s="6"/>
      <c r="E39" s="6"/>
      <c r="F39" s="6"/>
      <c r="G39" s="6"/>
      <c r="H39" s="6"/>
      <c r="I39" s="6"/>
      <c r="J39" s="6"/>
      <c r="K39" s="6"/>
      <c r="L39" s="65"/>
      <c r="M39" s="6"/>
      <c r="N39" s="6"/>
      <c r="O39" s="6"/>
      <c r="P39" s="65"/>
      <c r="Q39" s="65"/>
      <c r="R39" s="6"/>
      <c r="S39" s="6"/>
      <c r="T39" s="6"/>
      <c r="U39" s="6"/>
      <c r="V39" s="6"/>
      <c r="W39" s="6"/>
      <c r="X39" s="6"/>
      <c r="Y39" s="6"/>
      <c r="Z39" s="6"/>
      <c r="AB39" s="3"/>
    </row>
    <row r="40" spans="1:28" ht="24" hidden="1" customHeight="1"/>
    <row r="41" spans="1:28" ht="24" hidden="1" customHeight="1"/>
    <row r="43" spans="1:28" ht="24" customHeight="1">
      <c r="A43" s="20" t="str">
        <f>+BS_T!A131</f>
        <v>หมายเหตุประกอบงบการเงินแบบย่อเป็นส่วนหนึ่งของงบการเงินนี้</v>
      </c>
      <c r="B43" s="20"/>
      <c r="C43" s="20"/>
      <c r="D43" s="5"/>
      <c r="E43" s="5"/>
      <c r="F43" s="26"/>
      <c r="G43" s="5"/>
      <c r="H43" s="26"/>
      <c r="I43" s="5"/>
      <c r="J43" s="26"/>
      <c r="K43" s="5"/>
      <c r="L43" s="26"/>
      <c r="M43" s="5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B43" s="3"/>
    </row>
    <row r="44" spans="1:28" ht="24" customHeight="1"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8" ht="24" customHeight="1">
      <c r="F45" s="27">
        <v>238445</v>
      </c>
      <c r="G45" s="27"/>
      <c r="H45" s="27">
        <v>752647</v>
      </c>
      <c r="I45" s="27"/>
      <c r="J45" s="27">
        <v>23100</v>
      </c>
      <c r="K45" s="27"/>
      <c r="L45" s="27">
        <v>352292</v>
      </c>
      <c r="M45" s="27"/>
      <c r="N45" s="27">
        <v>-217642</v>
      </c>
      <c r="O45" s="27"/>
      <c r="P45" s="27">
        <f>+P37-P47</f>
        <v>2819070</v>
      </c>
      <c r="Q45" s="27"/>
      <c r="R45" s="27">
        <v>-1336</v>
      </c>
      <c r="S45" s="27"/>
      <c r="T45" s="27">
        <v>30358</v>
      </c>
      <c r="U45" s="27"/>
      <c r="V45" s="27">
        <v>1396842</v>
      </c>
      <c r="W45" s="27"/>
      <c r="X45" s="27">
        <f>+X47-X37</f>
        <v>20355070</v>
      </c>
      <c r="Y45" s="27"/>
      <c r="Z45" s="27">
        <v>1418922</v>
      </c>
    </row>
    <row r="46" spans="1:28" s="10" customFormat="1" ht="24" customHeight="1">
      <c r="D46" s="14"/>
      <c r="E46" s="14"/>
      <c r="F46" s="3"/>
      <c r="G46" s="14"/>
      <c r="H46" s="14"/>
      <c r="I46" s="14"/>
      <c r="K46" s="14"/>
      <c r="M46" s="14"/>
    </row>
    <row r="47" spans="1:28" ht="24" customHeight="1">
      <c r="F47" s="27">
        <f t="shared" ref="F47:O47" si="4">+F45-F25</f>
        <v>-1427</v>
      </c>
      <c r="G47" s="27">
        <f t="shared" si="4"/>
        <v>0</v>
      </c>
      <c r="H47" s="27">
        <f t="shared" si="4"/>
        <v>-15695</v>
      </c>
      <c r="I47" s="27">
        <f t="shared" si="4"/>
        <v>0</v>
      </c>
      <c r="J47" s="27">
        <f t="shared" si="4"/>
        <v>-5850</v>
      </c>
      <c r="K47" s="27">
        <f t="shared" si="4"/>
        <v>0</v>
      </c>
      <c r="L47" s="27">
        <f t="shared" si="4"/>
        <v>-95278</v>
      </c>
      <c r="M47" s="27">
        <f t="shared" si="4"/>
        <v>0</v>
      </c>
      <c r="N47" s="27">
        <f t="shared" si="4"/>
        <v>-250</v>
      </c>
      <c r="O47" s="27">
        <f t="shared" si="4"/>
        <v>0</v>
      </c>
      <c r="P47" s="27">
        <v>-2822000</v>
      </c>
      <c r="Q47" s="27">
        <f t="shared" ref="Q47:W47" si="5">+Q45-Q25</f>
        <v>0</v>
      </c>
      <c r="R47" s="27">
        <f t="shared" si="5"/>
        <v>-1</v>
      </c>
      <c r="S47" s="27">
        <f t="shared" si="5"/>
        <v>0</v>
      </c>
      <c r="T47" s="27">
        <f t="shared" si="5"/>
        <v>239567</v>
      </c>
      <c r="U47" s="27">
        <f t="shared" si="5"/>
        <v>0</v>
      </c>
      <c r="V47" s="27">
        <f t="shared" si="5"/>
        <v>121317</v>
      </c>
      <c r="W47" s="27">
        <f t="shared" si="5"/>
        <v>0</v>
      </c>
      <c r="X47" s="27">
        <v>20367032</v>
      </c>
      <c r="Y47" s="27">
        <f>+Y45-Y25</f>
        <v>0</v>
      </c>
      <c r="Z47" s="27">
        <f>+Z45-Z25</f>
        <v>134675</v>
      </c>
    </row>
  </sheetData>
  <mergeCells count="4">
    <mergeCell ref="F6:Z6"/>
    <mergeCell ref="J8:L8"/>
    <mergeCell ref="F5:Z5"/>
    <mergeCell ref="N7:T7"/>
  </mergeCells>
  <pageMargins left="0.19685039370078741" right="0" top="0.78740157480314965" bottom="0.15748031496062992" header="0.15748031496062992" footer="0.15748031496062992"/>
  <pageSetup paperSize="9" scale="56" firstPageNumber="10" orientation="landscape" useFirstPageNumber="1" r:id="rId1"/>
  <headerFooter alignWithMargins="0">
    <oddFooter>&amp;C
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V43"/>
  <sheetViews>
    <sheetView view="pageBreakPreview" zoomScaleNormal="85" zoomScaleSheetLayoutView="100" zoomScalePageLayoutView="60" workbookViewId="0">
      <selection activeCell="A4" sqref="A4"/>
    </sheetView>
  </sheetViews>
  <sheetFormatPr defaultRowHeight="24" customHeight="1"/>
  <cols>
    <col min="1" max="1" width="45.7109375" style="3" customWidth="1"/>
    <col min="2" max="2" width="9.7109375" style="3" customWidth="1"/>
    <col min="3" max="3" width="1.7109375" style="8" customWidth="1"/>
    <col min="4" max="4" width="9.85546875" style="3" hidden="1" customWidth="1"/>
    <col min="5" max="5" width="1.7109375" style="8" hidden="1" customWidth="1"/>
    <col min="6" max="6" width="15.28515625" style="3" customWidth="1"/>
    <col min="7" max="7" width="1.7109375" style="8" customWidth="1"/>
    <col min="8" max="8" width="13.42578125" style="8" customWidth="1"/>
    <col min="9" max="9" width="1.7109375" style="8" customWidth="1"/>
    <col min="10" max="10" width="15.28515625" style="3" customWidth="1"/>
    <col min="11" max="11" width="1.7109375" style="8" customWidth="1"/>
    <col min="12" max="12" width="15.85546875" style="3" customWidth="1"/>
    <col min="13" max="13" width="1.7109375" style="8" customWidth="1"/>
    <col min="14" max="14" width="16" style="3" bestFit="1" customWidth="1"/>
    <col min="15" max="15" width="1.7109375" style="8" customWidth="1"/>
    <col min="16" max="16" width="19.85546875" style="3" customWidth="1"/>
    <col min="17" max="17" width="1.7109375" style="3" customWidth="1"/>
    <col min="18" max="18" width="17.28515625" style="3" hidden="1" customWidth="1"/>
    <col min="19" max="19" width="1.7109375" style="3" hidden="1" customWidth="1"/>
    <col min="20" max="20" width="16.140625" style="3" customWidth="1"/>
    <col min="21" max="21" width="19.42578125" style="3" customWidth="1"/>
    <col min="22" max="22" width="14.7109375" style="22" bestFit="1" customWidth="1"/>
    <col min="23" max="23" width="9.140625" style="3"/>
    <col min="24" max="24" width="10.7109375" style="3" bestFit="1" customWidth="1"/>
    <col min="25" max="25" width="9.140625" style="3"/>
    <col min="26" max="26" width="16.5703125" style="3" customWidth="1"/>
    <col min="27" max="16384" width="9.140625" style="3"/>
  </cols>
  <sheetData>
    <row r="1" spans="1:22" ht="24" customHeight="1">
      <c r="A1" s="9" t="str">
        <f>'CE_T Conso'!A1</f>
        <v>บริษัท อีสต์โคสท์เฟอร์นิเทค จำกัด (มหาชน) และบริษัทย่อย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T1" s="78" t="str">
        <f>+'CE_T Conso'!Z1</f>
        <v>(สอบทานแล้ว)</v>
      </c>
      <c r="V1" s="3"/>
    </row>
    <row r="2" spans="1:22" ht="24" customHeight="1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T2" s="78" t="str">
        <f>+'CE_T Conso'!Z2</f>
        <v>(ยังไม่ได้ตรวจสอบ)</v>
      </c>
      <c r="V2" s="3"/>
    </row>
    <row r="3" spans="1:22" ht="24" customHeight="1">
      <c r="A3" s="9" t="str">
        <f>'CE_T Conso'!A3</f>
        <v>สำหรับงวดหกเดือนสิ้นสุดวันที่ 30 มิถุนายน 2564 และ 2563</v>
      </c>
      <c r="B3" s="9"/>
      <c r="C3" s="9"/>
      <c r="D3" s="9"/>
      <c r="E3" s="9"/>
      <c r="F3" s="9"/>
      <c r="G3" s="9"/>
      <c r="H3" s="9"/>
      <c r="I3" s="9"/>
      <c r="J3" s="128"/>
      <c r="K3" s="9"/>
      <c r="L3" s="9"/>
      <c r="M3" s="9"/>
      <c r="N3" s="9"/>
      <c r="O3" s="9"/>
      <c r="P3" s="9"/>
      <c r="Q3" s="9"/>
      <c r="R3" s="9"/>
      <c r="S3" s="9"/>
      <c r="T3" s="9"/>
      <c r="V3" s="3"/>
    </row>
    <row r="4" spans="1:22" ht="24" customHeight="1">
      <c r="H4" s="3"/>
      <c r="J4" s="22"/>
      <c r="T4" s="19"/>
      <c r="V4" s="3"/>
    </row>
    <row r="5" spans="1:22" ht="24" hidden="1" customHeight="1">
      <c r="C5" s="3"/>
      <c r="F5" s="314">
        <f>+'CE_T Conso'!F5:Z5</f>
        <v>0</v>
      </c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V5" s="3"/>
    </row>
    <row r="6" spans="1:22" ht="24" customHeight="1">
      <c r="C6" s="3"/>
      <c r="F6" s="304" t="s">
        <v>321</v>
      </c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V6" s="3"/>
    </row>
    <row r="7" spans="1:22" ht="24" customHeight="1">
      <c r="C7" s="6"/>
      <c r="F7" s="6"/>
      <c r="G7" s="6"/>
      <c r="H7" s="6"/>
      <c r="I7" s="6"/>
      <c r="J7" s="194"/>
      <c r="K7" s="194"/>
      <c r="L7" s="194"/>
      <c r="M7" s="6"/>
      <c r="N7" s="6"/>
      <c r="O7" s="6"/>
      <c r="P7" s="194" t="s">
        <v>299</v>
      </c>
      <c r="Q7" s="6"/>
      <c r="R7" s="6"/>
      <c r="S7" s="6"/>
      <c r="T7" s="6"/>
      <c r="V7" s="3"/>
    </row>
    <row r="8" spans="1:22" s="11" customFormat="1" ht="24" customHeight="1">
      <c r="C8" s="6"/>
      <c r="E8" s="6"/>
      <c r="G8" s="6"/>
      <c r="I8" s="6"/>
      <c r="J8" s="304" t="s">
        <v>69</v>
      </c>
      <c r="K8" s="304"/>
      <c r="L8" s="304"/>
      <c r="M8" s="6"/>
      <c r="N8" s="6"/>
      <c r="O8" s="6"/>
      <c r="P8" s="7" t="s">
        <v>10</v>
      </c>
      <c r="Q8" s="8"/>
      <c r="S8" s="6"/>
    </row>
    <row r="9" spans="1:22" s="11" customFormat="1" ht="24" customHeight="1">
      <c r="C9" s="6"/>
      <c r="E9" s="6"/>
      <c r="F9" s="11" t="s">
        <v>53</v>
      </c>
      <c r="G9" s="6"/>
      <c r="I9" s="6"/>
      <c r="J9" s="11" t="s">
        <v>102</v>
      </c>
      <c r="M9" s="6"/>
      <c r="O9" s="6"/>
      <c r="P9" s="6" t="s">
        <v>80</v>
      </c>
      <c r="Q9" s="6"/>
      <c r="R9" s="6" t="s">
        <v>77</v>
      </c>
    </row>
    <row r="10" spans="1:22" s="11" customFormat="1" ht="24" customHeight="1">
      <c r="C10" s="6"/>
      <c r="E10" s="6"/>
      <c r="F10" s="6" t="s">
        <v>54</v>
      </c>
      <c r="G10" s="6"/>
      <c r="H10" s="6" t="s">
        <v>97</v>
      </c>
      <c r="I10" s="6"/>
      <c r="J10" s="6" t="s">
        <v>165</v>
      </c>
      <c r="K10" s="6"/>
      <c r="M10" s="6"/>
      <c r="O10" s="6"/>
      <c r="P10" s="11" t="s">
        <v>76</v>
      </c>
      <c r="Q10" s="6"/>
      <c r="R10" s="6" t="s">
        <v>78</v>
      </c>
      <c r="T10" s="11" t="s">
        <v>73</v>
      </c>
    </row>
    <row r="11" spans="1:22" s="11" customFormat="1" ht="24" customHeight="1">
      <c r="B11" s="7" t="s">
        <v>1</v>
      </c>
      <c r="C11" s="6"/>
      <c r="D11" s="7" t="s">
        <v>1</v>
      </c>
      <c r="E11" s="6"/>
      <c r="F11" s="7" t="s">
        <v>104</v>
      </c>
      <c r="G11" s="6"/>
      <c r="H11" s="7" t="s">
        <v>98</v>
      </c>
      <c r="I11" s="6"/>
      <c r="J11" s="7" t="s">
        <v>103</v>
      </c>
      <c r="K11" s="6"/>
      <c r="L11" s="7" t="s">
        <v>319</v>
      </c>
      <c r="M11" s="6"/>
      <c r="N11" s="7" t="s">
        <v>33</v>
      </c>
      <c r="O11" s="6"/>
      <c r="P11" s="7" t="s">
        <v>75</v>
      </c>
      <c r="Q11" s="6"/>
      <c r="R11" s="7" t="s">
        <v>74</v>
      </c>
      <c r="S11" s="6"/>
      <c r="T11" s="7" t="s">
        <v>74</v>
      </c>
    </row>
    <row r="12" spans="1:22" s="11" customFormat="1" ht="24" customHeight="1">
      <c r="A12" s="9" t="str">
        <f>+'CE_T Conso'!A13</f>
        <v>ยอดคงเหลือต้นงวด ณ วันที่ 1 มกราคม 2564</v>
      </c>
      <c r="B12" s="108"/>
      <c r="C12" s="15"/>
      <c r="D12" s="6"/>
      <c r="E12" s="6"/>
      <c r="F12" s="15">
        <v>239872</v>
      </c>
      <c r="G12" s="15"/>
      <c r="H12" s="15">
        <v>768342</v>
      </c>
      <c r="I12" s="15"/>
      <c r="J12" s="15">
        <v>28950</v>
      </c>
      <c r="K12" s="15"/>
      <c r="L12" s="15">
        <v>429545</v>
      </c>
      <c r="M12" s="15"/>
      <c r="N12" s="15">
        <f>+F12+H12+J12+L12</f>
        <v>1466709</v>
      </c>
      <c r="O12" s="15"/>
      <c r="P12" s="25">
        <v>-217392</v>
      </c>
      <c r="Q12" s="25"/>
      <c r="R12" s="25" t="e">
        <f>SUM(#REF!)</f>
        <v>#REF!</v>
      </c>
      <c r="S12" s="15"/>
      <c r="T12" s="15">
        <f>SUM(N12:P12)</f>
        <v>1249317</v>
      </c>
    </row>
    <row r="13" spans="1:22" s="140" customFormat="1" ht="24" customHeight="1">
      <c r="A13" s="101" t="s">
        <v>131</v>
      </c>
      <c r="B13" s="11">
        <v>15</v>
      </c>
      <c r="C13" s="15"/>
      <c r="D13" s="6">
        <v>16</v>
      </c>
      <c r="E13" s="6"/>
      <c r="F13" s="15">
        <v>0</v>
      </c>
      <c r="G13" s="15"/>
      <c r="H13" s="15">
        <v>0</v>
      </c>
      <c r="I13" s="15"/>
      <c r="J13" s="15">
        <v>0</v>
      </c>
      <c r="K13" s="15"/>
      <c r="L13" s="25">
        <v>-11993</v>
      </c>
      <c r="M13" s="15"/>
      <c r="N13" s="25">
        <f>+F13+H13+J13+L13</f>
        <v>-11993</v>
      </c>
      <c r="O13" s="15"/>
      <c r="P13" s="15">
        <v>0</v>
      </c>
      <c r="Q13" s="25"/>
      <c r="R13" s="15">
        <f t="shared" ref="R13:R19" si="0">SUM(P13:P13)</f>
        <v>0</v>
      </c>
      <c r="S13" s="15"/>
      <c r="T13" s="25">
        <f>SUM(N13:P13)</f>
        <v>-11993</v>
      </c>
    </row>
    <row r="14" spans="1:22" s="140" customFormat="1" ht="24" hidden="1" customHeight="1">
      <c r="A14" s="101" t="s">
        <v>156</v>
      </c>
      <c r="B14" s="11"/>
      <c r="C14" s="15"/>
      <c r="D14" s="6">
        <v>21</v>
      </c>
      <c r="E14" s="6"/>
      <c r="F14" s="15">
        <v>0</v>
      </c>
      <c r="G14" s="15"/>
      <c r="H14" s="15">
        <v>0</v>
      </c>
      <c r="I14" s="15"/>
      <c r="J14" s="15">
        <v>0</v>
      </c>
      <c r="K14" s="15"/>
      <c r="L14" s="15">
        <f>-J14</f>
        <v>0</v>
      </c>
      <c r="M14" s="15"/>
      <c r="N14" s="15">
        <f t="shared" ref="N14:N19" si="1">+F14+H14+J14+L14</f>
        <v>0</v>
      </c>
      <c r="O14" s="15"/>
      <c r="P14" s="15">
        <v>0</v>
      </c>
      <c r="Q14" s="25"/>
      <c r="R14" s="15">
        <f t="shared" si="0"/>
        <v>0</v>
      </c>
      <c r="S14" s="15"/>
      <c r="T14" s="15">
        <f t="shared" ref="T14:T19" si="2">SUM(N14:P14)</f>
        <v>0</v>
      </c>
    </row>
    <row r="15" spans="1:22" s="140" customFormat="1" ht="24" hidden="1" customHeight="1">
      <c r="A15" s="101" t="s">
        <v>137</v>
      </c>
      <c r="B15" s="11"/>
      <c r="C15" s="15"/>
      <c r="D15" s="6">
        <v>20</v>
      </c>
      <c r="E15" s="6"/>
      <c r="F15" s="15">
        <v>0</v>
      </c>
      <c r="G15" s="15"/>
      <c r="H15" s="15">
        <v>0</v>
      </c>
      <c r="I15" s="15"/>
      <c r="J15" s="15">
        <v>0</v>
      </c>
      <c r="K15" s="15"/>
      <c r="L15" s="15">
        <v>0</v>
      </c>
      <c r="M15" s="15"/>
      <c r="N15" s="15">
        <f t="shared" si="1"/>
        <v>0</v>
      </c>
      <c r="O15" s="15"/>
      <c r="P15" s="15">
        <v>0</v>
      </c>
      <c r="Q15" s="25"/>
      <c r="R15" s="15">
        <f t="shared" si="0"/>
        <v>0</v>
      </c>
      <c r="S15" s="15"/>
      <c r="T15" s="15">
        <f t="shared" si="2"/>
        <v>0</v>
      </c>
    </row>
    <row r="16" spans="1:22" s="140" customFormat="1" ht="24" hidden="1" customHeight="1">
      <c r="A16" s="101" t="s">
        <v>81</v>
      </c>
      <c r="B16" s="11"/>
      <c r="C16" s="15"/>
      <c r="D16" s="6"/>
      <c r="E16" s="6"/>
      <c r="F16" s="15">
        <v>0</v>
      </c>
      <c r="G16" s="15"/>
      <c r="H16" s="15">
        <v>0</v>
      </c>
      <c r="I16" s="15"/>
      <c r="J16" s="15">
        <v>0</v>
      </c>
      <c r="K16" s="15"/>
      <c r="L16" s="15">
        <v>0</v>
      </c>
      <c r="M16" s="15"/>
      <c r="N16" s="15">
        <f t="shared" si="1"/>
        <v>0</v>
      </c>
      <c r="O16" s="15"/>
      <c r="P16" s="15">
        <v>0</v>
      </c>
      <c r="Q16" s="25"/>
      <c r="R16" s="15">
        <f t="shared" si="0"/>
        <v>0</v>
      </c>
      <c r="S16" s="15"/>
      <c r="T16" s="15">
        <f t="shared" si="2"/>
        <v>0</v>
      </c>
    </row>
    <row r="17" spans="1:22" s="140" customFormat="1" ht="24" hidden="1" customHeight="1">
      <c r="A17" s="101" t="s">
        <v>184</v>
      </c>
      <c r="B17" s="11"/>
      <c r="C17" s="15"/>
      <c r="D17" s="6"/>
      <c r="E17" s="6"/>
      <c r="F17" s="15"/>
      <c r="G17" s="15"/>
      <c r="H17" s="15"/>
      <c r="I17" s="15"/>
      <c r="J17" s="15"/>
      <c r="K17" s="15"/>
      <c r="L17" s="15"/>
      <c r="M17" s="15"/>
      <c r="N17" s="15">
        <f t="shared" si="1"/>
        <v>0</v>
      </c>
      <c r="O17" s="15"/>
      <c r="P17" s="15"/>
      <c r="Q17" s="25"/>
      <c r="R17" s="15">
        <f t="shared" si="0"/>
        <v>0</v>
      </c>
      <c r="S17" s="15"/>
      <c r="T17" s="15">
        <f t="shared" si="2"/>
        <v>0</v>
      </c>
    </row>
    <row r="18" spans="1:22" s="140" customFormat="1" ht="24" hidden="1" customHeight="1">
      <c r="A18" s="101" t="s">
        <v>185</v>
      </c>
      <c r="B18" s="11"/>
      <c r="C18" s="15"/>
      <c r="D18" s="6">
        <v>17</v>
      </c>
      <c r="E18" s="6"/>
      <c r="F18" s="15">
        <v>0</v>
      </c>
      <c r="G18" s="15"/>
      <c r="H18" s="15">
        <v>0</v>
      </c>
      <c r="I18" s="15"/>
      <c r="J18" s="15">
        <v>0</v>
      </c>
      <c r="K18" s="15"/>
      <c r="L18" s="15">
        <v>0</v>
      </c>
      <c r="M18" s="15"/>
      <c r="N18" s="15">
        <f t="shared" si="1"/>
        <v>0</v>
      </c>
      <c r="O18" s="15"/>
      <c r="P18" s="15">
        <v>0</v>
      </c>
      <c r="Q18" s="25"/>
      <c r="R18" s="15">
        <f t="shared" si="0"/>
        <v>0</v>
      </c>
      <c r="S18" s="15"/>
      <c r="T18" s="15">
        <f t="shared" si="2"/>
        <v>0</v>
      </c>
    </row>
    <row r="19" spans="1:22" s="140" customFormat="1" ht="24" customHeight="1">
      <c r="A19" s="101" t="s">
        <v>107</v>
      </c>
      <c r="B19" s="11"/>
      <c r="C19" s="15"/>
      <c r="D19" s="6"/>
      <c r="E19" s="6"/>
      <c r="F19" s="15">
        <v>0</v>
      </c>
      <c r="G19" s="15"/>
      <c r="H19" s="15">
        <v>0</v>
      </c>
      <c r="I19" s="15"/>
      <c r="J19" s="15">
        <v>0</v>
      </c>
      <c r="K19" s="15"/>
      <c r="L19" s="15">
        <f>PL_T!H155+PL_T!H143</f>
        <v>9979</v>
      </c>
      <c r="M19" s="15"/>
      <c r="N19" s="15">
        <f t="shared" si="1"/>
        <v>9979</v>
      </c>
      <c r="O19" s="15"/>
      <c r="P19" s="18">
        <v>0</v>
      </c>
      <c r="Q19" s="25"/>
      <c r="R19" s="15">
        <f t="shared" si="0"/>
        <v>0</v>
      </c>
      <c r="S19" s="15"/>
      <c r="T19" s="15">
        <f t="shared" si="2"/>
        <v>9979</v>
      </c>
    </row>
    <row r="20" spans="1:22" s="11" customFormat="1" ht="24" customHeight="1" thickBot="1">
      <c r="A20" s="9" t="str">
        <f>+'CE_T Conso'!A25</f>
        <v>ยอดคงเหลือสิ้นงวด ณ วันที่ 30 มิถุนายน 2564</v>
      </c>
      <c r="B20" s="108"/>
      <c r="C20" s="15"/>
      <c r="D20" s="6"/>
      <c r="E20" s="6"/>
      <c r="F20" s="102">
        <f>SUM(F12:F19)</f>
        <v>239872</v>
      </c>
      <c r="G20" s="15"/>
      <c r="H20" s="102">
        <f>SUM(H12:H19)</f>
        <v>768342</v>
      </c>
      <c r="I20" s="15"/>
      <c r="J20" s="102">
        <f>SUM(J12:J19)</f>
        <v>28950</v>
      </c>
      <c r="K20" s="15"/>
      <c r="L20" s="102">
        <f>SUM(L12:L19)</f>
        <v>427531</v>
      </c>
      <c r="M20" s="15"/>
      <c r="N20" s="102">
        <f>SUM(N12:N19)</f>
        <v>1464695</v>
      </c>
      <c r="O20" s="15"/>
      <c r="P20" s="129">
        <f>SUM(P12:P19)</f>
        <v>-217392</v>
      </c>
      <c r="Q20" s="25"/>
      <c r="R20" s="89" t="e">
        <f>SUM(R12:R19)</f>
        <v>#REF!</v>
      </c>
      <c r="S20" s="15"/>
      <c r="T20" s="102">
        <f>SUM(T12:T19)</f>
        <v>1247303</v>
      </c>
      <c r="U20" s="150">
        <f>+T20-BS_T!H127</f>
        <v>0</v>
      </c>
    </row>
    <row r="21" spans="1:22" s="11" customFormat="1" ht="24" customHeight="1" thickTop="1">
      <c r="A21" s="9"/>
      <c r="B21" s="108"/>
      <c r="C21" s="15"/>
      <c r="D21" s="6"/>
      <c r="E21" s="6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41"/>
      <c r="Q21" s="15"/>
      <c r="R21" s="15"/>
      <c r="S21" s="15"/>
      <c r="T21" s="15"/>
    </row>
    <row r="22" spans="1:22" s="11" customFormat="1" ht="24" customHeight="1">
      <c r="A22" s="9"/>
      <c r="B22" s="108"/>
      <c r="C22" s="15"/>
      <c r="D22" s="6"/>
      <c r="E22" s="6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41"/>
      <c r="Q22" s="15"/>
      <c r="R22" s="15"/>
      <c r="S22" s="15"/>
      <c r="T22" s="15"/>
    </row>
    <row r="23" spans="1:22" s="11" customFormat="1" ht="24" customHeight="1">
      <c r="A23" s="9" t="str">
        <f>+'CE_T Conso'!A28</f>
        <v>ยอดคงเหลือต้นงวด ณ วันที่ 1 มกราคม 2563</v>
      </c>
      <c r="B23" s="108"/>
      <c r="C23" s="15"/>
      <c r="D23" s="6"/>
      <c r="E23" s="6"/>
      <c r="F23" s="15">
        <v>239872</v>
      </c>
      <c r="G23" s="15"/>
      <c r="H23" s="15">
        <v>768342</v>
      </c>
      <c r="I23" s="15"/>
      <c r="J23" s="15">
        <v>27400</v>
      </c>
      <c r="K23" s="15"/>
      <c r="L23" s="15">
        <v>416663</v>
      </c>
      <c r="M23" s="15"/>
      <c r="N23" s="15">
        <f>+F23+H23+J23+L23</f>
        <v>1452277</v>
      </c>
      <c r="O23" s="15"/>
      <c r="P23" s="25">
        <v>-217392</v>
      </c>
      <c r="Q23" s="25"/>
      <c r="R23" s="25">
        <v>-217392</v>
      </c>
      <c r="S23" s="15"/>
      <c r="T23" s="15">
        <f>SUM(N23:P23)</f>
        <v>1234885</v>
      </c>
    </row>
    <row r="24" spans="1:22" ht="24" customHeight="1">
      <c r="A24" s="3" t="s">
        <v>268</v>
      </c>
      <c r="B24" s="11">
        <v>15</v>
      </c>
      <c r="C24" s="15"/>
      <c r="D24" s="11">
        <f>+D13</f>
        <v>16</v>
      </c>
      <c r="E24" s="5"/>
      <c r="F24" s="15">
        <v>0</v>
      </c>
      <c r="G24" s="15"/>
      <c r="H24" s="15">
        <v>0</v>
      </c>
      <c r="I24" s="15"/>
      <c r="J24" s="15">
        <v>0</v>
      </c>
      <c r="K24" s="25"/>
      <c r="L24" s="25">
        <v>-16023</v>
      </c>
      <c r="M24" s="25"/>
      <c r="N24" s="25">
        <f>SUM(F24:L24)</f>
        <v>-16023</v>
      </c>
      <c r="O24" s="25"/>
      <c r="P24" s="15">
        <v>0</v>
      </c>
      <c r="Q24" s="15"/>
      <c r="R24" s="15">
        <f>SUM(P24:P24)</f>
        <v>0</v>
      </c>
      <c r="S24" s="25"/>
      <c r="T24" s="25">
        <f>+N24+R24</f>
        <v>-16023</v>
      </c>
      <c r="V24" s="3"/>
    </row>
    <row r="25" spans="1:22" ht="24" hidden="1" customHeight="1">
      <c r="A25" s="3" t="s">
        <v>156</v>
      </c>
      <c r="B25" s="11"/>
      <c r="C25" s="15"/>
      <c r="D25" s="11">
        <v>21</v>
      </c>
      <c r="E25" s="5"/>
      <c r="F25" s="15">
        <v>0</v>
      </c>
      <c r="G25" s="15"/>
      <c r="H25" s="15">
        <v>0</v>
      </c>
      <c r="I25" s="15"/>
      <c r="J25" s="15">
        <v>0</v>
      </c>
      <c r="K25" s="15"/>
      <c r="L25" s="25">
        <f>-J25</f>
        <v>0</v>
      </c>
      <c r="M25" s="15"/>
      <c r="N25" s="15">
        <f>SUM(F25:L25)</f>
        <v>0</v>
      </c>
      <c r="O25" s="15"/>
      <c r="P25" s="15">
        <v>0</v>
      </c>
      <c r="Q25" s="15"/>
      <c r="R25" s="15">
        <f>SUM(P25:P25)</f>
        <v>0</v>
      </c>
      <c r="S25" s="15"/>
      <c r="T25" s="15">
        <f>+N25+R25</f>
        <v>0</v>
      </c>
      <c r="V25" s="3"/>
    </row>
    <row r="26" spans="1:22" s="180" customFormat="1" ht="24" hidden="1" customHeight="1">
      <c r="A26" s="180" t="s">
        <v>137</v>
      </c>
      <c r="B26" s="176"/>
      <c r="C26" s="179"/>
      <c r="D26" s="193" t="str">
        <f>+'CE_T Conso'!D34</f>
        <v>13, 14</v>
      </c>
      <c r="E26" s="192"/>
      <c r="F26" s="178">
        <v>0</v>
      </c>
      <c r="G26" s="179"/>
      <c r="H26" s="178">
        <v>0</v>
      </c>
      <c r="I26" s="179"/>
      <c r="J26" s="178">
        <v>0</v>
      </c>
      <c r="K26" s="179"/>
      <c r="L26" s="178">
        <v>0</v>
      </c>
      <c r="M26" s="179"/>
      <c r="N26" s="178">
        <f>SUM(F26:L26)</f>
        <v>0</v>
      </c>
      <c r="O26" s="179"/>
      <c r="P26" s="178">
        <v>0</v>
      </c>
      <c r="Q26" s="178"/>
      <c r="R26" s="178">
        <f>SUM(P26:P26)</f>
        <v>0</v>
      </c>
      <c r="S26" s="179"/>
      <c r="T26" s="178">
        <f>+N26+R26</f>
        <v>0</v>
      </c>
    </row>
    <row r="27" spans="1:22" s="104" customFormat="1" ht="24" hidden="1" customHeight="1">
      <c r="A27" s="104" t="s">
        <v>81</v>
      </c>
      <c r="B27" s="105"/>
      <c r="C27" s="25"/>
      <c r="D27" s="105"/>
      <c r="E27" s="106"/>
      <c r="F27" s="116">
        <v>0</v>
      </c>
      <c r="G27" s="25"/>
      <c r="H27" s="116">
        <v>0</v>
      </c>
      <c r="I27" s="25"/>
      <c r="J27" s="116">
        <v>0</v>
      </c>
      <c r="K27" s="25"/>
      <c r="L27" s="116">
        <v>0</v>
      </c>
      <c r="M27" s="25"/>
      <c r="N27" s="116">
        <f>SUM(F27:L27)</f>
        <v>0</v>
      </c>
      <c r="O27" s="25"/>
      <c r="P27" s="15">
        <v>0</v>
      </c>
      <c r="Q27" s="15"/>
      <c r="R27" s="116">
        <f>SUM(P27:P27)</f>
        <v>0</v>
      </c>
      <c r="S27" s="107"/>
      <c r="T27" s="15">
        <f>+N27+R27</f>
        <v>0</v>
      </c>
    </row>
    <row r="28" spans="1:22" ht="24" customHeight="1">
      <c r="A28" s="3" t="s">
        <v>107</v>
      </c>
      <c r="B28" s="11"/>
      <c r="C28" s="25"/>
      <c r="D28" s="108"/>
      <c r="E28" s="5"/>
      <c r="F28" s="15">
        <v>0</v>
      </c>
      <c r="G28" s="25"/>
      <c r="H28" s="15">
        <v>0</v>
      </c>
      <c r="I28" s="25"/>
      <c r="J28" s="15">
        <v>0</v>
      </c>
      <c r="K28" s="25"/>
      <c r="L28" s="15">
        <f>+PL_T!J155</f>
        <v>12013</v>
      </c>
      <c r="M28" s="25"/>
      <c r="N28" s="15">
        <f>SUM(F28:L28)</f>
        <v>12013</v>
      </c>
      <c r="O28" s="25"/>
      <c r="P28" s="15">
        <v>0</v>
      </c>
      <c r="Q28" s="15"/>
      <c r="R28" s="15">
        <f>SUM(P28:P28)</f>
        <v>0</v>
      </c>
      <c r="S28" s="25"/>
      <c r="T28" s="15">
        <f>+N28+R28</f>
        <v>12013</v>
      </c>
      <c r="V28" s="3"/>
    </row>
    <row r="29" spans="1:22" s="11" customFormat="1" ht="24" customHeight="1" thickBot="1">
      <c r="A29" s="9" t="str">
        <f>+'CE_T Conso'!A37</f>
        <v>ยอดคงเหลือสิ้นงวด ณ วันที่ 30 มิถุนายน 2563</v>
      </c>
      <c r="B29" s="108"/>
      <c r="C29" s="25"/>
      <c r="D29" s="6"/>
      <c r="E29" s="6"/>
      <c r="F29" s="102">
        <f>SUM(F23:F28)</f>
        <v>239872</v>
      </c>
      <c r="G29" s="25"/>
      <c r="H29" s="102">
        <f>SUM(H23:H28)</f>
        <v>768342</v>
      </c>
      <c r="I29" s="25"/>
      <c r="J29" s="102">
        <f>SUM(J23:J28)</f>
        <v>27400</v>
      </c>
      <c r="K29" s="25"/>
      <c r="L29" s="102">
        <f>SUM(L23:L28)</f>
        <v>412653</v>
      </c>
      <c r="M29" s="25"/>
      <c r="N29" s="102">
        <f>SUM(N23:N28)</f>
        <v>1448267</v>
      </c>
      <c r="O29" s="25"/>
      <c r="P29" s="129">
        <f>SUM(P23:P28)</f>
        <v>-217392</v>
      </c>
      <c r="Q29" s="15"/>
      <c r="R29" s="129">
        <f>SUM(R23:R28)</f>
        <v>-217392</v>
      </c>
      <c r="S29" s="25"/>
      <c r="T29" s="102">
        <f>SUM(T23:T28)</f>
        <v>1230875</v>
      </c>
      <c r="U29" s="90"/>
    </row>
    <row r="30" spans="1:22" s="11" customFormat="1" ht="24" customHeight="1" thickTop="1">
      <c r="A30" s="9"/>
      <c r="B30" s="9"/>
      <c r="C30" s="6"/>
      <c r="D30" s="6"/>
      <c r="E30" s="6"/>
      <c r="F30" s="6"/>
      <c r="G30" s="6"/>
      <c r="H30" s="6"/>
      <c r="I30" s="25"/>
      <c r="J30" s="6"/>
      <c r="K30" s="25"/>
      <c r="L30" s="6"/>
      <c r="M30" s="25"/>
      <c r="N30" s="6"/>
      <c r="O30" s="25"/>
      <c r="P30" s="6"/>
      <c r="Q30" s="15"/>
      <c r="R30" s="6"/>
      <c r="S30" s="25"/>
      <c r="T30" s="6"/>
    </row>
    <row r="31" spans="1:22" s="11" customFormat="1" ht="24" hidden="1" customHeight="1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pans="1:22" s="11" customFormat="1" ht="24" hidden="1" customHeight="1"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s="11" customFormat="1" ht="24" hidden="1" customHeight="1"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24" customHeight="1">
      <c r="L34" s="10"/>
    </row>
    <row r="35" spans="1:20" ht="24" customHeight="1">
      <c r="A35" s="20" t="str">
        <f>+'CE_T Conso'!A43</f>
        <v>หมายเหตุประกอบงบการเงินแบบย่อเป็นส่วนหนึ่งของงบการเงินนี้</v>
      </c>
      <c r="B35" s="20"/>
      <c r="D35" s="20"/>
    </row>
    <row r="36" spans="1:20" ht="24" customHeight="1">
      <c r="C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</row>
    <row r="37" spans="1:20" ht="24" customHeight="1">
      <c r="C37" s="127"/>
      <c r="F37" s="127">
        <f t="shared" ref="F37:T37" si="3">+F38-F20</f>
        <v>0</v>
      </c>
      <c r="G37" s="127">
        <f t="shared" si="3"/>
        <v>0</v>
      </c>
      <c r="H37" s="127">
        <f t="shared" si="3"/>
        <v>0</v>
      </c>
      <c r="I37" s="127">
        <f t="shared" si="3"/>
        <v>0</v>
      </c>
      <c r="J37" s="127">
        <f t="shared" si="3"/>
        <v>-1550</v>
      </c>
      <c r="K37" s="127">
        <f t="shared" si="3"/>
        <v>0</v>
      </c>
      <c r="L37" s="127">
        <f t="shared" si="3"/>
        <v>3266</v>
      </c>
      <c r="M37" s="127">
        <f t="shared" si="3"/>
        <v>0</v>
      </c>
      <c r="N37" s="127">
        <f t="shared" si="3"/>
        <v>-88648</v>
      </c>
      <c r="O37" s="127">
        <f t="shared" si="3"/>
        <v>0</v>
      </c>
      <c r="P37" s="127">
        <f t="shared" si="3"/>
        <v>-250</v>
      </c>
      <c r="Q37" s="127">
        <f t="shared" si="3"/>
        <v>0</v>
      </c>
      <c r="R37" s="127" t="e">
        <f t="shared" si="3"/>
        <v>#REF!</v>
      </c>
      <c r="S37" s="127">
        <f t="shared" si="3"/>
        <v>0</v>
      </c>
      <c r="T37" s="127">
        <f t="shared" si="3"/>
        <v>160839</v>
      </c>
    </row>
    <row r="38" spans="1:20" ht="24" customHeight="1">
      <c r="F38" s="3">
        <v>239872</v>
      </c>
      <c r="H38" s="8">
        <v>768342</v>
      </c>
      <c r="J38" s="3">
        <v>27400</v>
      </c>
      <c r="L38" s="10">
        <v>430797</v>
      </c>
      <c r="N38" s="3">
        <v>1376047</v>
      </c>
      <c r="P38" s="3">
        <v>-217642</v>
      </c>
      <c r="R38" s="3">
        <v>32095</v>
      </c>
      <c r="T38" s="3">
        <v>1408142</v>
      </c>
    </row>
    <row r="39" spans="1:20" ht="24" customHeight="1">
      <c r="L39" s="27">
        <f>+L40-L27</f>
        <v>29361281</v>
      </c>
    </row>
    <row r="40" spans="1:20" ht="24" customHeight="1">
      <c r="L40" s="10">
        <v>29361281</v>
      </c>
    </row>
    <row r="42" spans="1:20" ht="24" customHeight="1">
      <c r="J42" s="315"/>
      <c r="K42" s="315"/>
      <c r="L42" s="315"/>
    </row>
    <row r="43" spans="1:20" ht="24" customHeight="1">
      <c r="J43" s="22"/>
    </row>
  </sheetData>
  <mergeCells count="4">
    <mergeCell ref="F5:T5"/>
    <mergeCell ref="F6:T6"/>
    <mergeCell ref="J8:L8"/>
    <mergeCell ref="J42:L42"/>
  </mergeCells>
  <pageMargins left="0.19685039370078741" right="0.15748031496062992" top="0.74803149606299213" bottom="0.31496062992125984" header="0.31496062992125984" footer="0.31496062992125984"/>
  <pageSetup paperSize="9" scale="82" firstPageNumber="11" orientation="landscape" useFirstPageNumber="1" r:id="rId1"/>
  <headerFooter alignWithMargins="0">
    <oddFooter>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T151"/>
  <sheetViews>
    <sheetView view="pageBreakPreview" zoomScale="120" zoomScaleSheetLayoutView="120" workbookViewId="0">
      <pane xSplit="3" topLeftCell="D1" activePane="topRight" state="frozen"/>
      <selection activeCell="A19" sqref="A19"/>
      <selection pane="topRight" activeCell="C4" sqref="C4"/>
    </sheetView>
  </sheetViews>
  <sheetFormatPr defaultRowHeight="24.95" customHeight="1"/>
  <cols>
    <col min="1" max="1" width="3.42578125" style="221" customWidth="1"/>
    <col min="2" max="2" width="2.7109375" style="221" customWidth="1"/>
    <col min="3" max="3" width="65.7109375" style="221" customWidth="1"/>
    <col min="4" max="4" width="13.7109375" style="221" customWidth="1"/>
    <col min="5" max="5" width="1.28515625" style="221" customWidth="1"/>
    <col min="6" max="6" width="13.7109375" style="221" customWidth="1"/>
    <col min="7" max="7" width="1.28515625" style="221" customWidth="1"/>
    <col min="8" max="8" width="13.7109375" style="221" customWidth="1"/>
    <col min="9" max="9" width="1.28515625" style="221" customWidth="1"/>
    <col min="10" max="10" width="13.7109375" style="221" customWidth="1"/>
    <col min="11" max="11" width="7" style="222" customWidth="1"/>
    <col min="12" max="12" width="18.7109375" style="222" customWidth="1"/>
    <col min="13" max="13" width="14.28515625" style="221" customWidth="1"/>
    <col min="14" max="14" width="14.140625" style="221" bestFit="1" customWidth="1"/>
    <col min="15" max="15" width="5.7109375" style="221" bestFit="1" customWidth="1"/>
    <col min="16" max="16" width="11.7109375" style="221" bestFit="1" customWidth="1"/>
    <col min="17" max="17" width="11.42578125" style="221" bestFit="1" customWidth="1"/>
    <col min="18" max="16384" width="9.140625" style="221"/>
  </cols>
  <sheetData>
    <row r="1" spans="1:14" ht="24.95" customHeight="1">
      <c r="A1" s="214" t="s">
        <v>92</v>
      </c>
      <c r="B1" s="215"/>
      <c r="C1" s="216"/>
      <c r="D1" s="217"/>
      <c r="E1" s="215"/>
      <c r="F1" s="217"/>
      <c r="G1" s="215"/>
      <c r="H1" s="218"/>
      <c r="I1" s="218"/>
      <c r="J1" s="219" t="str">
        <f>+'CE_T Company'!T1</f>
        <v>(สอบทานแล้ว)</v>
      </c>
      <c r="K1" s="220"/>
      <c r="L1" s="220"/>
    </row>
    <row r="2" spans="1:14" ht="24.95" customHeight="1">
      <c r="A2" s="214" t="s">
        <v>14</v>
      </c>
      <c r="B2" s="215"/>
      <c r="C2" s="215"/>
      <c r="D2" s="217"/>
      <c r="E2" s="215"/>
      <c r="F2" s="217"/>
      <c r="G2" s="215"/>
      <c r="H2" s="218"/>
      <c r="I2" s="218"/>
      <c r="J2" s="219" t="str">
        <f>+'CE_T Company'!T2</f>
        <v>(ยังไม่ได้ตรวจสอบ)</v>
      </c>
    </row>
    <row r="3" spans="1:14" ht="24.95" customHeight="1">
      <c r="A3" s="223" t="str">
        <f>+PL_T!A88</f>
        <v>สำหรับงวดหกเดือนสิ้นสุดวันที่ 30 มิถุนายน 2564 และ 2563</v>
      </c>
      <c r="B3" s="215"/>
      <c r="C3" s="215"/>
      <c r="D3" s="217"/>
      <c r="E3" s="215"/>
      <c r="F3" s="217"/>
      <c r="G3" s="215"/>
      <c r="H3" s="224"/>
      <c r="I3" s="225"/>
      <c r="J3" s="226"/>
    </row>
    <row r="4" spans="1:14" ht="24.95" customHeight="1">
      <c r="A4" s="223"/>
      <c r="B4" s="215"/>
      <c r="C4" s="215"/>
      <c r="D4" s="217"/>
      <c r="E4" s="215"/>
      <c r="F4" s="217"/>
      <c r="G4" s="215"/>
      <c r="H4" s="226"/>
      <c r="I4" s="225"/>
      <c r="J4" s="226"/>
    </row>
    <row r="5" spans="1:14" ht="24.95" customHeight="1">
      <c r="A5" s="223"/>
      <c r="B5" s="215"/>
      <c r="C5" s="215"/>
      <c r="D5" s="317" t="str">
        <f>+BS_T!D6</f>
        <v>พันบาท</v>
      </c>
      <c r="E5" s="317"/>
      <c r="F5" s="317"/>
      <c r="G5" s="317"/>
      <c r="H5" s="317"/>
      <c r="I5" s="317"/>
      <c r="J5" s="317"/>
    </row>
    <row r="6" spans="1:14" ht="24.95" customHeight="1">
      <c r="A6" s="227"/>
      <c r="B6" s="215"/>
      <c r="C6" s="215"/>
      <c r="D6" s="317" t="s">
        <v>0</v>
      </c>
      <c r="E6" s="317"/>
      <c r="F6" s="317"/>
      <c r="G6" s="228"/>
      <c r="H6" s="316" t="s">
        <v>129</v>
      </c>
      <c r="I6" s="316"/>
      <c r="J6" s="316"/>
    </row>
    <row r="7" spans="1:14" ht="24.95" customHeight="1">
      <c r="A7" s="227"/>
      <c r="B7" s="215"/>
      <c r="C7" s="215"/>
      <c r="D7" s="229" t="str">
        <f>+PL_T!D7</f>
        <v>2564</v>
      </c>
      <c r="E7" s="230"/>
      <c r="F7" s="231">
        <f>+PL_T!F7</f>
        <v>2563</v>
      </c>
      <c r="G7" s="232"/>
      <c r="H7" s="229">
        <v>2563</v>
      </c>
      <c r="I7" s="230"/>
      <c r="J7" s="231">
        <f>+PL_T!J7</f>
        <v>2563</v>
      </c>
    </row>
    <row r="8" spans="1:14" ht="24.95" customHeight="1">
      <c r="A8" s="223" t="s">
        <v>15</v>
      </c>
      <c r="E8" s="227"/>
      <c r="G8" s="227"/>
      <c r="H8" s="233"/>
      <c r="I8" s="227"/>
      <c r="J8" s="234"/>
    </row>
    <row r="9" spans="1:14" ht="24.95" customHeight="1">
      <c r="A9" s="221" t="s">
        <v>220</v>
      </c>
      <c r="D9" s="235">
        <v>29697</v>
      </c>
      <c r="E9" s="235">
        <f>+PL_T!E35</f>
        <v>0</v>
      </c>
      <c r="F9" s="235">
        <f>+PL_T!F124</f>
        <v>6890</v>
      </c>
      <c r="G9" s="235">
        <f>+PL_T!G35</f>
        <v>0</v>
      </c>
      <c r="H9" s="235">
        <v>11344</v>
      </c>
      <c r="I9" s="235">
        <f>+PL_T!I35</f>
        <v>0</v>
      </c>
      <c r="J9" s="235">
        <f>+PL_T!J124</f>
        <v>12013</v>
      </c>
      <c r="K9" s="236"/>
      <c r="L9" s="236"/>
      <c r="N9" s="237"/>
    </row>
    <row r="10" spans="1:14" ht="24.95" customHeight="1">
      <c r="A10" s="221" t="s">
        <v>40</v>
      </c>
      <c r="D10" s="238"/>
      <c r="E10" s="239"/>
      <c r="F10" s="238"/>
      <c r="G10" s="238"/>
      <c r="H10" s="238"/>
      <c r="I10" s="238"/>
      <c r="J10" s="238"/>
    </row>
    <row r="11" spans="1:14" ht="24.95" customHeight="1">
      <c r="A11" s="221" t="s">
        <v>338</v>
      </c>
      <c r="D11" s="238">
        <v>222</v>
      </c>
      <c r="E11" s="239"/>
      <c r="F11" s="238">
        <f>-PL_T!F122</f>
        <v>4473</v>
      </c>
      <c r="G11" s="238"/>
      <c r="H11" s="238">
        <v>-393</v>
      </c>
      <c r="I11" s="238"/>
      <c r="J11" s="238">
        <f>-PL_T!J122</f>
        <v>4889</v>
      </c>
    </row>
    <row r="12" spans="1:14" ht="24.95" customHeight="1">
      <c r="A12" s="221" t="s">
        <v>89</v>
      </c>
      <c r="D12" s="235">
        <v>22013</v>
      </c>
      <c r="E12" s="240"/>
      <c r="F12" s="235">
        <v>21846</v>
      </c>
      <c r="G12" s="235"/>
      <c r="H12" s="235">
        <v>21965</v>
      </c>
      <c r="I12" s="235"/>
      <c r="J12" s="235">
        <v>21754</v>
      </c>
      <c r="K12" s="236"/>
      <c r="L12" s="236"/>
      <c r="M12" s="241"/>
      <c r="N12" s="237"/>
    </row>
    <row r="13" spans="1:14" ht="24.95" customHeight="1">
      <c r="A13" s="221" t="s">
        <v>228</v>
      </c>
      <c r="D13" s="235">
        <v>0</v>
      </c>
      <c r="E13" s="240"/>
      <c r="F13" s="235">
        <v>-18796</v>
      </c>
      <c r="G13" s="235"/>
      <c r="H13" s="235">
        <v>0</v>
      </c>
      <c r="I13" s="235"/>
      <c r="J13" s="235">
        <v>-18796</v>
      </c>
      <c r="K13" s="236"/>
      <c r="L13" s="236"/>
      <c r="M13" s="241"/>
      <c r="N13" s="237"/>
    </row>
    <row r="14" spans="1:14" ht="24.95" customHeight="1">
      <c r="A14" s="221" t="s">
        <v>303</v>
      </c>
      <c r="D14" s="235">
        <v>8676</v>
      </c>
      <c r="E14" s="240"/>
      <c r="F14" s="235">
        <v>-2332</v>
      </c>
      <c r="G14" s="235"/>
      <c r="H14" s="235">
        <v>7837</v>
      </c>
      <c r="I14" s="235"/>
      <c r="J14" s="235">
        <v>-3052</v>
      </c>
      <c r="K14" s="236"/>
      <c r="L14" s="236"/>
      <c r="N14" s="237"/>
    </row>
    <row r="15" spans="1:14" ht="24.95" customHeight="1">
      <c r="A15" s="221" t="s">
        <v>243</v>
      </c>
      <c r="D15" s="235">
        <v>0</v>
      </c>
      <c r="E15" s="240"/>
      <c r="F15" s="235">
        <v>4804</v>
      </c>
      <c r="G15" s="235"/>
      <c r="H15" s="235">
        <v>0</v>
      </c>
      <c r="I15" s="235"/>
      <c r="J15" s="235">
        <v>0</v>
      </c>
      <c r="K15" s="236"/>
      <c r="L15" s="236"/>
      <c r="N15" s="237"/>
    </row>
    <row r="16" spans="1:14" ht="24.95" customHeight="1">
      <c r="A16" s="221" t="s">
        <v>90</v>
      </c>
      <c r="D16" s="235">
        <v>500</v>
      </c>
      <c r="E16" s="240"/>
      <c r="F16" s="242">
        <v>463</v>
      </c>
      <c r="G16" s="235"/>
      <c r="H16" s="235">
        <v>500</v>
      </c>
      <c r="I16" s="235"/>
      <c r="J16" s="242">
        <v>463</v>
      </c>
      <c r="K16" s="236"/>
      <c r="L16" s="236"/>
      <c r="N16" s="237"/>
    </row>
    <row r="17" spans="1:14" ht="24.95" customHeight="1">
      <c r="A17" s="221" t="s">
        <v>339</v>
      </c>
      <c r="D17" s="235">
        <v>1065</v>
      </c>
      <c r="E17" s="240"/>
      <c r="F17" s="242">
        <v>1230</v>
      </c>
      <c r="G17" s="235"/>
      <c r="H17" s="235">
        <v>1055</v>
      </c>
      <c r="I17" s="235"/>
      <c r="J17" s="242">
        <v>1230</v>
      </c>
      <c r="K17" s="236"/>
      <c r="L17" s="236"/>
      <c r="N17" s="237"/>
    </row>
    <row r="18" spans="1:14" ht="24.95" customHeight="1">
      <c r="A18" s="221" t="s">
        <v>292</v>
      </c>
      <c r="D18" s="235">
        <v>-16123</v>
      </c>
      <c r="E18" s="240"/>
      <c r="F18" s="243">
        <v>-20427</v>
      </c>
      <c r="G18" s="235"/>
      <c r="H18" s="235">
        <v>0</v>
      </c>
      <c r="I18" s="235"/>
      <c r="J18" s="242">
        <v>0</v>
      </c>
    </row>
    <row r="19" spans="1:14" ht="24.95" customHeight="1">
      <c r="A19" s="221" t="s">
        <v>192</v>
      </c>
      <c r="D19" s="235">
        <v>369</v>
      </c>
      <c r="E19" s="240"/>
      <c r="F19" s="235">
        <v>24</v>
      </c>
      <c r="G19" s="235"/>
      <c r="H19" s="235">
        <v>369</v>
      </c>
      <c r="I19" s="235"/>
      <c r="J19" s="235">
        <v>24</v>
      </c>
      <c r="K19" s="236"/>
      <c r="L19" s="236"/>
      <c r="N19" s="237"/>
    </row>
    <row r="20" spans="1:14" ht="24.95" customHeight="1">
      <c r="A20" s="221" t="s">
        <v>322</v>
      </c>
      <c r="D20" s="235">
        <v>-1624</v>
      </c>
      <c r="E20" s="240"/>
      <c r="F20" s="235">
        <v>618</v>
      </c>
      <c r="G20" s="235"/>
      <c r="H20" s="235">
        <v>-1629</v>
      </c>
      <c r="I20" s="235"/>
      <c r="J20" s="235">
        <v>613</v>
      </c>
      <c r="K20" s="236"/>
      <c r="L20" s="236"/>
      <c r="N20" s="237"/>
    </row>
    <row r="21" spans="1:14" s="244" customFormat="1" ht="24.95" customHeight="1">
      <c r="A21" s="221" t="s">
        <v>328</v>
      </c>
      <c r="B21" s="221"/>
      <c r="C21" s="221"/>
      <c r="D21" s="235">
        <v>-115</v>
      </c>
      <c r="E21" s="240"/>
      <c r="F21" s="235">
        <v>0</v>
      </c>
      <c r="G21" s="235"/>
      <c r="H21" s="235">
        <v>-115</v>
      </c>
      <c r="I21" s="235"/>
      <c r="J21" s="235">
        <v>0</v>
      </c>
      <c r="K21" s="247"/>
      <c r="L21" s="247"/>
      <c r="N21" s="248"/>
    </row>
    <row r="22" spans="1:14" s="244" customFormat="1" ht="24.95" hidden="1" customHeight="1">
      <c r="A22" s="244" t="s">
        <v>269</v>
      </c>
      <c r="D22" s="235">
        <v>0</v>
      </c>
      <c r="E22" s="245"/>
      <c r="F22" s="246">
        <v>0</v>
      </c>
      <c r="G22" s="246"/>
      <c r="H22" s="235">
        <v>0</v>
      </c>
      <c r="I22" s="246"/>
      <c r="J22" s="246">
        <v>0</v>
      </c>
      <c r="K22" s="247"/>
      <c r="L22" s="247"/>
      <c r="N22" s="248"/>
    </row>
    <row r="23" spans="1:14" ht="24.95" customHeight="1">
      <c r="A23" s="221" t="s">
        <v>172</v>
      </c>
      <c r="D23" s="235">
        <v>15</v>
      </c>
      <c r="E23" s="240"/>
      <c r="F23" s="235">
        <v>18167</v>
      </c>
      <c r="G23" s="235"/>
      <c r="H23" s="235">
        <v>15</v>
      </c>
      <c r="I23" s="235"/>
      <c r="J23" s="235">
        <v>36</v>
      </c>
      <c r="K23" s="236"/>
      <c r="L23" s="236"/>
      <c r="N23" s="237"/>
    </row>
    <row r="24" spans="1:14" ht="24.95" hidden="1" customHeight="1">
      <c r="A24" s="221" t="s">
        <v>166</v>
      </c>
      <c r="D24" s="235">
        <v>0</v>
      </c>
      <c r="E24" s="240"/>
      <c r="F24" s="235"/>
      <c r="G24" s="235"/>
      <c r="H24" s="235">
        <v>0</v>
      </c>
      <c r="I24" s="235"/>
      <c r="J24" s="235"/>
      <c r="K24" s="236"/>
      <c r="L24" s="236"/>
      <c r="N24" s="237"/>
    </row>
    <row r="25" spans="1:14" ht="24.95" hidden="1" customHeight="1">
      <c r="A25" s="221" t="s">
        <v>201</v>
      </c>
      <c r="D25" s="235"/>
      <c r="E25" s="240"/>
      <c r="F25" s="235"/>
      <c r="G25" s="235"/>
      <c r="H25" s="235"/>
      <c r="I25" s="235"/>
      <c r="J25" s="235"/>
    </row>
    <row r="26" spans="1:14" ht="24.95" hidden="1" customHeight="1">
      <c r="A26" s="221" t="s">
        <v>201</v>
      </c>
      <c r="D26" s="235">
        <v>0</v>
      </c>
      <c r="E26" s="240"/>
      <c r="F26" s="235"/>
      <c r="G26" s="235"/>
      <c r="H26" s="235">
        <v>0</v>
      </c>
      <c r="I26" s="235"/>
      <c r="J26" s="235"/>
      <c r="K26" s="236"/>
      <c r="L26" s="236"/>
      <c r="N26" s="237"/>
    </row>
    <row r="27" spans="1:14" ht="24.95" hidden="1" customHeight="1">
      <c r="A27" s="221" t="s">
        <v>152</v>
      </c>
      <c r="D27" s="235"/>
      <c r="E27" s="240"/>
      <c r="F27" s="235"/>
      <c r="G27" s="235"/>
      <c r="H27" s="235">
        <v>0</v>
      </c>
      <c r="I27" s="235"/>
      <c r="J27" s="235"/>
      <c r="N27" s="237"/>
    </row>
    <row r="28" spans="1:14" ht="24.95" customHeight="1">
      <c r="A28" s="221" t="s">
        <v>47</v>
      </c>
      <c r="D28" s="235">
        <v>-3187</v>
      </c>
      <c r="E28" s="240"/>
      <c r="F28" s="235">
        <v>-3374</v>
      </c>
      <c r="G28" s="235"/>
      <c r="H28" s="235">
        <v>-4258</v>
      </c>
      <c r="I28" s="235"/>
      <c r="J28" s="235">
        <v>-3774</v>
      </c>
      <c r="K28" s="236"/>
      <c r="L28" s="236"/>
      <c r="N28" s="237"/>
    </row>
    <row r="29" spans="1:14" ht="24.95" customHeight="1">
      <c r="A29" s="221" t="s">
        <v>26</v>
      </c>
      <c r="D29" s="235">
        <v>66709</v>
      </c>
      <c r="E29" s="240"/>
      <c r="F29" s="235">
        <v>61945</v>
      </c>
      <c r="G29" s="235"/>
      <c r="H29" s="235">
        <v>72165</v>
      </c>
      <c r="I29" s="235"/>
      <c r="J29" s="235">
        <v>63328</v>
      </c>
      <c r="K29" s="236"/>
      <c r="L29" s="236"/>
      <c r="N29" s="237"/>
    </row>
    <row r="30" spans="1:14" ht="24.95" customHeight="1">
      <c r="A30" s="221" t="s">
        <v>45</v>
      </c>
      <c r="D30" s="235"/>
      <c r="E30" s="240"/>
      <c r="G30" s="235"/>
      <c r="H30" s="235"/>
      <c r="I30" s="235"/>
      <c r="N30" s="237"/>
    </row>
    <row r="31" spans="1:14" ht="24.95" customHeight="1">
      <c r="A31" s="221" t="s">
        <v>31</v>
      </c>
      <c r="D31" s="235">
        <v>-71974</v>
      </c>
      <c r="E31" s="240"/>
      <c r="F31" s="235">
        <v>-3007</v>
      </c>
      <c r="G31" s="235"/>
      <c r="H31" s="235">
        <v>-71371</v>
      </c>
      <c r="I31" s="235"/>
      <c r="J31" s="235">
        <v>-17035</v>
      </c>
      <c r="N31" s="237"/>
    </row>
    <row r="32" spans="1:14" ht="24.95" customHeight="1">
      <c r="A32" s="221" t="s">
        <v>63</v>
      </c>
      <c r="D32" s="235">
        <v>933</v>
      </c>
      <c r="E32" s="240"/>
      <c r="F32" s="235">
        <v>-15181</v>
      </c>
      <c r="G32" s="235"/>
      <c r="H32" s="235">
        <v>3656</v>
      </c>
      <c r="I32" s="235"/>
      <c r="J32" s="235">
        <v>-15249</v>
      </c>
      <c r="N32" s="237"/>
    </row>
    <row r="33" spans="1:14" ht="24.95" hidden="1" customHeight="1">
      <c r="A33" s="221" t="s">
        <v>67</v>
      </c>
      <c r="D33" s="235"/>
      <c r="E33" s="240"/>
      <c r="F33" s="235"/>
      <c r="G33" s="235"/>
      <c r="H33" s="235"/>
      <c r="I33" s="235"/>
      <c r="J33" s="235"/>
      <c r="N33" s="237"/>
    </row>
    <row r="34" spans="1:14" ht="24.95" customHeight="1">
      <c r="A34" s="221" t="s">
        <v>18</v>
      </c>
      <c r="D34" s="235">
        <v>12613</v>
      </c>
      <c r="E34" s="240"/>
      <c r="F34" s="235">
        <v>10333</v>
      </c>
      <c r="G34" s="235"/>
      <c r="H34" s="235">
        <v>12350</v>
      </c>
      <c r="I34" s="235"/>
      <c r="J34" s="235">
        <v>11956</v>
      </c>
      <c r="N34" s="237"/>
    </row>
    <row r="35" spans="1:14" s="244" customFormat="1" ht="24.95" hidden="1" customHeight="1">
      <c r="A35" s="244" t="s">
        <v>190</v>
      </c>
      <c r="D35" s="235">
        <v>0</v>
      </c>
      <c r="E35" s="245"/>
      <c r="F35" s="246">
        <v>0</v>
      </c>
      <c r="G35" s="246"/>
      <c r="H35" s="235">
        <v>0</v>
      </c>
      <c r="I35" s="246"/>
      <c r="J35" s="246">
        <v>0</v>
      </c>
      <c r="K35" s="249"/>
      <c r="L35" s="249"/>
      <c r="N35" s="248"/>
    </row>
    <row r="36" spans="1:14" ht="24.95" customHeight="1">
      <c r="A36" s="221" t="s">
        <v>32</v>
      </c>
      <c r="D36" s="235">
        <v>5086</v>
      </c>
      <c r="E36" s="240"/>
      <c r="F36" s="235">
        <v>464</v>
      </c>
      <c r="G36" s="235"/>
      <c r="H36" s="235">
        <v>5028</v>
      </c>
      <c r="I36" s="235"/>
      <c r="J36" s="235">
        <v>450</v>
      </c>
      <c r="N36" s="237"/>
    </row>
    <row r="37" spans="1:14" ht="24.95" customHeight="1">
      <c r="A37" s="221" t="s">
        <v>48</v>
      </c>
      <c r="D37" s="235"/>
      <c r="E37" s="240"/>
      <c r="F37" s="235"/>
      <c r="G37" s="235"/>
      <c r="H37" s="235"/>
      <c r="I37" s="235"/>
      <c r="J37" s="235"/>
      <c r="N37" s="237"/>
    </row>
    <row r="38" spans="1:14" ht="24.95" customHeight="1">
      <c r="A38" s="221" t="s">
        <v>64</v>
      </c>
      <c r="D38" s="235">
        <v>-5249</v>
      </c>
      <c r="E38" s="240"/>
      <c r="F38" s="235">
        <v>68662</v>
      </c>
      <c r="G38" s="235"/>
      <c r="H38" s="235">
        <v>-2437</v>
      </c>
      <c r="I38" s="235"/>
      <c r="J38" s="235">
        <v>68662</v>
      </c>
      <c r="N38" s="237"/>
    </row>
    <row r="39" spans="1:14" ht="24.95" customHeight="1">
      <c r="A39" s="221" t="s">
        <v>59</v>
      </c>
      <c r="D39" s="235">
        <v>0</v>
      </c>
      <c r="E39" s="240"/>
      <c r="F39" s="235">
        <v>0</v>
      </c>
      <c r="G39" s="235"/>
      <c r="H39" s="235">
        <v>-6581</v>
      </c>
      <c r="I39" s="235"/>
      <c r="J39" s="235">
        <v>4929</v>
      </c>
      <c r="N39" s="237"/>
    </row>
    <row r="40" spans="1:14" ht="24.95" customHeight="1">
      <c r="A40" s="221" t="s">
        <v>50</v>
      </c>
      <c r="D40" s="250">
        <v>-19839</v>
      </c>
      <c r="E40" s="240"/>
      <c r="F40" s="250">
        <v>-1884</v>
      </c>
      <c r="G40" s="235"/>
      <c r="H40" s="250">
        <v>-18045</v>
      </c>
      <c r="I40" s="235"/>
      <c r="J40" s="250">
        <v>-4360</v>
      </c>
      <c r="N40" s="237"/>
    </row>
    <row r="41" spans="1:14" ht="24.95" customHeight="1">
      <c r="A41" s="221" t="s">
        <v>323</v>
      </c>
      <c r="D41" s="235">
        <f>SUM(D9:D40)</f>
        <v>29787</v>
      </c>
      <c r="E41" s="240">
        <f t="shared" ref="E41:J41" si="0">SUM(E9:E40)</f>
        <v>0</v>
      </c>
      <c r="F41" s="235">
        <f>SUM(F9:F40)</f>
        <v>134918</v>
      </c>
      <c r="G41" s="235">
        <f t="shared" si="0"/>
        <v>0</v>
      </c>
      <c r="H41" s="235">
        <f>SUM(H9:H40)</f>
        <v>31455</v>
      </c>
      <c r="I41" s="235">
        <f t="shared" si="0"/>
        <v>0</v>
      </c>
      <c r="J41" s="235">
        <f t="shared" si="0"/>
        <v>128081</v>
      </c>
      <c r="N41" s="237"/>
    </row>
    <row r="42" spans="1:14" ht="24.95" customHeight="1">
      <c r="A42" s="221" t="s">
        <v>35</v>
      </c>
      <c r="D42" s="250">
        <v>-3303</v>
      </c>
      <c r="E42" s="240"/>
      <c r="F42" s="250">
        <v>-300</v>
      </c>
      <c r="G42" s="235"/>
      <c r="H42" s="250">
        <v>-1169</v>
      </c>
      <c r="I42" s="235"/>
      <c r="J42" s="250">
        <v>-41</v>
      </c>
      <c r="N42" s="237"/>
    </row>
    <row r="43" spans="1:14" ht="24.95" customHeight="1">
      <c r="A43" s="223" t="s">
        <v>324</v>
      </c>
      <c r="D43" s="250">
        <f>SUM(D41:D42)</f>
        <v>26484</v>
      </c>
      <c r="E43" s="240"/>
      <c r="F43" s="250">
        <f>SUM(F41:F42)</f>
        <v>134618</v>
      </c>
      <c r="G43" s="235"/>
      <c r="H43" s="250">
        <f>SUM(H41:H42)</f>
        <v>30286</v>
      </c>
      <c r="I43" s="235"/>
      <c r="J43" s="250">
        <f>SUM(J41:J42)</f>
        <v>128040</v>
      </c>
      <c r="L43" s="239"/>
    </row>
    <row r="44" spans="1:14" ht="23.1" customHeight="1">
      <c r="A44" s="214" t="str">
        <f>A1</f>
        <v>บริษัท อีสต์โคสท์เฟอร์นิเทค จำกัด (มหาชน) และบริษัทย่อย</v>
      </c>
      <c r="B44" s="215"/>
      <c r="C44" s="216"/>
      <c r="D44" s="217"/>
      <c r="E44" s="251"/>
      <c r="F44" s="217"/>
      <c r="G44" s="215"/>
      <c r="H44" s="219"/>
      <c r="I44" s="219"/>
      <c r="J44" s="219" t="str">
        <f>+J1</f>
        <v>(สอบทานแล้ว)</v>
      </c>
    </row>
    <row r="45" spans="1:14" ht="23.1" customHeight="1">
      <c r="A45" s="214" t="s">
        <v>34</v>
      </c>
      <c r="B45" s="215"/>
      <c r="C45" s="215"/>
      <c r="D45" s="217"/>
      <c r="E45" s="251"/>
      <c r="F45" s="217"/>
      <c r="G45" s="215"/>
      <c r="H45" s="252"/>
      <c r="I45" s="219"/>
      <c r="J45" s="219" t="str">
        <f>+J2</f>
        <v>(ยังไม่ได้ตรวจสอบ)</v>
      </c>
    </row>
    <row r="46" spans="1:14" ht="23.1" customHeight="1">
      <c r="A46" s="223" t="str">
        <f>A3</f>
        <v>สำหรับงวดหกเดือนสิ้นสุดวันที่ 30 มิถุนายน 2564 และ 2563</v>
      </c>
      <c r="B46" s="215"/>
      <c r="C46" s="215"/>
      <c r="D46" s="217"/>
      <c r="E46" s="251"/>
      <c r="F46" s="217"/>
      <c r="G46" s="215"/>
      <c r="H46" s="217"/>
      <c r="I46" s="215"/>
      <c r="J46" s="217"/>
    </row>
    <row r="47" spans="1:14" ht="23.1" customHeight="1">
      <c r="A47" s="223"/>
      <c r="B47" s="215"/>
      <c r="C47" s="215"/>
      <c r="D47" s="217"/>
      <c r="E47" s="251"/>
      <c r="F47" s="217"/>
      <c r="G47" s="215"/>
      <c r="H47" s="217"/>
      <c r="I47" s="215"/>
      <c r="J47" s="217"/>
    </row>
    <row r="48" spans="1:14" ht="23.1" customHeight="1">
      <c r="A48" s="227"/>
      <c r="B48" s="215"/>
      <c r="C48" s="215"/>
      <c r="D48" s="317" t="str">
        <f>+D5</f>
        <v>พันบาท</v>
      </c>
      <c r="E48" s="317"/>
      <c r="F48" s="317"/>
      <c r="G48" s="317"/>
      <c r="H48" s="317"/>
      <c r="I48" s="317"/>
      <c r="J48" s="317"/>
    </row>
    <row r="49" spans="1:12" ht="23.1" customHeight="1">
      <c r="A49" s="215"/>
      <c r="B49" s="215"/>
      <c r="C49" s="215"/>
      <c r="D49" s="318" t="s">
        <v>0</v>
      </c>
      <c r="E49" s="318"/>
      <c r="F49" s="318"/>
      <c r="G49" s="228"/>
      <c r="H49" s="316" t="s">
        <v>129</v>
      </c>
      <c r="I49" s="316"/>
      <c r="J49" s="316"/>
    </row>
    <row r="50" spans="1:12" ht="23.1" customHeight="1">
      <c r="A50" s="215"/>
      <c r="B50" s="215"/>
      <c r="C50" s="215"/>
      <c r="D50" s="229" t="str">
        <f>+D7</f>
        <v>2564</v>
      </c>
      <c r="E50" s="230"/>
      <c r="F50" s="231">
        <f>+F7</f>
        <v>2563</v>
      </c>
      <c r="G50" s="253"/>
      <c r="H50" s="229" t="str">
        <f>+D50</f>
        <v>2564</v>
      </c>
      <c r="I50" s="230"/>
      <c r="J50" s="231">
        <f>+J7</f>
        <v>2563</v>
      </c>
    </row>
    <row r="51" spans="1:12" ht="23.1" customHeight="1">
      <c r="A51" s="223" t="s">
        <v>27</v>
      </c>
      <c r="D51" s="254"/>
      <c r="E51" s="255"/>
      <c r="F51" s="254"/>
      <c r="G51" s="227"/>
      <c r="H51" s="254"/>
      <c r="J51" s="256"/>
    </row>
    <row r="52" spans="1:12" ht="23.1" customHeight="1">
      <c r="A52" s="221" t="s">
        <v>134</v>
      </c>
      <c r="D52" s="235">
        <v>0</v>
      </c>
      <c r="E52" s="255"/>
      <c r="F52" s="235">
        <v>-465296</v>
      </c>
      <c r="G52" s="227"/>
      <c r="H52" s="235">
        <v>0</v>
      </c>
      <c r="J52" s="235">
        <v>-465296</v>
      </c>
    </row>
    <row r="53" spans="1:12" ht="23.1" customHeight="1">
      <c r="A53" s="221" t="s">
        <v>259</v>
      </c>
      <c r="D53" s="235">
        <v>0</v>
      </c>
      <c r="E53" s="257"/>
      <c r="F53" s="235">
        <v>1661</v>
      </c>
      <c r="G53" s="258"/>
      <c r="H53" s="235">
        <v>149000</v>
      </c>
      <c r="I53" s="258"/>
      <c r="J53" s="259">
        <v>-45000</v>
      </c>
    </row>
    <row r="54" spans="1:12" ht="23.1" customHeight="1">
      <c r="A54" s="221" t="s">
        <v>244</v>
      </c>
      <c r="D54" s="235">
        <v>6000</v>
      </c>
      <c r="E54" s="257"/>
      <c r="F54" s="235">
        <v>15352</v>
      </c>
      <c r="G54" s="258"/>
      <c r="H54" s="235">
        <v>6000</v>
      </c>
      <c r="I54" s="258"/>
      <c r="J54" s="259">
        <v>15352</v>
      </c>
    </row>
    <row r="55" spans="1:12" ht="23.1" hidden="1" customHeight="1">
      <c r="A55" s="221" t="s">
        <v>167</v>
      </c>
      <c r="D55" s="235">
        <v>0</v>
      </c>
      <c r="E55" s="257"/>
      <c r="F55" s="235"/>
      <c r="G55" s="258"/>
      <c r="H55" s="235">
        <v>0</v>
      </c>
      <c r="I55" s="258"/>
      <c r="J55" s="259"/>
    </row>
    <row r="56" spans="1:12" ht="22.5" customHeight="1">
      <c r="A56" s="221" t="s">
        <v>325</v>
      </c>
      <c r="D56" s="235">
        <v>-60000</v>
      </c>
      <c r="E56" s="257"/>
      <c r="F56" s="235">
        <v>-39000</v>
      </c>
      <c r="G56" s="258"/>
      <c r="H56" s="235">
        <v>0</v>
      </c>
      <c r="I56" s="258"/>
      <c r="J56" s="235">
        <v>-35000</v>
      </c>
    </row>
    <row r="57" spans="1:12" ht="22.5" hidden="1" customHeight="1">
      <c r="A57" s="221" t="s">
        <v>207</v>
      </c>
      <c r="D57" s="235"/>
      <c r="E57" s="257"/>
      <c r="F57" s="235"/>
      <c r="G57" s="258"/>
      <c r="H57" s="235">
        <v>0</v>
      </c>
      <c r="I57" s="258"/>
      <c r="J57" s="235"/>
    </row>
    <row r="58" spans="1:12" ht="23.1" customHeight="1">
      <c r="A58" s="221" t="s">
        <v>236</v>
      </c>
      <c r="D58" s="235">
        <v>0</v>
      </c>
      <c r="E58" s="255"/>
      <c r="F58" s="235">
        <v>9979</v>
      </c>
      <c r="G58" s="227"/>
      <c r="H58" s="235">
        <v>0</v>
      </c>
      <c r="J58" s="235">
        <v>9979</v>
      </c>
    </row>
    <row r="59" spans="1:12" s="244" customFormat="1" ht="23.1" hidden="1" customHeight="1">
      <c r="A59" s="244" t="s">
        <v>173</v>
      </c>
      <c r="D59" s="235"/>
      <c r="E59" s="260"/>
      <c r="F59" s="246"/>
      <c r="G59" s="261"/>
      <c r="H59" s="235">
        <v>0</v>
      </c>
      <c r="J59" s="246"/>
      <c r="K59" s="249"/>
      <c r="L59" s="249"/>
    </row>
    <row r="60" spans="1:12" ht="23.1" customHeight="1">
      <c r="A60" s="221" t="s">
        <v>82</v>
      </c>
      <c r="D60" s="235">
        <v>0</v>
      </c>
      <c r="E60" s="257"/>
      <c r="F60" s="235">
        <v>0</v>
      </c>
      <c r="G60" s="258"/>
      <c r="H60" s="235">
        <v>-221630</v>
      </c>
      <c r="I60" s="258"/>
      <c r="J60" s="259">
        <v>0</v>
      </c>
    </row>
    <row r="61" spans="1:12" s="244" customFormat="1" ht="23.1" customHeight="1">
      <c r="A61" s="221" t="s">
        <v>326</v>
      </c>
      <c r="B61" s="221"/>
      <c r="C61" s="221"/>
      <c r="D61" s="235">
        <v>500</v>
      </c>
      <c r="E61" s="257"/>
      <c r="F61" s="235">
        <v>0</v>
      </c>
      <c r="G61" s="258"/>
      <c r="H61" s="235">
        <v>0</v>
      </c>
      <c r="I61" s="258"/>
      <c r="J61" s="259">
        <v>0</v>
      </c>
      <c r="K61" s="249"/>
      <c r="L61" s="249"/>
    </row>
    <row r="62" spans="1:12" s="244" customFormat="1" ht="23.1" customHeight="1">
      <c r="A62" s="221" t="s">
        <v>273</v>
      </c>
      <c r="B62" s="221"/>
      <c r="C62" s="221"/>
      <c r="D62" s="235">
        <v>-45000</v>
      </c>
      <c r="E62" s="257"/>
      <c r="F62" s="235">
        <v>0</v>
      </c>
      <c r="G62" s="258"/>
      <c r="H62" s="235">
        <v>0</v>
      </c>
      <c r="I62" s="258"/>
      <c r="J62" s="259">
        <v>0</v>
      </c>
      <c r="K62" s="249"/>
      <c r="L62" s="249"/>
    </row>
    <row r="63" spans="1:12" ht="23.1" hidden="1" customHeight="1">
      <c r="A63" s="221" t="s">
        <v>164</v>
      </c>
      <c r="D63" s="235"/>
      <c r="E63" s="257"/>
      <c r="F63" s="235"/>
      <c r="G63" s="258"/>
      <c r="H63" s="235">
        <v>0</v>
      </c>
      <c r="I63" s="258"/>
      <c r="J63" s="259"/>
    </row>
    <row r="64" spans="1:12" s="244" customFormat="1" ht="23.1" hidden="1" customHeight="1">
      <c r="A64" s="244" t="s">
        <v>193</v>
      </c>
      <c r="D64" s="235">
        <v>0</v>
      </c>
      <c r="E64" s="262"/>
      <c r="F64" s="246">
        <v>0</v>
      </c>
      <c r="G64" s="263"/>
      <c r="H64" s="235">
        <v>0</v>
      </c>
      <c r="I64" s="263"/>
      <c r="J64" s="264">
        <v>0</v>
      </c>
      <c r="K64" s="249"/>
      <c r="L64" s="249"/>
    </row>
    <row r="65" spans="1:12" ht="23.1" hidden="1" customHeight="1">
      <c r="A65" s="221" t="s">
        <v>204</v>
      </c>
      <c r="D65" s="235">
        <v>0</v>
      </c>
      <c r="E65" s="257"/>
      <c r="F65" s="235"/>
      <c r="G65" s="258"/>
      <c r="H65" s="235">
        <v>0</v>
      </c>
      <c r="I65" s="258"/>
      <c r="J65" s="259"/>
    </row>
    <row r="66" spans="1:12" ht="23.1" customHeight="1">
      <c r="A66" s="221" t="s">
        <v>237</v>
      </c>
      <c r="D66" s="235">
        <v>0</v>
      </c>
      <c r="E66" s="257"/>
      <c r="F66" s="235">
        <v>-54374</v>
      </c>
      <c r="G66" s="258"/>
      <c r="H66" s="235">
        <v>0</v>
      </c>
      <c r="I66" s="258"/>
      <c r="J66" s="259">
        <v>78375</v>
      </c>
    </row>
    <row r="67" spans="1:12" ht="23.1" hidden="1" customHeight="1">
      <c r="A67" s="221" t="s">
        <v>203</v>
      </c>
      <c r="D67" s="235"/>
      <c r="E67" s="257"/>
      <c r="F67" s="235"/>
      <c r="G67" s="258"/>
      <c r="H67" s="235">
        <v>0</v>
      </c>
      <c r="I67" s="258"/>
      <c r="J67" s="235"/>
    </row>
    <row r="68" spans="1:12" ht="23.1" customHeight="1">
      <c r="A68" s="221" t="s">
        <v>149</v>
      </c>
      <c r="D68" s="235">
        <v>-35631</v>
      </c>
      <c r="E68" s="257"/>
      <c r="F68" s="235">
        <v>-19957</v>
      </c>
      <c r="G68" s="258"/>
      <c r="H68" s="235">
        <v>-35631</v>
      </c>
      <c r="I68" s="258"/>
      <c r="J68" s="265">
        <v>-19948</v>
      </c>
    </row>
    <row r="69" spans="1:12" ht="23.1" hidden="1" customHeight="1">
      <c r="A69" s="221" t="s">
        <v>91</v>
      </c>
      <c r="D69" s="235">
        <v>0</v>
      </c>
      <c r="E69" s="257"/>
      <c r="F69" s="265">
        <v>0</v>
      </c>
      <c r="G69" s="258"/>
      <c r="H69" s="235">
        <v>0</v>
      </c>
      <c r="I69" s="258"/>
      <c r="J69" s="265">
        <v>0</v>
      </c>
    </row>
    <row r="70" spans="1:12" s="244" customFormat="1" ht="23.1" hidden="1" customHeight="1">
      <c r="A70" s="244" t="s">
        <v>254</v>
      </c>
      <c r="D70" s="235">
        <v>0</v>
      </c>
      <c r="E70" s="262"/>
      <c r="F70" s="266">
        <v>0</v>
      </c>
      <c r="G70" s="263"/>
      <c r="H70" s="235">
        <v>0</v>
      </c>
      <c r="I70" s="263"/>
      <c r="J70" s="266">
        <v>0</v>
      </c>
      <c r="K70" s="249"/>
      <c r="L70" s="249"/>
    </row>
    <row r="71" spans="1:12" ht="22.5" hidden="1" customHeight="1">
      <c r="A71" s="221" t="s">
        <v>155</v>
      </c>
      <c r="D71" s="235"/>
      <c r="E71" s="257"/>
      <c r="F71" s="267"/>
      <c r="G71" s="258"/>
      <c r="H71" s="235">
        <v>0</v>
      </c>
      <c r="I71" s="258"/>
      <c r="J71" s="267"/>
    </row>
    <row r="72" spans="1:12" ht="23.1" customHeight="1">
      <c r="A72" s="221" t="s">
        <v>163</v>
      </c>
      <c r="D72" s="235">
        <v>0</v>
      </c>
      <c r="E72" s="257"/>
      <c r="F72" s="265">
        <v>2475</v>
      </c>
      <c r="G72" s="258"/>
      <c r="H72" s="235">
        <v>0</v>
      </c>
      <c r="I72" s="258"/>
      <c r="J72" s="265">
        <v>0</v>
      </c>
    </row>
    <row r="73" spans="1:12" s="254" customFormat="1" ht="23.1" customHeight="1">
      <c r="A73" s="254" t="s">
        <v>46</v>
      </c>
      <c r="D73" s="235">
        <v>2066</v>
      </c>
      <c r="E73" s="257"/>
      <c r="F73" s="265">
        <v>2243</v>
      </c>
      <c r="G73" s="258"/>
      <c r="H73" s="235">
        <v>6197</v>
      </c>
      <c r="I73" s="258"/>
      <c r="J73" s="265">
        <v>2798</v>
      </c>
      <c r="K73" s="222"/>
      <c r="L73" s="222"/>
    </row>
    <row r="74" spans="1:12" ht="23.1" hidden="1" customHeight="1">
      <c r="A74" s="221" t="s">
        <v>171</v>
      </c>
      <c r="D74" s="235">
        <v>0</v>
      </c>
      <c r="E74" s="257"/>
      <c r="F74" s="235">
        <v>0</v>
      </c>
      <c r="G74" s="258"/>
      <c r="H74" s="235">
        <v>0</v>
      </c>
      <c r="I74" s="258"/>
      <c r="J74" s="259">
        <v>0</v>
      </c>
    </row>
    <row r="75" spans="1:12" ht="23.1" customHeight="1">
      <c r="A75" s="223" t="s">
        <v>329</v>
      </c>
      <c r="D75" s="268">
        <f>SUM(D52:D74)</f>
        <v>-132065</v>
      </c>
      <c r="E75" s="257"/>
      <c r="F75" s="268">
        <f>SUM(F52:F74)</f>
        <v>-546917</v>
      </c>
      <c r="G75" s="258"/>
      <c r="H75" s="268">
        <f>SUM(H52:H74)</f>
        <v>-96064</v>
      </c>
      <c r="I75" s="258"/>
      <c r="J75" s="268">
        <f>SUM(J52:J74)</f>
        <v>-458740</v>
      </c>
      <c r="L75" s="239"/>
    </row>
    <row r="76" spans="1:12" ht="12" customHeight="1"/>
    <row r="77" spans="1:12" ht="23.1" customHeight="1">
      <c r="A77" s="223" t="s">
        <v>16</v>
      </c>
      <c r="E77" s="269"/>
      <c r="F77" s="270"/>
      <c r="G77" s="270"/>
      <c r="H77" s="270"/>
      <c r="I77" s="270"/>
      <c r="J77" s="270"/>
    </row>
    <row r="78" spans="1:12" ht="23.1" hidden="1" customHeight="1">
      <c r="A78" s="221" t="s">
        <v>191</v>
      </c>
    </row>
    <row r="79" spans="1:12" ht="23.1" customHeight="1">
      <c r="A79" s="221" t="s">
        <v>191</v>
      </c>
      <c r="D79" s="258">
        <v>15204</v>
      </c>
      <c r="E79" s="257"/>
      <c r="F79" s="258">
        <v>24304</v>
      </c>
      <c r="G79" s="258"/>
      <c r="H79" s="235">
        <v>15204</v>
      </c>
      <c r="I79" s="258"/>
      <c r="J79" s="258">
        <v>27095</v>
      </c>
    </row>
    <row r="80" spans="1:12" ht="23.1" hidden="1" customHeight="1">
      <c r="A80" s="221" t="s">
        <v>187</v>
      </c>
      <c r="H80" s="287"/>
    </row>
    <row r="81" spans="1:12" ht="23.1" customHeight="1">
      <c r="A81" s="221" t="s">
        <v>327</v>
      </c>
      <c r="D81" s="270">
        <v>9073</v>
      </c>
      <c r="E81" s="257"/>
      <c r="F81" s="258">
        <v>-12180</v>
      </c>
      <c r="G81" s="258"/>
      <c r="H81" s="270">
        <v>9073</v>
      </c>
      <c r="I81" s="258"/>
      <c r="J81" s="258">
        <v>-12180</v>
      </c>
    </row>
    <row r="82" spans="1:12" ht="23.1" customHeight="1">
      <c r="A82" s="221" t="s">
        <v>235</v>
      </c>
      <c r="D82" s="258">
        <v>-15000</v>
      </c>
      <c r="E82" s="258"/>
      <c r="F82" s="258">
        <v>-59308</v>
      </c>
      <c r="G82" s="258"/>
      <c r="H82" s="270">
        <v>-15000</v>
      </c>
      <c r="I82" s="258"/>
      <c r="J82" s="258">
        <v>-39308</v>
      </c>
      <c r="K82" s="221"/>
      <c r="L82" s="221"/>
    </row>
    <row r="83" spans="1:12" ht="23.1" hidden="1" customHeight="1">
      <c r="A83" s="221" t="s">
        <v>180</v>
      </c>
      <c r="D83" s="258">
        <v>0</v>
      </c>
      <c r="E83" s="258"/>
      <c r="F83" s="258">
        <v>0</v>
      </c>
      <c r="G83" s="258"/>
      <c r="H83" s="302">
        <v>0</v>
      </c>
      <c r="I83" s="258"/>
      <c r="J83" s="258">
        <v>0</v>
      </c>
      <c r="K83" s="221"/>
      <c r="L83" s="221"/>
    </row>
    <row r="84" spans="1:12" ht="23.1" customHeight="1">
      <c r="A84" s="221" t="s">
        <v>332</v>
      </c>
      <c r="D84" s="258">
        <v>-53500</v>
      </c>
      <c r="E84" s="258"/>
      <c r="F84" s="258">
        <v>0</v>
      </c>
      <c r="G84" s="258"/>
      <c r="H84" s="258">
        <v>73152</v>
      </c>
      <c r="I84" s="258"/>
      <c r="J84" s="258">
        <v>-48700</v>
      </c>
      <c r="K84" s="221"/>
      <c r="L84" s="221"/>
    </row>
    <row r="85" spans="1:12" ht="23.1" customHeight="1">
      <c r="A85" s="221" t="s">
        <v>300</v>
      </c>
      <c r="D85" s="258">
        <v>8140</v>
      </c>
      <c r="E85" s="258"/>
      <c r="F85" s="258">
        <v>0</v>
      </c>
      <c r="G85" s="258"/>
      <c r="H85" s="258">
        <v>8140</v>
      </c>
      <c r="I85" s="258"/>
      <c r="J85" s="258">
        <v>0</v>
      </c>
      <c r="K85" s="221"/>
      <c r="L85" s="221"/>
    </row>
    <row r="86" spans="1:12" ht="23.1" customHeight="1">
      <c r="A86" s="221" t="s">
        <v>222</v>
      </c>
      <c r="D86" s="258">
        <v>-1586</v>
      </c>
      <c r="E86" s="257"/>
      <c r="F86" s="258">
        <v>-1473</v>
      </c>
      <c r="G86" s="258"/>
      <c r="H86" s="258">
        <v>-1586</v>
      </c>
      <c r="I86" s="258"/>
      <c r="J86" s="258">
        <v>-1473</v>
      </c>
    </row>
    <row r="87" spans="1:12" s="244" customFormat="1" ht="22.5" customHeight="1">
      <c r="A87" s="221" t="s">
        <v>65</v>
      </c>
      <c r="B87" s="221"/>
      <c r="C87" s="221"/>
      <c r="D87" s="258">
        <v>80000</v>
      </c>
      <c r="E87" s="257"/>
      <c r="F87" s="258">
        <v>0</v>
      </c>
      <c r="G87" s="258"/>
      <c r="H87" s="258">
        <v>80000</v>
      </c>
      <c r="I87" s="258"/>
      <c r="J87" s="258">
        <v>0</v>
      </c>
      <c r="K87" s="249"/>
      <c r="L87" s="249"/>
    </row>
    <row r="88" spans="1:12" ht="23.1" customHeight="1">
      <c r="A88" s="221" t="s">
        <v>66</v>
      </c>
      <c r="D88" s="258">
        <v>-19946</v>
      </c>
      <c r="E88" s="258"/>
      <c r="F88" s="258">
        <v>-15064</v>
      </c>
      <c r="G88" s="258"/>
      <c r="H88" s="258">
        <v>-19946</v>
      </c>
      <c r="I88" s="258"/>
      <c r="J88" s="258">
        <v>-12549</v>
      </c>
      <c r="K88" s="221"/>
      <c r="L88" s="221"/>
    </row>
    <row r="89" spans="1:12" ht="23.1" customHeight="1">
      <c r="A89" s="221" t="s">
        <v>141</v>
      </c>
      <c r="D89" s="258">
        <v>225000</v>
      </c>
      <c r="E89" s="258"/>
      <c r="F89" s="271">
        <v>581100</v>
      </c>
      <c r="G89" s="258"/>
      <c r="H89" s="258">
        <v>225000</v>
      </c>
      <c r="I89" s="258"/>
      <c r="J89" s="271">
        <v>581100</v>
      </c>
      <c r="K89" s="221"/>
      <c r="L89" s="221"/>
    </row>
    <row r="90" spans="1:12" ht="23.1" customHeight="1">
      <c r="A90" s="221" t="s">
        <v>174</v>
      </c>
      <c r="D90" s="258">
        <v>-200000</v>
      </c>
      <c r="E90" s="258"/>
      <c r="F90" s="271">
        <v>-29700</v>
      </c>
      <c r="G90" s="258"/>
      <c r="H90" s="258">
        <v>-200000</v>
      </c>
      <c r="I90" s="258"/>
      <c r="J90" s="271">
        <v>-29700</v>
      </c>
      <c r="K90" s="221"/>
      <c r="L90" s="221"/>
    </row>
    <row r="91" spans="1:12" ht="23.1" customHeight="1">
      <c r="A91" s="221" t="s">
        <v>139</v>
      </c>
      <c r="D91" s="258">
        <v>-5700</v>
      </c>
      <c r="E91" s="257"/>
      <c r="F91" s="271">
        <v>-10432</v>
      </c>
      <c r="G91" s="258"/>
      <c r="H91" s="258">
        <v>-5700</v>
      </c>
      <c r="I91" s="258"/>
      <c r="J91" s="271">
        <v>-10432</v>
      </c>
    </row>
    <row r="92" spans="1:12" s="244" customFormat="1" ht="23.1" hidden="1" customHeight="1">
      <c r="A92" s="244" t="s">
        <v>137</v>
      </c>
      <c r="D92" s="258">
        <v>0</v>
      </c>
      <c r="E92" s="262"/>
      <c r="F92" s="272">
        <v>0</v>
      </c>
      <c r="G92" s="263"/>
      <c r="H92" s="258">
        <v>0</v>
      </c>
      <c r="I92" s="263"/>
      <c r="J92" s="272">
        <v>0</v>
      </c>
      <c r="K92" s="249"/>
      <c r="L92" s="249"/>
    </row>
    <row r="93" spans="1:12" s="273" customFormat="1" ht="23.1" customHeight="1">
      <c r="A93" s="221" t="s">
        <v>340</v>
      </c>
      <c r="B93" s="221"/>
      <c r="C93" s="221"/>
      <c r="D93" s="258">
        <v>1332</v>
      </c>
      <c r="E93" s="257"/>
      <c r="F93" s="271">
        <v>0</v>
      </c>
      <c r="G93" s="258"/>
      <c r="H93" s="258">
        <v>0</v>
      </c>
      <c r="I93" s="258"/>
      <c r="J93" s="271">
        <v>0</v>
      </c>
      <c r="K93" s="274"/>
      <c r="L93" s="274"/>
    </row>
    <row r="94" spans="1:12" ht="23.1" customHeight="1">
      <c r="A94" s="221" t="s">
        <v>270</v>
      </c>
      <c r="D94" s="258">
        <v>-11993</v>
      </c>
      <c r="E94" s="257"/>
      <c r="F94" s="258">
        <v>-16023</v>
      </c>
      <c r="G94" s="258"/>
      <c r="H94" s="258">
        <v>-11993</v>
      </c>
      <c r="I94" s="258"/>
      <c r="J94" s="258">
        <v>-16023</v>
      </c>
    </row>
    <row r="95" spans="1:12" ht="23.1" customHeight="1">
      <c r="A95" s="221" t="s">
        <v>36</v>
      </c>
      <c r="D95" s="258">
        <v>-61386</v>
      </c>
      <c r="E95" s="238"/>
      <c r="F95" s="258">
        <v>-53830</v>
      </c>
      <c r="G95" s="238"/>
      <c r="H95" s="258">
        <v>-64501</v>
      </c>
      <c r="I95" s="238"/>
      <c r="J95" s="258">
        <v>-53740</v>
      </c>
      <c r="K95" s="221"/>
      <c r="L95" s="221"/>
    </row>
    <row r="96" spans="1:12" ht="23.1" hidden="1" customHeight="1">
      <c r="A96" s="221" t="s">
        <v>94</v>
      </c>
      <c r="D96" s="258"/>
      <c r="E96" s="257"/>
      <c r="F96" s="271"/>
      <c r="G96" s="258"/>
      <c r="H96" s="258"/>
      <c r="I96" s="258"/>
      <c r="J96" s="271"/>
    </row>
    <row r="97" spans="1:20" ht="23.1" hidden="1" customHeight="1">
      <c r="A97" s="221" t="s">
        <v>132</v>
      </c>
      <c r="D97" s="258"/>
      <c r="E97" s="257"/>
      <c r="F97" s="258"/>
      <c r="G97" s="258"/>
      <c r="H97" s="258"/>
      <c r="I97" s="258"/>
      <c r="J97" s="258"/>
    </row>
    <row r="98" spans="1:20" ht="23.1" customHeight="1">
      <c r="A98" s="223" t="s">
        <v>330</v>
      </c>
      <c r="D98" s="268">
        <f>SUM(D79:D97)</f>
        <v>-30362</v>
      </c>
      <c r="E98" s="257"/>
      <c r="F98" s="268">
        <f>SUM(F79:F97)</f>
        <v>407394</v>
      </c>
      <c r="G98" s="258"/>
      <c r="H98" s="268">
        <f>SUM(H79:H97)</f>
        <v>91843</v>
      </c>
      <c r="I98" s="258"/>
      <c r="J98" s="268">
        <f>SUM(J79:J97)</f>
        <v>384090</v>
      </c>
      <c r="K98" s="239"/>
      <c r="L98" s="239"/>
    </row>
    <row r="99" spans="1:20" ht="24.95" customHeight="1">
      <c r="A99" s="214" t="str">
        <f>A1</f>
        <v>บริษัท อีสต์โคสท์เฟอร์นิเทค จำกัด (มหาชน) และบริษัทย่อย</v>
      </c>
      <c r="B99" s="215"/>
      <c r="C99" s="216"/>
      <c r="D99" s="217"/>
      <c r="E99" s="251"/>
      <c r="F99" s="217"/>
      <c r="G99" s="215"/>
      <c r="H99" s="218"/>
      <c r="I99" s="218"/>
      <c r="J99" s="219" t="str">
        <f>+J44</f>
        <v>(สอบทานแล้ว)</v>
      </c>
    </row>
    <row r="100" spans="1:20" ht="24.95" customHeight="1">
      <c r="A100" s="214" t="s">
        <v>34</v>
      </c>
      <c r="B100" s="215"/>
      <c r="C100" s="215"/>
      <c r="D100" s="217"/>
      <c r="E100" s="251"/>
      <c r="F100" s="217"/>
      <c r="G100" s="215"/>
      <c r="H100" s="218"/>
      <c r="I100" s="218"/>
      <c r="J100" s="219" t="str">
        <f>+J45</f>
        <v>(ยังไม่ได้ตรวจสอบ)</v>
      </c>
    </row>
    <row r="101" spans="1:20" ht="24.95" customHeight="1">
      <c r="A101" s="223" t="str">
        <f>A46</f>
        <v>สำหรับงวดหกเดือนสิ้นสุดวันที่ 30 มิถุนายน 2564 และ 2563</v>
      </c>
      <c r="B101" s="215"/>
      <c r="C101" s="215"/>
      <c r="D101" s="217"/>
      <c r="E101" s="251"/>
      <c r="F101" s="217"/>
      <c r="G101" s="215"/>
      <c r="H101" s="217"/>
      <c r="I101" s="215"/>
      <c r="J101" s="217"/>
    </row>
    <row r="102" spans="1:20" ht="24.95" customHeight="1">
      <c r="A102" s="223"/>
      <c r="B102" s="215"/>
      <c r="C102" s="215"/>
      <c r="D102" s="217"/>
      <c r="E102" s="251"/>
      <c r="F102" s="217"/>
      <c r="G102" s="215"/>
      <c r="H102" s="217"/>
      <c r="I102" s="215"/>
      <c r="J102" s="217"/>
    </row>
    <row r="103" spans="1:20" ht="24.95" customHeight="1">
      <c r="A103" s="227"/>
      <c r="B103" s="215"/>
      <c r="C103" s="215"/>
      <c r="D103" s="317" t="str">
        <f>+D5</f>
        <v>พันบาท</v>
      </c>
      <c r="E103" s="317"/>
      <c r="F103" s="317"/>
      <c r="G103" s="317"/>
      <c r="H103" s="317"/>
      <c r="I103" s="317"/>
      <c r="J103" s="317"/>
    </row>
    <row r="104" spans="1:20" ht="24.95" customHeight="1">
      <c r="A104" s="215"/>
      <c r="B104" s="215"/>
      <c r="C104" s="215"/>
      <c r="D104" s="318" t="s">
        <v>0</v>
      </c>
      <c r="E104" s="318"/>
      <c r="F104" s="318"/>
      <c r="G104" s="228"/>
      <c r="H104" s="316" t="s">
        <v>129</v>
      </c>
      <c r="I104" s="316"/>
      <c r="J104" s="316"/>
    </row>
    <row r="105" spans="1:20" ht="24.95" customHeight="1">
      <c r="A105" s="215"/>
      <c r="B105" s="215"/>
      <c r="C105" s="215"/>
      <c r="D105" s="275" t="str">
        <f>+D7</f>
        <v>2564</v>
      </c>
      <c r="E105" s="253"/>
      <c r="F105" s="275">
        <f>F50</f>
        <v>2563</v>
      </c>
      <c r="G105" s="253"/>
      <c r="H105" s="275" t="str">
        <f>+D105</f>
        <v>2564</v>
      </c>
      <c r="I105" s="276"/>
      <c r="J105" s="275">
        <f>J50</f>
        <v>2563</v>
      </c>
    </row>
    <row r="106" spans="1:20" ht="23.1" customHeight="1">
      <c r="A106" s="223" t="s">
        <v>195</v>
      </c>
      <c r="D106" s="270">
        <f>+D98+D75+D43</f>
        <v>-135943</v>
      </c>
      <c r="E106" s="269"/>
      <c r="F106" s="270">
        <f>+F98+F75+F43</f>
        <v>-4905</v>
      </c>
      <c r="G106" s="270"/>
      <c r="H106" s="270">
        <f>+H98+H75+H43</f>
        <v>26065</v>
      </c>
      <c r="I106" s="270"/>
      <c r="J106" s="270">
        <f>+J98+J75+J43</f>
        <v>53390</v>
      </c>
      <c r="L106" s="239">
        <f>+H106-'[2]Separate '!$C$166</f>
        <v>92937663</v>
      </c>
    </row>
    <row r="107" spans="1:20" ht="23.1" customHeight="1">
      <c r="A107" s="223"/>
      <c r="D107" s="270"/>
      <c r="E107" s="269"/>
      <c r="F107" s="270"/>
      <c r="G107" s="270"/>
      <c r="H107" s="258"/>
      <c r="I107" s="270"/>
      <c r="J107" s="258"/>
    </row>
    <row r="108" spans="1:20" ht="23.1" customHeight="1">
      <c r="A108" s="223" t="s">
        <v>223</v>
      </c>
      <c r="D108" s="278">
        <f>+BS_T!F12</f>
        <v>187144</v>
      </c>
      <c r="E108" s="257"/>
      <c r="F108" s="277">
        <v>84061</v>
      </c>
      <c r="G108" s="258"/>
      <c r="H108" s="278">
        <f>BS_T!J12</f>
        <v>12763</v>
      </c>
      <c r="I108" s="258"/>
      <c r="J108" s="278">
        <v>5524</v>
      </c>
    </row>
    <row r="109" spans="1:20" ht="23.1" customHeight="1">
      <c r="A109" s="223"/>
      <c r="D109" s="258"/>
      <c r="E109" s="257"/>
      <c r="F109" s="258"/>
      <c r="G109" s="258"/>
      <c r="H109" s="258"/>
      <c r="I109" s="258"/>
      <c r="J109" s="258"/>
    </row>
    <row r="110" spans="1:20" ht="23.1" customHeight="1" thickBot="1">
      <c r="A110" s="223" t="s">
        <v>224</v>
      </c>
      <c r="B110" s="279"/>
      <c r="D110" s="280">
        <f>SUM(D106:D108)</f>
        <v>51201</v>
      </c>
      <c r="E110" s="257"/>
      <c r="F110" s="280">
        <f>SUM(F106:F108)</f>
        <v>79156</v>
      </c>
      <c r="G110" s="258"/>
      <c r="H110" s="280">
        <f>SUM(H106:H108)</f>
        <v>38828</v>
      </c>
      <c r="I110" s="258"/>
      <c r="J110" s="280">
        <f>SUM(J106:J108)</f>
        <v>58914</v>
      </c>
      <c r="K110" s="239">
        <f>+D110-D120</f>
        <v>0</v>
      </c>
      <c r="L110" s="239">
        <f>+H110-H120</f>
        <v>0</v>
      </c>
      <c r="M110" s="238">
        <f>F110-F120</f>
        <v>0</v>
      </c>
      <c r="N110" s="238">
        <f>H110-H120</f>
        <v>0</v>
      </c>
      <c r="O110" s="238">
        <f>I110-I120</f>
        <v>0</v>
      </c>
      <c r="P110" s="238">
        <f>J110-J120</f>
        <v>0</v>
      </c>
      <c r="Q110" s="238">
        <f>K110-K120</f>
        <v>0</v>
      </c>
      <c r="R110" s="238" t="e">
        <f>#REF!-#REF!</f>
        <v>#REF!</v>
      </c>
      <c r="S110" s="238" t="e">
        <f>#REF!-#REF!</f>
        <v>#REF!</v>
      </c>
      <c r="T110" s="238">
        <f>M110-M120</f>
        <v>0</v>
      </c>
    </row>
    <row r="111" spans="1:20" ht="23.1" customHeight="1" thickTop="1">
      <c r="A111" s="223"/>
      <c r="B111" s="279"/>
      <c r="D111" s="258"/>
      <c r="E111" s="257"/>
      <c r="F111" s="258"/>
      <c r="G111" s="258"/>
      <c r="H111" s="258"/>
      <c r="I111" s="270"/>
      <c r="J111" s="258"/>
      <c r="M111" s="238"/>
      <c r="N111" s="238"/>
      <c r="O111" s="238"/>
      <c r="P111" s="238"/>
      <c r="Q111" s="238"/>
      <c r="R111" s="238"/>
      <c r="S111" s="238"/>
      <c r="T111" s="238"/>
    </row>
    <row r="112" spans="1:20" ht="23.1" customHeight="1">
      <c r="A112" s="223"/>
      <c r="B112" s="279"/>
      <c r="D112" s="258"/>
      <c r="E112" s="257"/>
      <c r="F112" s="258"/>
      <c r="G112" s="258"/>
      <c r="H112" s="258"/>
      <c r="I112" s="270"/>
      <c r="J112" s="258"/>
      <c r="M112" s="238"/>
      <c r="N112" s="238"/>
      <c r="O112" s="238"/>
      <c r="P112" s="238"/>
      <c r="Q112" s="238"/>
      <c r="R112" s="238"/>
      <c r="S112" s="238"/>
      <c r="T112" s="238"/>
    </row>
    <row r="113" spans="1:14" ht="24.95" customHeight="1">
      <c r="A113" s="223" t="s">
        <v>41</v>
      </c>
      <c r="B113" s="281"/>
      <c r="C113" s="281"/>
      <c r="D113" s="282"/>
      <c r="E113" s="283"/>
      <c r="F113" s="282"/>
      <c r="G113" s="284"/>
      <c r="H113" s="282"/>
      <c r="I113" s="284"/>
      <c r="J113" s="270"/>
    </row>
    <row r="114" spans="1:14" ht="24.95" customHeight="1">
      <c r="A114" s="223" t="s">
        <v>225</v>
      </c>
      <c r="B114" s="281"/>
      <c r="C114" s="281"/>
      <c r="D114" s="282"/>
      <c r="E114" s="283"/>
      <c r="F114" s="282"/>
      <c r="G114" s="284"/>
      <c r="H114" s="282"/>
      <c r="I114" s="284"/>
      <c r="J114" s="270"/>
    </row>
    <row r="115" spans="1:14" ht="24.95" customHeight="1">
      <c r="A115" s="221" t="s">
        <v>42</v>
      </c>
      <c r="B115" s="281"/>
      <c r="C115" s="281"/>
      <c r="D115" s="270">
        <v>893</v>
      </c>
      <c r="E115" s="257"/>
      <c r="F115" s="270">
        <v>500</v>
      </c>
      <c r="G115" s="258"/>
      <c r="H115" s="258">
        <v>308</v>
      </c>
      <c r="I115" s="258"/>
      <c r="J115" s="285">
        <v>389</v>
      </c>
      <c r="N115" s="221">
        <v>500</v>
      </c>
    </row>
    <row r="116" spans="1:14" ht="24.95" customHeight="1">
      <c r="A116" s="221" t="s">
        <v>43</v>
      </c>
      <c r="B116" s="281"/>
      <c r="C116" s="281"/>
      <c r="D116" s="270">
        <v>37147</v>
      </c>
      <c r="E116" s="257"/>
      <c r="F116" s="270">
        <v>39328</v>
      </c>
      <c r="G116" s="258"/>
      <c r="H116" s="258">
        <v>25659</v>
      </c>
      <c r="I116" s="258"/>
      <c r="J116" s="285">
        <v>21319</v>
      </c>
      <c r="N116" s="221">
        <v>39328</v>
      </c>
    </row>
    <row r="117" spans="1:14" ht="24.95" customHeight="1">
      <c r="A117" s="221" t="s">
        <v>44</v>
      </c>
      <c r="B117" s="281"/>
      <c r="C117" s="281"/>
      <c r="D117" s="270">
        <v>9075</v>
      </c>
      <c r="E117" s="257"/>
      <c r="F117" s="270">
        <v>39328</v>
      </c>
      <c r="G117" s="258"/>
      <c r="H117" s="270">
        <v>8775</v>
      </c>
      <c r="I117" s="258"/>
      <c r="J117" s="286">
        <v>37206</v>
      </c>
      <c r="N117" s="221">
        <v>504208</v>
      </c>
    </row>
    <row r="118" spans="1:14" ht="24.95" customHeight="1">
      <c r="A118" s="221" t="s">
        <v>150</v>
      </c>
      <c r="B118" s="281"/>
      <c r="C118" s="281"/>
      <c r="D118" s="270">
        <v>4086</v>
      </c>
      <c r="E118" s="257"/>
      <c r="F118" s="270">
        <v>0</v>
      </c>
      <c r="G118" s="258"/>
      <c r="H118" s="270">
        <v>4086</v>
      </c>
      <c r="I118" s="258"/>
      <c r="J118" s="286">
        <v>0</v>
      </c>
    </row>
    <row r="119" spans="1:14" ht="24.95" hidden="1" customHeight="1">
      <c r="A119" s="221" t="s">
        <v>151</v>
      </c>
      <c r="D119" s="270">
        <v>0</v>
      </c>
      <c r="F119" s="287">
        <v>0</v>
      </c>
      <c r="H119" s="287">
        <v>0</v>
      </c>
      <c r="J119" s="287">
        <v>0</v>
      </c>
    </row>
    <row r="120" spans="1:14" ht="24.95" customHeight="1" thickBot="1">
      <c r="A120" s="221" t="s">
        <v>33</v>
      </c>
      <c r="B120" s="281"/>
      <c r="C120" s="281"/>
      <c r="D120" s="288">
        <f>SUM(D115:D119)</f>
        <v>51201</v>
      </c>
      <c r="F120" s="288">
        <f>SUM(F115:F119)</f>
        <v>79156</v>
      </c>
      <c r="H120" s="288">
        <f>SUM(H115:H119)</f>
        <v>38828</v>
      </c>
      <c r="J120" s="288">
        <f>SUM(J115:J119)</f>
        <v>58914</v>
      </c>
      <c r="K120" s="239">
        <f>+D120-BS_T!D12</f>
        <v>0</v>
      </c>
      <c r="L120" s="239">
        <f>+H120-BS_T!H12</f>
        <v>0</v>
      </c>
    </row>
    <row r="121" spans="1:14" ht="24.95" customHeight="1" thickTop="1">
      <c r="A121" s="223" t="s">
        <v>55</v>
      </c>
      <c r="B121" s="281"/>
      <c r="C121" s="281"/>
      <c r="D121" s="289"/>
      <c r="F121" s="289"/>
      <c r="H121" s="289"/>
      <c r="J121" s="254"/>
    </row>
    <row r="122" spans="1:14" ht="24.95" customHeight="1">
      <c r="A122" s="221" t="s">
        <v>255</v>
      </c>
      <c r="B122" s="281"/>
      <c r="C122" s="281"/>
      <c r="D122" s="287">
        <v>1340</v>
      </c>
      <c r="F122" s="287">
        <v>5102</v>
      </c>
      <c r="G122" s="241"/>
      <c r="H122" s="287">
        <v>1340</v>
      </c>
      <c r="I122" s="241"/>
      <c r="J122" s="287">
        <v>2340</v>
      </c>
      <c r="M122" s="222"/>
    </row>
    <row r="123" spans="1:14" ht="24.95" customHeight="1">
      <c r="A123" s="221" t="s">
        <v>333</v>
      </c>
      <c r="B123" s="281"/>
      <c r="C123" s="281"/>
      <c r="D123" s="287">
        <v>0</v>
      </c>
      <c r="F123" s="287">
        <v>0</v>
      </c>
      <c r="G123" s="241"/>
      <c r="H123" s="287">
        <v>1500</v>
      </c>
      <c r="I123" s="241"/>
      <c r="J123" s="287">
        <v>0</v>
      </c>
      <c r="M123" s="222"/>
    </row>
    <row r="124" spans="1:14" ht="24.95" customHeight="1">
      <c r="A124" s="221" t="s">
        <v>271</v>
      </c>
      <c r="B124" s="281"/>
      <c r="C124" s="281"/>
      <c r="D124" s="287">
        <v>105</v>
      </c>
      <c r="F124" s="287">
        <v>2310</v>
      </c>
      <c r="G124" s="241"/>
      <c r="H124" s="287">
        <v>105</v>
      </c>
      <c r="I124" s="241"/>
      <c r="J124" s="287">
        <v>2310</v>
      </c>
      <c r="M124" s="222"/>
    </row>
    <row r="125" spans="1:14" ht="24.95" customHeight="1">
      <c r="A125" s="221" t="s">
        <v>331</v>
      </c>
      <c r="B125" s="281"/>
      <c r="C125" s="281"/>
      <c r="D125" s="287">
        <v>31</v>
      </c>
      <c r="F125" s="287">
        <v>0</v>
      </c>
      <c r="G125" s="241"/>
      <c r="H125" s="287">
        <v>0</v>
      </c>
      <c r="I125" s="241"/>
      <c r="J125" s="287">
        <v>0</v>
      </c>
      <c r="M125" s="222"/>
    </row>
    <row r="126" spans="1:14" ht="24.95" customHeight="1">
      <c r="A126" s="221" t="s">
        <v>260</v>
      </c>
      <c r="B126" s="281"/>
      <c r="C126" s="281"/>
      <c r="D126" s="287">
        <v>11628</v>
      </c>
      <c r="F126" s="287">
        <v>4003</v>
      </c>
      <c r="G126" s="241"/>
      <c r="H126" s="287">
        <v>11628</v>
      </c>
      <c r="I126" s="241"/>
      <c r="J126" s="287">
        <v>4003</v>
      </c>
      <c r="M126" s="222"/>
    </row>
    <row r="127" spans="1:14" ht="24.95" customHeight="1">
      <c r="A127" s="221" t="s">
        <v>230</v>
      </c>
      <c r="B127" s="281"/>
      <c r="C127" s="281"/>
      <c r="D127" s="287">
        <v>0</v>
      </c>
      <c r="F127" s="287">
        <v>950</v>
      </c>
      <c r="G127" s="241"/>
      <c r="H127" s="287">
        <v>0</v>
      </c>
      <c r="I127" s="241"/>
      <c r="J127" s="287">
        <v>950</v>
      </c>
      <c r="M127" s="222"/>
    </row>
    <row r="128" spans="1:14" ht="24.95" customHeight="1">
      <c r="A128" s="221" t="s">
        <v>245</v>
      </c>
      <c r="B128" s="281"/>
      <c r="C128" s="281"/>
      <c r="D128" s="287">
        <v>0</v>
      </c>
      <c r="F128" s="287">
        <v>55000</v>
      </c>
      <c r="G128" s="241"/>
      <c r="H128" s="287">
        <v>0</v>
      </c>
      <c r="I128" s="241"/>
      <c r="J128" s="287">
        <v>55000</v>
      </c>
      <c r="M128" s="222"/>
    </row>
    <row r="129" spans="1:13" s="290" customFormat="1" ht="24.95" hidden="1" customHeight="1">
      <c r="A129" s="290" t="s">
        <v>202</v>
      </c>
      <c r="B129" s="291"/>
      <c r="C129" s="291"/>
      <c r="D129" s="287">
        <v>0</v>
      </c>
      <c r="E129" s="221"/>
      <c r="F129" s="287">
        <v>0</v>
      </c>
      <c r="G129" s="241"/>
      <c r="H129" s="287">
        <v>0</v>
      </c>
      <c r="I129" s="241"/>
      <c r="J129" s="287">
        <v>0</v>
      </c>
      <c r="L129" s="292"/>
      <c r="M129" s="292"/>
    </row>
    <row r="130" spans="1:13" s="244" customFormat="1" ht="24.95" hidden="1" customHeight="1">
      <c r="A130" s="244" t="s">
        <v>256</v>
      </c>
      <c r="B130" s="293"/>
      <c r="C130" s="293"/>
      <c r="D130" s="258">
        <v>0</v>
      </c>
      <c r="E130" s="257"/>
      <c r="F130" s="258">
        <v>0</v>
      </c>
      <c r="G130" s="258"/>
      <c r="H130" s="258">
        <v>0</v>
      </c>
      <c r="I130" s="258"/>
      <c r="J130" s="258">
        <v>0</v>
      </c>
      <c r="L130" s="249"/>
      <c r="M130" s="249"/>
    </row>
    <row r="131" spans="1:13" s="244" customFormat="1" ht="24.95" hidden="1" customHeight="1">
      <c r="A131" s="244" t="s">
        <v>196</v>
      </c>
      <c r="B131" s="293"/>
      <c r="C131" s="293"/>
      <c r="D131" s="258">
        <v>0</v>
      </c>
      <c r="E131" s="257"/>
      <c r="F131" s="258">
        <v>0</v>
      </c>
      <c r="G131" s="258"/>
      <c r="H131" s="258">
        <v>0</v>
      </c>
      <c r="I131" s="258"/>
      <c r="J131" s="258">
        <v>0</v>
      </c>
      <c r="L131" s="249"/>
      <c r="M131" s="249"/>
    </row>
    <row r="132" spans="1:13" s="244" customFormat="1" ht="24.95" hidden="1" customHeight="1">
      <c r="A132" s="244" t="s">
        <v>175</v>
      </c>
      <c r="B132" s="293"/>
      <c r="C132" s="293"/>
      <c r="D132" s="258">
        <v>0</v>
      </c>
      <c r="E132" s="257"/>
      <c r="F132" s="258">
        <v>0</v>
      </c>
      <c r="G132" s="258"/>
      <c r="H132" s="258">
        <v>0</v>
      </c>
      <c r="I132" s="258"/>
      <c r="J132" s="258">
        <v>0</v>
      </c>
      <c r="K132" s="249"/>
      <c r="L132" s="249"/>
    </row>
    <row r="133" spans="1:13" s="294" customFormat="1" ht="24.95" hidden="1" customHeight="1">
      <c r="A133" s="294" t="s">
        <v>181</v>
      </c>
      <c r="B133" s="295"/>
      <c r="C133" s="295"/>
      <c r="D133" s="258">
        <v>0</v>
      </c>
      <c r="E133" s="257"/>
      <c r="F133" s="258">
        <v>0</v>
      </c>
      <c r="G133" s="258"/>
      <c r="H133" s="258">
        <v>0</v>
      </c>
      <c r="I133" s="258"/>
      <c r="J133" s="258">
        <v>0</v>
      </c>
      <c r="K133" s="296"/>
      <c r="L133" s="296"/>
      <c r="M133" s="297"/>
    </row>
    <row r="134" spans="1:13" s="294" customFormat="1" ht="24.95" hidden="1" customHeight="1">
      <c r="A134" s="294" t="s">
        <v>194</v>
      </c>
      <c r="B134" s="295"/>
      <c r="C134" s="295"/>
      <c r="D134" s="258">
        <v>0</v>
      </c>
      <c r="E134" s="257"/>
      <c r="F134" s="258">
        <v>0</v>
      </c>
      <c r="G134" s="258"/>
      <c r="H134" s="258">
        <v>0</v>
      </c>
      <c r="I134" s="258"/>
      <c r="J134" s="258">
        <v>0</v>
      </c>
      <c r="K134" s="296"/>
      <c r="L134" s="296"/>
    </row>
    <row r="135" spans="1:13" s="294" customFormat="1" ht="24.95" hidden="1" customHeight="1">
      <c r="A135" s="294" t="s">
        <v>211</v>
      </c>
      <c r="B135" s="295"/>
      <c r="C135" s="295"/>
      <c r="D135" s="258">
        <v>0</v>
      </c>
      <c r="E135" s="257"/>
      <c r="F135" s="258">
        <v>0</v>
      </c>
      <c r="G135" s="258"/>
      <c r="H135" s="258">
        <v>0</v>
      </c>
      <c r="I135" s="258"/>
      <c r="J135" s="258">
        <v>0</v>
      </c>
      <c r="K135" s="296"/>
      <c r="L135" s="296"/>
    </row>
    <row r="136" spans="1:13" s="294" customFormat="1" ht="24.95" hidden="1" customHeight="1">
      <c r="A136" s="294" t="s">
        <v>210</v>
      </c>
      <c r="B136" s="295"/>
      <c r="C136" s="295"/>
      <c r="D136" s="258">
        <v>0</v>
      </c>
      <c r="E136" s="257"/>
      <c r="F136" s="258">
        <v>0</v>
      </c>
      <c r="G136" s="258"/>
      <c r="H136" s="258">
        <v>0</v>
      </c>
      <c r="I136" s="258"/>
      <c r="J136" s="258">
        <v>0</v>
      </c>
      <c r="K136" s="296"/>
      <c r="L136" s="296"/>
    </row>
    <row r="137" spans="1:13" ht="24.95" customHeight="1">
      <c r="A137" s="221" t="s">
        <v>258</v>
      </c>
      <c r="B137" s="281"/>
      <c r="C137" s="281"/>
      <c r="D137" s="258">
        <v>0</v>
      </c>
      <c r="E137" s="258"/>
      <c r="F137" s="258">
        <v>1874</v>
      </c>
      <c r="G137" s="258"/>
      <c r="H137" s="258">
        <v>0</v>
      </c>
      <c r="I137" s="258"/>
      <c r="J137" s="258">
        <v>1874</v>
      </c>
    </row>
    <row r="138" spans="1:13" ht="24.95" hidden="1" customHeight="1">
      <c r="A138" s="221" t="s">
        <v>246</v>
      </c>
      <c r="B138" s="281"/>
      <c r="C138" s="281"/>
      <c r="D138" s="258">
        <v>0</v>
      </c>
      <c r="E138" s="258"/>
      <c r="F138" s="258">
        <v>0</v>
      </c>
      <c r="G138" s="258"/>
      <c r="H138" s="258">
        <v>0</v>
      </c>
      <c r="I138" s="258"/>
      <c r="J138" s="258">
        <v>0</v>
      </c>
    </row>
    <row r="139" spans="1:13" ht="24.95" customHeight="1">
      <c r="A139" s="221" t="s">
        <v>272</v>
      </c>
      <c r="B139" s="281"/>
      <c r="C139" s="281"/>
      <c r="D139" s="258">
        <v>0</v>
      </c>
      <c r="E139" s="258"/>
      <c r="F139" s="258">
        <v>1614</v>
      </c>
      <c r="G139" s="258"/>
      <c r="H139" s="258">
        <v>0</v>
      </c>
      <c r="I139" s="258"/>
      <c r="J139" s="258">
        <v>1614</v>
      </c>
    </row>
    <row r="140" spans="1:13" ht="24.95" customHeight="1">
      <c r="A140" s="221" t="s">
        <v>247</v>
      </c>
      <c r="B140" s="281"/>
      <c r="C140" s="281"/>
      <c r="D140" s="258">
        <v>0</v>
      </c>
      <c r="E140" s="258"/>
      <c r="F140" s="258">
        <v>227711</v>
      </c>
      <c r="G140" s="258"/>
      <c r="H140" s="258">
        <v>0</v>
      </c>
      <c r="I140" s="258"/>
      <c r="J140" s="258">
        <v>0</v>
      </c>
    </row>
    <row r="141" spans="1:13" ht="24.95" hidden="1" customHeight="1">
      <c r="A141" s="221" t="s">
        <v>257</v>
      </c>
      <c r="B141" s="281"/>
      <c r="C141" s="281"/>
      <c r="D141" s="258">
        <v>2288</v>
      </c>
      <c r="E141" s="258"/>
      <c r="F141" s="258">
        <v>0</v>
      </c>
      <c r="G141" s="258"/>
      <c r="H141" s="258">
        <v>0</v>
      </c>
      <c r="I141" s="258"/>
      <c r="J141" s="258">
        <v>0</v>
      </c>
    </row>
    <row r="142" spans="1:13" ht="24.95" customHeight="1">
      <c r="A142" s="223" t="s">
        <v>301</v>
      </c>
      <c r="B142" s="281"/>
      <c r="C142" s="281"/>
      <c r="D142" s="258"/>
      <c r="E142" s="258"/>
      <c r="F142" s="258"/>
      <c r="G142" s="258"/>
      <c r="H142" s="258"/>
      <c r="I142" s="258"/>
      <c r="J142" s="258"/>
    </row>
    <row r="143" spans="1:13" ht="24.95" customHeight="1">
      <c r="A143" s="221" t="s">
        <v>302</v>
      </c>
      <c r="B143" s="281"/>
      <c r="C143" s="281"/>
      <c r="D143" s="258">
        <v>3881</v>
      </c>
      <c r="E143" s="258"/>
      <c r="F143" s="258">
        <v>2852</v>
      </c>
      <c r="G143" s="258"/>
      <c r="H143" s="258">
        <v>3881</v>
      </c>
      <c r="I143" s="258"/>
      <c r="J143" s="258">
        <v>2852</v>
      </c>
    </row>
    <row r="144" spans="1:13" ht="24.95" customHeight="1">
      <c r="B144" s="281"/>
      <c r="C144" s="281"/>
      <c r="D144" s="258"/>
      <c r="E144" s="258"/>
      <c r="F144" s="258"/>
      <c r="G144" s="258"/>
      <c r="H144" s="258"/>
      <c r="I144" s="258"/>
      <c r="J144" s="258"/>
    </row>
    <row r="145" spans="1:10" ht="24.95" customHeight="1">
      <c r="B145" s="281"/>
      <c r="C145" s="281"/>
      <c r="D145" s="281"/>
      <c r="E145" s="298"/>
      <c r="F145" s="281"/>
      <c r="G145" s="299"/>
      <c r="H145" s="281"/>
      <c r="I145" s="299"/>
    </row>
    <row r="146" spans="1:10" ht="24.95" customHeight="1">
      <c r="A146" s="221" t="str">
        <f>+'CE_T Company'!A35</f>
        <v>หมายเหตุประกอบงบการเงินแบบย่อเป็นส่วนหนึ่งของงบการเงินนี้</v>
      </c>
      <c r="B146" s="281"/>
      <c r="C146" s="281"/>
      <c r="D146" s="281"/>
      <c r="E146" s="300"/>
      <c r="F146" s="281"/>
      <c r="G146" s="281"/>
      <c r="H146" s="281"/>
      <c r="I146" s="281"/>
      <c r="J146" s="301"/>
    </row>
    <row r="147" spans="1:10" ht="24.95" customHeight="1">
      <c r="A147" s="281"/>
      <c r="B147" s="281"/>
      <c r="C147" s="281"/>
      <c r="D147" s="281"/>
      <c r="E147" s="300"/>
      <c r="F147" s="281"/>
      <c r="G147" s="281"/>
      <c r="H147" s="281"/>
      <c r="I147" s="281"/>
    </row>
    <row r="150" spans="1:10" ht="24.95" customHeight="1">
      <c r="D150" s="238"/>
      <c r="E150" s="238"/>
      <c r="F150" s="238"/>
      <c r="G150" s="238"/>
      <c r="H150" s="238"/>
      <c r="I150" s="238"/>
      <c r="J150" s="238"/>
    </row>
    <row r="151" spans="1:10" ht="24.95" customHeight="1">
      <c r="D151" s="238"/>
      <c r="F151" s="238"/>
      <c r="H151" s="238"/>
      <c r="J151" s="238"/>
    </row>
  </sheetData>
  <mergeCells count="9">
    <mergeCell ref="H6:J6"/>
    <mergeCell ref="D6:F6"/>
    <mergeCell ref="D5:J5"/>
    <mergeCell ref="D103:J103"/>
    <mergeCell ref="D104:F104"/>
    <mergeCell ref="H104:J104"/>
    <mergeCell ref="D48:J48"/>
    <mergeCell ref="D49:F49"/>
    <mergeCell ref="H49:J49"/>
  </mergeCells>
  <phoneticPr fontId="0" type="noConversion"/>
  <pageMargins left="0.47244094488188981" right="0.19685039370078741" top="0.78740157480314965" bottom="0.46" header="0.15748031496062992" footer="0.19685039370078741"/>
  <pageSetup paperSize="9" scale="74" firstPageNumber="12" fitToWidth="0" fitToHeight="0" orientation="portrait" useFirstPageNumber="1" r:id="rId1"/>
  <headerFooter alignWithMargins="0">
    <oddFooter>&amp;C                         &amp;R&amp;"Angsana New,Regular"&amp;17&amp;P</oddFooter>
  </headerFooter>
  <rowBreaks count="2" manualBreakCount="2">
    <brk id="43" min="1" max="9" man="1"/>
    <brk id="98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CE_T Conso</vt:lpstr>
      <vt:lpstr>CE_T Company</vt:lpstr>
      <vt:lpstr> CF_T</vt:lpstr>
      <vt:lpstr>' CF_T'!Print_Area</vt:lpstr>
      <vt:lpstr>BS_T!Print_Area</vt:lpstr>
      <vt:lpstr>'CE_T Company'!Print_Area</vt:lpstr>
      <vt:lpstr>'CE_T Conso'!Print_Area</vt:lpstr>
      <vt:lpstr>PL_T!Print_Area</vt:lpstr>
    </vt:vector>
  </TitlesOfParts>
  <Company>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AKP</cp:lastModifiedBy>
  <cp:lastPrinted>2021-08-09T06:52:40Z</cp:lastPrinted>
  <dcterms:created xsi:type="dcterms:W3CDTF">2005-11-14T02:02:11Z</dcterms:created>
  <dcterms:modified xsi:type="dcterms:W3CDTF">2021-08-13T07:27:02Z</dcterms:modified>
</cp:coreProperties>
</file>