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chimphalayalai\OneDrive - Deloitte (O365D)\Desktop\"/>
    </mc:Choice>
  </mc:AlternateContent>
  <xr:revisionPtr revIDLastSave="0" documentId="13_ncr:1_{03DC933D-D61E-4BC2-A6C2-68BCF3B87A31}" xr6:coauthVersionLast="45" xr6:coauthVersionMax="45" xr10:uidLastSave="{00000000-0000-0000-0000-000000000000}"/>
  <bookViews>
    <workbookView xWindow="-110" yWindow="-110" windowWidth="19420" windowHeight="10420" tabRatio="767" xr2:uid="{00000000-000D-0000-FFFF-FFFF00000000}"/>
  </bookViews>
  <sheets>
    <sheet name="สินทรัพย์" sheetId="8" r:id="rId1"/>
    <sheet name="หนี้สิน" sheetId="11" r:id="rId2"/>
    <sheet name="กำไรขาดทุนสามเดือน" sheetId="19" r:id="rId3"/>
    <sheet name="กำไรขาดทุนหกเดือน" sheetId="20" r:id="rId4"/>
    <sheet name="ผู้ถือหุ้นรวม" sheetId="21" r:id="rId5"/>
    <sheet name="ผู้ถือหุ้นเฉพาะ" sheetId="23" r:id="rId6"/>
    <sheet name="กระแสเงินสด" sheetId="13" r:id="rId7"/>
  </sheets>
  <externalReferences>
    <externalReference r:id="rId8"/>
    <externalReference r:id="rId9"/>
  </externalReferences>
  <definedNames>
    <definedName name="_xlnm._FilterDatabase" localSheetId="1" hidden="1">หนี้สิน!$A$1:$O$93</definedName>
    <definedName name="ARA_Threshold">[1]Lead!$P$2</definedName>
    <definedName name="ARP_Threshold">[1]Lead!$O$2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L_Adjust">[1]Links!$H$1:$H$65536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2">กำไรขาดทุนสามเดือน!$A$1:$J$92</definedName>
    <definedName name="_xlnm.Print_Area" localSheetId="5">ผู้ถือหุ้นเฉพาะ!$A$1:$J$29</definedName>
    <definedName name="_xlnm.Print_Area" localSheetId="1">หนี้สิน!$A$1:$I$108</definedName>
    <definedName name="S_Adjust_Data">[1]Lead!$J$1:$J$1313</definedName>
    <definedName name="S_AJE_Tot_Data">[1]Lead!$I$1:$I$1313</definedName>
    <definedName name="S_CY_Beg_Data">[1]Lead!$G$1:$G$1313</definedName>
    <definedName name="S_CY_End_Data">[1]Lead!$L$1:$L$1313</definedName>
    <definedName name="S_PY_End_Data">[1]Lead!$N$1:$N$1313</definedName>
    <definedName name="S_RJE_Tot_Data">[1]Lead!$K$1:$K$1313</definedName>
    <definedName name="TextRefCopy1" localSheetId="2">#REF!</definedName>
    <definedName name="TextRefCopy1" localSheetId="3">#REF!</definedName>
    <definedName name="TextRefCopy1">#REF!</definedName>
    <definedName name="TextRefCopy101" localSheetId="2">#REF!</definedName>
    <definedName name="TextRefCopy101" localSheetId="3">#REF!</definedName>
    <definedName name="TextRefCopy101">#REF!</definedName>
    <definedName name="TextRefCopy102" localSheetId="2">#REF!</definedName>
    <definedName name="TextRefCopy102" localSheetId="3">#REF!</definedName>
    <definedName name="TextRefCopy102">#REF!</definedName>
    <definedName name="TextRefCopy103" localSheetId="2">#REF!</definedName>
    <definedName name="TextRefCopy103" localSheetId="3">#REF!</definedName>
    <definedName name="TextRefCopy103">#REF!</definedName>
    <definedName name="TextRefCopy104" localSheetId="2">#REF!</definedName>
    <definedName name="TextRefCopy104" localSheetId="3">#REF!</definedName>
    <definedName name="TextRefCopy104">#REF!</definedName>
    <definedName name="TextRefCopy105" localSheetId="2">#REF!</definedName>
    <definedName name="TextRefCopy105" localSheetId="3">#REF!</definedName>
    <definedName name="TextRefCopy105">#REF!</definedName>
    <definedName name="TextRefCopy106" localSheetId="2">#REF!</definedName>
    <definedName name="TextRefCopy106" localSheetId="3">#REF!</definedName>
    <definedName name="TextRefCopy106">#REF!</definedName>
    <definedName name="TextRefCopy107" localSheetId="2">#REF!</definedName>
    <definedName name="TextRefCopy107" localSheetId="3">#REF!</definedName>
    <definedName name="TextRefCopy107">#REF!</definedName>
    <definedName name="TextRefCopy108" localSheetId="2">#REF!</definedName>
    <definedName name="TextRefCopy108" localSheetId="3">#REF!</definedName>
    <definedName name="TextRefCopy108">#REF!</definedName>
    <definedName name="TextRefCopy109" localSheetId="2">#REF!</definedName>
    <definedName name="TextRefCopy109" localSheetId="3">#REF!</definedName>
    <definedName name="TextRefCopy109">#REF!</definedName>
    <definedName name="TextRefCopy11" localSheetId="2">#REF!</definedName>
    <definedName name="TextRefCopy11" localSheetId="3">#REF!</definedName>
    <definedName name="TextRefCopy11">#REF!</definedName>
    <definedName name="TextRefCopy110" localSheetId="2">#REF!</definedName>
    <definedName name="TextRefCopy110" localSheetId="3">#REF!</definedName>
    <definedName name="TextRefCopy110">#REF!</definedName>
    <definedName name="TextRefCopy111" localSheetId="2">#REF!</definedName>
    <definedName name="TextRefCopy111" localSheetId="3">#REF!</definedName>
    <definedName name="TextRefCopy111">#REF!</definedName>
    <definedName name="TextRefCopy112" localSheetId="2">#REF!</definedName>
    <definedName name="TextRefCopy112" localSheetId="3">#REF!</definedName>
    <definedName name="TextRefCopy112">#REF!</definedName>
    <definedName name="TextRefCopy114" localSheetId="2">#REF!</definedName>
    <definedName name="TextRefCopy114" localSheetId="3">#REF!</definedName>
    <definedName name="TextRefCopy114">#REF!</definedName>
    <definedName name="TextRefCopy116" localSheetId="2">#REF!</definedName>
    <definedName name="TextRefCopy116" localSheetId="3">#REF!</definedName>
    <definedName name="TextRefCopy116">#REF!</definedName>
    <definedName name="TextRefCopy117" localSheetId="2">#REF!</definedName>
    <definedName name="TextRefCopy117" localSheetId="3">#REF!</definedName>
    <definedName name="TextRefCopy117">#REF!</definedName>
    <definedName name="TextRefCopy118" localSheetId="2">#REF!</definedName>
    <definedName name="TextRefCopy118" localSheetId="3">#REF!</definedName>
    <definedName name="TextRefCopy118">#REF!</definedName>
    <definedName name="TextRefCopy124" localSheetId="2">#REF!</definedName>
    <definedName name="TextRefCopy124" localSheetId="3">#REF!</definedName>
    <definedName name="TextRefCopy124">#REF!</definedName>
    <definedName name="TextRefCopy126" localSheetId="2">'[1]Note to FS'!#REF!</definedName>
    <definedName name="TextRefCopy126" localSheetId="3">'[1]Note to FS'!#REF!</definedName>
    <definedName name="TextRefCopy126">'[1]Note to FS'!#REF!</definedName>
    <definedName name="TextRefCopy129" localSheetId="2">#REF!</definedName>
    <definedName name="TextRefCopy129" localSheetId="3">#REF!</definedName>
    <definedName name="TextRefCopy129">#REF!</definedName>
    <definedName name="TextRefCopy13" localSheetId="2">#REF!</definedName>
    <definedName name="TextRefCopy13" localSheetId="3">#REF!</definedName>
    <definedName name="TextRefCopy13">#REF!</definedName>
    <definedName name="TextRefCopy14" localSheetId="2">#REF!</definedName>
    <definedName name="TextRefCopy14" localSheetId="3">#REF!</definedName>
    <definedName name="TextRefCopy14">#REF!</definedName>
    <definedName name="TextRefCopy15" localSheetId="2">#REF!</definedName>
    <definedName name="TextRefCopy15" localSheetId="3">#REF!</definedName>
    <definedName name="TextRefCopy15">#REF!</definedName>
    <definedName name="TextRefCopy16" localSheetId="2">#REF!</definedName>
    <definedName name="TextRefCopy16" localSheetId="3">#REF!</definedName>
    <definedName name="TextRefCopy16">#REF!</definedName>
    <definedName name="TextRefCopy18" localSheetId="2">#REF!</definedName>
    <definedName name="TextRefCopy18" localSheetId="3">#REF!</definedName>
    <definedName name="TextRefCopy18">#REF!</definedName>
    <definedName name="TextRefCopy19" localSheetId="2">#REF!</definedName>
    <definedName name="TextRefCopy19" localSheetId="3">#REF!</definedName>
    <definedName name="TextRefCopy19">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2">[2]PPE!#REF!</definedName>
    <definedName name="TextRefCopy26" localSheetId="3">[2]PPE!#REF!</definedName>
    <definedName name="TextRefCopy26">[2]PPE!#REF!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29" localSheetId="2">#REF!</definedName>
    <definedName name="TextRefCopy29" localSheetId="3">#REF!</definedName>
    <definedName name="TextRefCopy29">#REF!</definedName>
    <definedName name="TextRefCopy30" localSheetId="2">#REF!</definedName>
    <definedName name="TextRefCopy30" localSheetId="3">#REF!</definedName>
    <definedName name="TextRefCopy30">#REF!</definedName>
    <definedName name="TextRefCopy31" localSheetId="2">#REF!</definedName>
    <definedName name="TextRefCopy31" localSheetId="3">#REF!</definedName>
    <definedName name="TextRefCopy3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2">#REF!</definedName>
    <definedName name="TextRefCopy33" localSheetId="3">#REF!</definedName>
    <definedName name="TextRefCopy33">#REF!</definedName>
    <definedName name="TextRefCopy34" localSheetId="2">#REF!</definedName>
    <definedName name="TextRefCopy34" localSheetId="3">#REF!</definedName>
    <definedName name="TextRefCopy34">#REF!</definedName>
    <definedName name="TextRefCopy35" localSheetId="2">#REF!</definedName>
    <definedName name="TextRefCopy35" localSheetId="3">#REF!</definedName>
    <definedName name="TextRefCopy35">#REF!</definedName>
    <definedName name="TextRefCopy36" localSheetId="2">#REF!</definedName>
    <definedName name="TextRefCopy36" localSheetId="3">#REF!</definedName>
    <definedName name="TextRefCopy36">#REF!</definedName>
    <definedName name="TextRefCopy37" localSheetId="2">#REF!</definedName>
    <definedName name="TextRefCopy37" localSheetId="3">#REF!</definedName>
    <definedName name="TextRefCopy37">#REF!</definedName>
    <definedName name="TextRefCopy38" localSheetId="2">#REF!</definedName>
    <definedName name="TextRefCopy38" localSheetId="3">#REF!</definedName>
    <definedName name="TextRefCopy38">#REF!</definedName>
    <definedName name="TextRefCopy39" localSheetId="2">#REF!</definedName>
    <definedName name="TextRefCopy39" localSheetId="3">#REF!</definedName>
    <definedName name="TextRefCopy39">#REF!</definedName>
    <definedName name="TextRefCopy4" localSheetId="2">#REF!</definedName>
    <definedName name="TextRefCopy4" localSheetId="3">#REF!</definedName>
    <definedName name="TextRefCopy4">#REF!</definedName>
    <definedName name="TextRefCopy40" localSheetId="2">#REF!</definedName>
    <definedName name="TextRefCopy40" localSheetId="3">#REF!</definedName>
    <definedName name="TextRefCopy40">#REF!</definedName>
    <definedName name="TextRefCopy41" localSheetId="2">#REF!</definedName>
    <definedName name="TextRefCopy41" localSheetId="3">#REF!</definedName>
    <definedName name="TextRefCopy41">#REF!</definedName>
    <definedName name="TextRefCopy42" localSheetId="2">#REF!</definedName>
    <definedName name="TextRefCopy42" localSheetId="3">#REF!</definedName>
    <definedName name="TextRefCopy42">#REF!</definedName>
    <definedName name="TextRefCopy43" localSheetId="2">#REF!</definedName>
    <definedName name="TextRefCopy43" localSheetId="3">#REF!</definedName>
    <definedName name="TextRefCopy43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6" localSheetId="2">#REF!</definedName>
    <definedName name="TextRefCopy46" localSheetId="3">#REF!</definedName>
    <definedName name="TextRefCopy46">#REF!</definedName>
    <definedName name="TextRefCopy47" localSheetId="2">#REF!</definedName>
    <definedName name="TextRefCopy47" localSheetId="3">#REF!</definedName>
    <definedName name="TextRefCopy47">#REF!</definedName>
    <definedName name="TextRefCopy48" localSheetId="2">#REF!</definedName>
    <definedName name="TextRefCopy48" localSheetId="3">#REF!</definedName>
    <definedName name="TextRefCopy48">#REF!</definedName>
    <definedName name="TextRefCopy49" localSheetId="2">#REF!</definedName>
    <definedName name="TextRefCopy49" localSheetId="3">#REF!</definedName>
    <definedName name="TextRefCopy49">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#REF!</definedName>
    <definedName name="TextRefCopy51" localSheetId="3">#REF!</definedName>
    <definedName name="TextRefCopy51">#REF!</definedName>
    <definedName name="TextRefCopy52" localSheetId="2">#REF!</definedName>
    <definedName name="TextRefCopy52" localSheetId="3">#REF!</definedName>
    <definedName name="TextRefCopy52">#REF!</definedName>
    <definedName name="TextRefCopy53" localSheetId="2">#REF!</definedName>
    <definedName name="TextRefCopy53" localSheetId="3">#REF!</definedName>
    <definedName name="TextRefCopy53">#REF!</definedName>
    <definedName name="TextRefCopy54" localSheetId="2">#REF!</definedName>
    <definedName name="TextRefCopy54" localSheetId="3">#REF!</definedName>
    <definedName name="TextRefCopy54">#REF!</definedName>
    <definedName name="TextRefCopy55" localSheetId="2">#REF!</definedName>
    <definedName name="TextRefCopy55" localSheetId="3">#REF!</definedName>
    <definedName name="TextRefCopy55">#REF!</definedName>
    <definedName name="TextRefCopy56" localSheetId="2">#REF!</definedName>
    <definedName name="TextRefCopy56" localSheetId="3">#REF!</definedName>
    <definedName name="TextRefCopy56">#REF!</definedName>
    <definedName name="TextRefCopy57" localSheetId="2">#REF!</definedName>
    <definedName name="TextRefCopy57" localSheetId="3">#REF!</definedName>
    <definedName name="TextRefCopy57">#REF!</definedName>
    <definedName name="TextRefCopy58" localSheetId="2">#REF!</definedName>
    <definedName name="TextRefCopy58" localSheetId="3">#REF!</definedName>
    <definedName name="TextRefCopy58">#REF!</definedName>
    <definedName name="TextRefCopy59" localSheetId="2">#REF!</definedName>
    <definedName name="TextRefCopy59" localSheetId="3">#REF!</definedName>
    <definedName name="TextRefCopy59">#REF!</definedName>
    <definedName name="TextRefCopy6" localSheetId="2">#REF!</definedName>
    <definedName name="TextRefCopy6" localSheetId="3">#REF!</definedName>
    <definedName name="TextRefCopy6">#REF!</definedName>
    <definedName name="TextRefCopy60" localSheetId="2">#REF!</definedName>
    <definedName name="TextRefCopy60" localSheetId="3">#REF!</definedName>
    <definedName name="TextRefCopy60">#REF!</definedName>
    <definedName name="TextRefCopy61" localSheetId="2">[2]PPE!#REF!</definedName>
    <definedName name="TextRefCopy61" localSheetId="3">[2]PPE!#REF!</definedName>
    <definedName name="TextRefCopy61">[2]PPE!#REF!</definedName>
    <definedName name="TextRefCopy62" localSheetId="2">#REF!</definedName>
    <definedName name="TextRefCopy62" localSheetId="3">#REF!</definedName>
    <definedName name="TextRefCopy62">#REF!</definedName>
    <definedName name="TextRefCopy63" localSheetId="2">#REF!</definedName>
    <definedName name="TextRefCopy63" localSheetId="3">#REF!</definedName>
    <definedName name="TextRefCopy63">#REF!</definedName>
    <definedName name="TextRefCopy64" localSheetId="2">#REF!</definedName>
    <definedName name="TextRefCopy64" localSheetId="3">#REF!</definedName>
    <definedName name="TextRefCopy64">#REF!</definedName>
    <definedName name="TextRefCopy65" localSheetId="2">#REF!</definedName>
    <definedName name="TextRefCopy65" localSheetId="3">#REF!</definedName>
    <definedName name="TextRefCopy65">#REF!</definedName>
    <definedName name="TextRefCopy66" localSheetId="2">#REF!</definedName>
    <definedName name="TextRefCopy66" localSheetId="3">#REF!</definedName>
    <definedName name="TextRefCopy66">#REF!</definedName>
    <definedName name="TextRefCopy67" localSheetId="2">#REF!</definedName>
    <definedName name="TextRefCopy67" localSheetId="3">#REF!</definedName>
    <definedName name="TextRefCopy67">#REF!</definedName>
    <definedName name="TextRefCopy68" localSheetId="2">#REF!</definedName>
    <definedName name="TextRefCopy68" localSheetId="3">#REF!</definedName>
    <definedName name="TextRefCopy68">#REF!</definedName>
    <definedName name="TextRefCopy69" localSheetId="2">#REF!</definedName>
    <definedName name="TextRefCopy69" localSheetId="3">#REF!</definedName>
    <definedName name="TextRefCopy69">#REF!</definedName>
    <definedName name="TextRefCopy70" localSheetId="2">#REF!</definedName>
    <definedName name="TextRefCopy70" localSheetId="3">#REF!</definedName>
    <definedName name="TextRefCopy70">#REF!</definedName>
    <definedName name="TextRefCopy71" localSheetId="2">#REF!</definedName>
    <definedName name="TextRefCopy71" localSheetId="3">#REF!</definedName>
    <definedName name="TextRefCopy71">#REF!</definedName>
    <definedName name="TextRefCopy72" localSheetId="2">#REF!</definedName>
    <definedName name="TextRefCopy72" localSheetId="3">#REF!</definedName>
    <definedName name="TextRefCopy72">#REF!</definedName>
    <definedName name="TextRefCopy73" localSheetId="2">#REF!</definedName>
    <definedName name="TextRefCopy73" localSheetId="3">#REF!</definedName>
    <definedName name="TextRefCopy73">#REF!</definedName>
    <definedName name="TextRefCopy74" localSheetId="2">#REF!</definedName>
    <definedName name="TextRefCopy74" localSheetId="3">#REF!</definedName>
    <definedName name="TextRefCopy74">#REF!</definedName>
    <definedName name="TextRefCopy75" localSheetId="2">#REF!</definedName>
    <definedName name="TextRefCopy75" localSheetId="3">#REF!</definedName>
    <definedName name="TextRefCopy75">#REF!</definedName>
    <definedName name="TextRefCopy76" localSheetId="2">#REF!</definedName>
    <definedName name="TextRefCopy76" localSheetId="3">#REF!</definedName>
    <definedName name="TextRefCopy76">#REF!</definedName>
    <definedName name="TextRefCopy77" localSheetId="2">#REF!</definedName>
    <definedName name="TextRefCopy77" localSheetId="3">#REF!</definedName>
    <definedName name="TextRefCopy77">#REF!</definedName>
    <definedName name="TextRefCopy78" localSheetId="2">#REF!</definedName>
    <definedName name="TextRefCopy78" localSheetId="3">#REF!</definedName>
    <definedName name="TextRefCopy78">#REF!</definedName>
    <definedName name="TextRefCopy79" localSheetId="2">#REF!</definedName>
    <definedName name="TextRefCopy79" localSheetId="3">#REF!</definedName>
    <definedName name="TextRefCopy79">#REF!</definedName>
    <definedName name="TextRefCopy8" localSheetId="2">#REF!</definedName>
    <definedName name="TextRefCopy8" localSheetId="3">#REF!</definedName>
    <definedName name="TextRefCopy8">#REF!</definedName>
    <definedName name="TextRefCopy80" localSheetId="2">#REF!</definedName>
    <definedName name="TextRefCopy80" localSheetId="3">#REF!</definedName>
    <definedName name="TextRefCopy80">#REF!</definedName>
    <definedName name="TextRefCopy81" localSheetId="2">#REF!</definedName>
    <definedName name="TextRefCopy81" localSheetId="3">#REF!</definedName>
    <definedName name="TextRefCopy81">#REF!</definedName>
    <definedName name="TextRefCopy82" localSheetId="2">#REF!</definedName>
    <definedName name="TextRefCopy82" localSheetId="3">#REF!</definedName>
    <definedName name="TextRefCopy82">#REF!</definedName>
    <definedName name="TextRefCopy83" localSheetId="2">#REF!</definedName>
    <definedName name="TextRefCopy83" localSheetId="3">#REF!</definedName>
    <definedName name="TextRefCopy83">#REF!</definedName>
    <definedName name="TextRefCopy84" localSheetId="2">#REF!</definedName>
    <definedName name="TextRefCopy84" localSheetId="3">#REF!</definedName>
    <definedName name="TextRefCopy84">#REF!</definedName>
    <definedName name="TextRefCopy85" localSheetId="2">#REF!</definedName>
    <definedName name="TextRefCopy85" localSheetId="3">#REF!</definedName>
    <definedName name="TextRefCopy85">#REF!</definedName>
    <definedName name="TextRefCopy86" localSheetId="2">#REF!</definedName>
    <definedName name="TextRefCopy86" localSheetId="3">#REF!</definedName>
    <definedName name="TextRefCopy86">#REF!</definedName>
    <definedName name="TextRefCopy87" localSheetId="2">#REF!</definedName>
    <definedName name="TextRefCopy87" localSheetId="3">#REF!</definedName>
    <definedName name="TextRefCopy87">#REF!</definedName>
    <definedName name="TextRefCopy88" localSheetId="2">#REF!</definedName>
    <definedName name="TextRefCopy88" localSheetId="3">#REF!</definedName>
    <definedName name="TextRefCopy88">#REF!</definedName>
    <definedName name="TextRefCopy9" localSheetId="2">#REF!</definedName>
    <definedName name="TextRefCopy9" localSheetId="3">#REF!</definedName>
    <definedName name="TextRefCopy9">#REF!</definedName>
    <definedName name="TextRefCopy91" localSheetId="2">#REF!</definedName>
    <definedName name="TextRefCopy91" localSheetId="3">#REF!</definedName>
    <definedName name="TextRefCopy91">#REF!</definedName>
    <definedName name="TextRefCopy93" localSheetId="2">#REF!</definedName>
    <definedName name="TextRefCopy93" localSheetId="3">#REF!</definedName>
    <definedName name="TextRefCopy93">#REF!</definedName>
    <definedName name="TextRefCopy94" localSheetId="2">#REF!</definedName>
    <definedName name="TextRefCopy94" localSheetId="3">#REF!</definedName>
    <definedName name="TextRefCopy94">#REF!</definedName>
    <definedName name="TextRefCopy97" localSheetId="2">#REF!</definedName>
    <definedName name="TextRefCopy97" localSheetId="3">#REF!</definedName>
    <definedName name="TextRefCopy97">#REF!</definedName>
    <definedName name="TextRefCopy98" localSheetId="2">#REF!</definedName>
    <definedName name="TextRefCopy98" localSheetId="3">#REF!</definedName>
    <definedName name="TextRefCopy98">#REF!</definedName>
    <definedName name="TextRefCopy99" localSheetId="2">#REF!</definedName>
    <definedName name="TextRefCopy99" localSheetId="3">#REF!</definedName>
    <definedName name="TextRefCopy99">#REF!</definedName>
    <definedName name="TextRefCopyRangeCount" hidden="1">129</definedName>
    <definedName name="ปก" localSheetId="2" hidden="1">#REF!</definedName>
    <definedName name="ปก" localSheetId="3" hidden="1">#REF!</definedName>
    <definedName name="ปก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4" i="21" l="1"/>
  <c r="Q23" i="21"/>
  <c r="U24" i="21" l="1"/>
  <c r="J13" i="23" l="1"/>
  <c r="J64" i="19" l="1"/>
  <c r="J72" i="13" l="1"/>
  <c r="H72" i="13"/>
  <c r="F72" i="13"/>
  <c r="D72" i="13"/>
  <c r="S28" i="21" l="1"/>
  <c r="D91" i="13" l="1"/>
  <c r="J69" i="19" l="1"/>
  <c r="J67" i="19" s="1"/>
  <c r="S30" i="21" l="1"/>
  <c r="O29" i="21"/>
  <c r="S25" i="21"/>
  <c r="U23" i="21"/>
  <c r="O25" i="21"/>
  <c r="M25" i="21"/>
  <c r="K25" i="21"/>
  <c r="I25" i="21"/>
  <c r="G25" i="21"/>
  <c r="C25" i="21"/>
  <c r="K30" i="21"/>
  <c r="I30" i="21"/>
  <c r="G30" i="21"/>
  <c r="E30" i="21"/>
  <c r="E31" i="21" s="1"/>
  <c r="C30" i="21"/>
  <c r="O30" i="21" l="1"/>
  <c r="Q29" i="21"/>
  <c r="K31" i="21"/>
  <c r="G31" i="21"/>
  <c r="U25" i="21"/>
  <c r="I31" i="21"/>
  <c r="U29" i="21"/>
  <c r="Q25" i="21"/>
  <c r="O31" i="21"/>
  <c r="S31" i="21"/>
  <c r="C31" i="21"/>
  <c r="H93" i="13" l="1"/>
  <c r="J91" i="13"/>
  <c r="H91" i="13"/>
  <c r="F91" i="13"/>
  <c r="J25" i="13"/>
  <c r="J38" i="13" s="1"/>
  <c r="J43" i="13" s="1"/>
  <c r="F20" i="23"/>
  <c r="F21" i="23" s="1"/>
  <c r="D20" i="23"/>
  <c r="D21" i="23" s="1"/>
  <c r="B20" i="23"/>
  <c r="B21" i="23" s="1"/>
  <c r="J18" i="23"/>
  <c r="H15" i="23"/>
  <c r="H16" i="23" s="1"/>
  <c r="F15" i="23"/>
  <c r="F16" i="23" s="1"/>
  <c r="D15" i="23"/>
  <c r="D16" i="23" s="1"/>
  <c r="B15" i="23"/>
  <c r="B16" i="23" s="1"/>
  <c r="J14" i="23"/>
  <c r="J15" i="23" s="1"/>
  <c r="J16" i="23" s="1"/>
  <c r="J62" i="19"/>
  <c r="H27" i="20"/>
  <c r="J27" i="20"/>
  <c r="J17" i="20"/>
  <c r="H17" i="20"/>
  <c r="I83" i="11"/>
  <c r="I85" i="11" s="1"/>
  <c r="J92" i="13" l="1"/>
  <c r="J95" i="13" s="1"/>
  <c r="J28" i="20"/>
  <c r="J33" i="20" s="1"/>
  <c r="J35" i="20" s="1"/>
  <c r="H28" i="20"/>
  <c r="H33" i="20" s="1"/>
  <c r="H35" i="20" s="1"/>
  <c r="H19" i="23" s="1"/>
  <c r="J19" i="23" s="1"/>
  <c r="D27" i="20"/>
  <c r="D17" i="20"/>
  <c r="F17" i="20"/>
  <c r="F27" i="20"/>
  <c r="J26" i="19"/>
  <c r="H26" i="19"/>
  <c r="F26" i="19"/>
  <c r="D26" i="19"/>
  <c r="J16" i="19"/>
  <c r="H16" i="19"/>
  <c r="F16" i="19"/>
  <c r="D16" i="19"/>
  <c r="I28" i="11"/>
  <c r="G28" i="11"/>
  <c r="E28" i="11"/>
  <c r="I38" i="11"/>
  <c r="G38" i="11"/>
  <c r="G73" i="11"/>
  <c r="G83" i="11" s="1"/>
  <c r="G85" i="11" s="1"/>
  <c r="C73" i="11"/>
  <c r="C83" i="11" s="1"/>
  <c r="C85" i="11" s="1"/>
  <c r="E73" i="11"/>
  <c r="E83" i="11" s="1"/>
  <c r="E85" i="11" s="1"/>
  <c r="E38" i="11"/>
  <c r="E39" i="11" s="1"/>
  <c r="C38" i="11"/>
  <c r="C28" i="11"/>
  <c r="I40" i="8"/>
  <c r="G40" i="8"/>
  <c r="E40" i="8"/>
  <c r="C40" i="8"/>
  <c r="I23" i="8"/>
  <c r="I41" i="8" s="1"/>
  <c r="E23" i="8"/>
  <c r="C23" i="8"/>
  <c r="H64" i="20" l="1"/>
  <c r="H59" i="20"/>
  <c r="J64" i="20"/>
  <c r="J62" i="20" s="1"/>
  <c r="J59" i="20"/>
  <c r="J69" i="20" s="1"/>
  <c r="J67" i="20" s="1"/>
  <c r="E86" i="11"/>
  <c r="H10" i="13"/>
  <c r="H25" i="13" s="1"/>
  <c r="H38" i="13" s="1"/>
  <c r="H43" i="13" s="1"/>
  <c r="H92" i="13" s="1"/>
  <c r="H95" i="13" s="1"/>
  <c r="J27" i="19"/>
  <c r="J32" i="19" s="1"/>
  <c r="H27" i="19"/>
  <c r="H32" i="19" s="1"/>
  <c r="H34" i="19" s="1"/>
  <c r="C41" i="8"/>
  <c r="E41" i="8"/>
  <c r="D27" i="19"/>
  <c r="D32" i="19" s="1"/>
  <c r="D34" i="19" s="1"/>
  <c r="D28" i="20"/>
  <c r="D33" i="20" s="1"/>
  <c r="D35" i="20" s="1"/>
  <c r="C39" i="11"/>
  <c r="C86" i="11" s="1"/>
  <c r="F27" i="19"/>
  <c r="F32" i="19" s="1"/>
  <c r="F34" i="19" s="1"/>
  <c r="F28" i="20"/>
  <c r="F33" i="20" s="1"/>
  <c r="F35" i="20" s="1"/>
  <c r="I39" i="11"/>
  <c r="G39" i="11"/>
  <c r="G86" i="11" s="1"/>
  <c r="H64" i="19" l="1"/>
  <c r="H59" i="19"/>
  <c r="H69" i="19" s="1"/>
  <c r="F64" i="19"/>
  <c r="F59" i="19"/>
  <c r="F69" i="19" s="1"/>
  <c r="F67" i="19" s="1"/>
  <c r="D64" i="19"/>
  <c r="D59" i="19"/>
  <c r="D69" i="19" s="1"/>
  <c r="D64" i="20"/>
  <c r="M28" i="21" s="1"/>
  <c r="Q28" i="21" s="1"/>
  <c r="D59" i="20"/>
  <c r="F59" i="20"/>
  <c r="F64" i="20"/>
  <c r="D10" i="13"/>
  <c r="D25" i="13" s="1"/>
  <c r="D38" i="13" s="1"/>
  <c r="D43" i="13" s="1"/>
  <c r="D92" i="13" s="1"/>
  <c r="D95" i="13" s="1"/>
  <c r="F10" i="13"/>
  <c r="F25" i="13" s="1"/>
  <c r="F38" i="13" s="1"/>
  <c r="F43" i="13" s="1"/>
  <c r="F92" i="13" s="1"/>
  <c r="F95" i="13" s="1"/>
  <c r="H62" i="20"/>
  <c r="H69" i="20"/>
  <c r="H67" i="20" s="1"/>
  <c r="H62" i="19"/>
  <c r="G23" i="8"/>
  <c r="G41" i="8" s="1"/>
  <c r="D69" i="20" l="1"/>
  <c r="H20" i="23"/>
  <c r="J20" i="23" s="1"/>
  <c r="J21" i="23" s="1"/>
  <c r="F62" i="20"/>
  <c r="F69" i="20"/>
  <c r="F67" i="20" s="1"/>
  <c r="M30" i="21"/>
  <c r="M31" i="21" s="1"/>
  <c r="F62" i="19"/>
  <c r="H21" i="23" l="1"/>
  <c r="U28" i="21"/>
  <c r="U30" i="21" s="1"/>
  <c r="U31" i="21" s="1"/>
  <c r="Q30" i="21"/>
  <c r="Q31" i="21" s="1"/>
  <c r="H67" i="19"/>
  <c r="K21" i="23" l="1"/>
</calcChain>
</file>

<file path=xl/sharedStrings.xml><?xml version="1.0" encoding="utf-8"?>
<sst xmlns="http://schemas.openxmlformats.org/spreadsheetml/2006/main" count="478" uniqueCount="246">
  <si>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</si>
  <si>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</si>
  <si>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</si>
  <si>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</si>
  <si>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</si>
  <si>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</si>
  <si>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</si>
  <si>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</si>
  <si>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</si>
  <si>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จัดสรรแล้ว</t>
  </si>
  <si>
    <t>ยังไม่ได้จัดสรร</t>
  </si>
  <si>
    <t>รายได้</t>
  </si>
  <si>
    <t xml:space="preserve">รายได้อื่น </t>
  </si>
  <si>
    <t>รวมรายได้</t>
  </si>
  <si>
    <t>ค่าใช้จ่าย</t>
  </si>
  <si>
    <t>รวมค่าใช้จ่าย</t>
  </si>
  <si>
    <t>หน่วย : บาท</t>
  </si>
  <si>
    <t>สินทรัพย์ไม่หมุนเวียน</t>
  </si>
  <si>
    <t>รวมสินทรัพย์ไม่หมุนเวียน</t>
  </si>
  <si>
    <t>รวม</t>
  </si>
  <si>
    <t>ทุนเรือนหุ้น</t>
  </si>
  <si>
    <t xml:space="preserve">สินทรัพย์ไม่หมุนเวียนอื่น </t>
  </si>
  <si>
    <t>รวมหนี้สิน</t>
  </si>
  <si>
    <t>หนี้สินไม่หมุนเวียน</t>
  </si>
  <si>
    <t>รายได้จากการขาย</t>
  </si>
  <si>
    <t>ต้นทุนขาย</t>
  </si>
  <si>
    <t>ตามกฎหมาย</t>
  </si>
  <si>
    <t>หมายเหตุ</t>
  </si>
  <si>
    <t>เงินลงทุนในบริษัทร่วม</t>
  </si>
  <si>
    <t>รวมหนี้สินไม่หมุนเวียน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</si>
  <si>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</si>
  <si>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</si>
  <si>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</si>
  <si>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ทุนสำรอง</t>
  </si>
  <si>
    <t>งบแสดงฐานะการเงิน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</si>
  <si>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</si>
  <si>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</si>
  <si>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</si>
  <si>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</si>
  <si>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</si>
  <si>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สินค้าคงเหลือ</t>
  </si>
  <si>
    <t>ที่ดิน อาคารและอุปกรณ์</t>
  </si>
  <si>
    <t>เงินกู้ยืมระยะยาวจากสถาบันการเงิน</t>
  </si>
  <si>
    <t>ที่ถึงกำหนดชำระภายใน 1 ปี</t>
  </si>
  <si>
    <t>ดอกเบี้ยรับ</t>
  </si>
  <si>
    <t>ส่วนของเงินกู้ยืมระยะยาวจากสถาบันการเงิน</t>
  </si>
  <si>
    <t xml:space="preserve">งบกระแสเงินสด </t>
  </si>
  <si>
    <t>กระแสเงินสดจากกิจกรรมดำเนินงาน</t>
  </si>
  <si>
    <t>ปรับปรุงด้วย:</t>
  </si>
  <si>
    <t>ค่าเสื่อมราคา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</si>
  <si>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</si>
  <si>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</si>
  <si>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</si>
  <si>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</si>
  <si>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ภาษีเงินได้ค้างจ่าย</t>
  </si>
  <si>
    <t>ดอกเบี้ยจ่าย</t>
  </si>
  <si>
    <t>เงินสดจ่ายภาระผูกพันผลประโยชน์พนักงาน</t>
  </si>
  <si>
    <t>หนี้สินไม่หมุนเวียนอื่น</t>
  </si>
  <si>
    <t>เงินกู้ยืมระยะสั้นอื่น</t>
  </si>
  <si>
    <t>เงินจ่ายล่วงหน้าสำหรับการซื้อสินทรัพย์ถาวร</t>
  </si>
  <si>
    <t>เงินกู้ยืมระยะสั้นจากบริษัทที่เกี่ยวข้องกัน</t>
  </si>
  <si>
    <t>เงินกู้ยืมระยะยาวอื่น</t>
  </si>
  <si>
    <t>เงินสดรับจากดอกเบี้ยรับ</t>
  </si>
  <si>
    <t>เงินให้กู้ยืมระยะยาวแก่บริษัทที่เกี่ยวข้องกัน</t>
  </si>
  <si>
    <t>เงินสดจ่ายค่าซื้อที่ดิน อาคารและอุปกรณ์</t>
  </si>
  <si>
    <t>เงินสดจ่ายค่าซื้อสินทรัพย์ไม่มีตัวตน</t>
  </si>
  <si>
    <t>งบการเงินรวม</t>
  </si>
  <si>
    <t>ณ วันที่</t>
  </si>
  <si>
    <t>31 ธันวาคม</t>
  </si>
  <si>
    <t>งบการเงินเฉพาะกิจการ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</si>
  <si>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</si>
  <si>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</si>
  <si>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“ยังไม่ได้ตรวจสอบ”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</si>
  <si>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</si>
  <si>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เงินลงทุนในบริษัทย่อย</t>
  </si>
  <si>
    <t>ค่าความนิยม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</si>
  <si>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</si>
  <si>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</si>
  <si>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</si>
  <si>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บริษัทใหญ่</t>
  </si>
  <si>
    <t>สัดส่วนการถือหุ้น</t>
  </si>
  <si>
    <t>ในบริษัทย่อย</t>
  </si>
  <si>
    <t>-</t>
  </si>
  <si>
    <t>เงินให้กู้ยืมระยะสั้นแก่บริษัทที่เกี่ยวข้องกัน</t>
  </si>
  <si>
    <t>รวมส่วนของบริษัทใหญ่</t>
  </si>
  <si>
    <t>กำไร (ขาดทุน) สะสม</t>
  </si>
  <si>
    <t>รายได้จากการให้บริการ</t>
  </si>
  <si>
    <t>ต้นทุนการให้บริการ</t>
  </si>
  <si>
    <t>ส่วนของบริษัทใหญ่</t>
  </si>
  <si>
    <t>ส่วนได้เสียที่</t>
  </si>
  <si>
    <t>ไม่มีอำนาจควบคุม</t>
  </si>
  <si>
    <t>ส่วนของ</t>
  </si>
  <si>
    <t>การเปลี่ยนแปลง</t>
  </si>
  <si>
    <t>งบกำไรขาดทุนและกำไรขาดทุนเบ็ดเสร็จอื่น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</si>
  <si>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</si>
  <si>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</si>
  <si>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</si>
  <si>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</si>
  <si>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หนี้สินดำเนินงานเพิ่มขึ้น (ลดลง)</t>
  </si>
  <si>
    <t>ค่าใช้จ่ายผลประโยชน์พนักงาน</t>
  </si>
  <si>
    <t>ทุนที่ออกและชำระแล้ว</t>
  </si>
  <si>
    <t>ยังไม่ได้</t>
  </si>
  <si>
    <t>จัดสรร</t>
  </si>
  <si>
    <t>ผู้ถือหุ้น</t>
  </si>
  <si>
    <t>และชำระแล้ว</t>
  </si>
  <si>
    <t>ส่วนเกินจากการเปลี่ยนแปลงสัดส่วน</t>
  </si>
  <si>
    <t>การถือหุ้นในบริษัทย่อย</t>
  </si>
  <si>
    <t>เงินสดรับ (จ่าย) จากการดำเนินงาน</t>
  </si>
  <si>
    <t>ส่วนเกินทุนอื่น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</si>
  <si>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</si>
  <si>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</si>
  <si>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กำไรขาดทุนและกำไรขาดทุนเบ็ดเสร็จอื่นสำหรับงวด</t>
  </si>
  <si>
    <t>รวมกำไรขาดทุนเบ็ดเสร็จรวมสำหรับงวด</t>
  </si>
  <si>
    <t>หนี้สินภาษีเงินได้รอการตัดบัญชี</t>
  </si>
  <si>
    <t>ต้นทุนในการจัดจำหน่าย</t>
  </si>
  <si>
    <t>กำไร (ขาดทุน) ก่อนค่าใช้จ่ายภาษีเงินได้</t>
  </si>
  <si>
    <t>กำไร (ขาดทุน) เบ็ดเสร็จรวมสำหรับงวด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</si>
  <si>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</si>
  <si>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</si>
  <si>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</si>
  <si>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สินทรัพย์ไม่มีตัวตนอื่น</t>
  </si>
  <si>
    <t>ดูหมายเหตุประกอบงบการเงินแบบย่อ</t>
  </si>
  <si>
    <t>กำไร (ขาดทุน) ต่อหุ้นขั้นพื้นฐาน</t>
  </si>
  <si>
    <t>ส่วนของเงินกู้ยืมระยะยาวอื่น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</si>
  <si>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</si>
  <si>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</si>
  <si>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เงินฝากสถาบันการเงินที่ติดภาระค้ำประกัน</t>
  </si>
  <si>
    <t>ส่วนเกินจาก</t>
  </si>
  <si>
    <t>ทุนที่ออก</t>
  </si>
  <si>
    <t>เงินสดจ่ายซื้อเงินลงทุนในบริษัทย่อย</t>
  </si>
  <si>
    <t>บริษัท สตาร์ค คอร์เปอเรชั่น จำกัด (มหาชน) และบริษัทย่อย</t>
  </si>
  <si>
    <t>สินทรัพย์ภาษีเงินได้ของงวดปัจจุบัน</t>
  </si>
  <si>
    <t>อสังหาริมทรัพย์เพื่อการลงทุน</t>
  </si>
  <si>
    <t>ค่าลิขสิทธิ์</t>
  </si>
  <si>
    <t>เงินเบิกเกินบัญชีและเงินกู้ยืมระยะสั้น</t>
  </si>
  <si>
    <t>จากสถาบันการเงิน</t>
  </si>
  <si>
    <t>จัดสรรแล้ว - ทุนสำรองตามกฎหมาย</t>
  </si>
  <si>
    <t>มูลค่าหุ้นสามัญ</t>
  </si>
  <si>
    <t>ชำระแล้ว</t>
  </si>
  <si>
    <t>ส่วนปรับปรุงทุนจากการซื้อธุรกิจแบบย้อนกลับ</t>
  </si>
  <si>
    <t>หุ้นสามัญ</t>
  </si>
  <si>
    <t>ส่วนต่ำมูลค่า</t>
  </si>
  <si>
    <t>ส่วนปรับปรุง</t>
  </si>
  <si>
    <t>ทุนจากการซื้อ</t>
  </si>
  <si>
    <t>ธุรกิจแบบย้อนกลับ</t>
  </si>
  <si>
    <t>ส่วนต่ำ</t>
  </si>
  <si>
    <t>เงินสดรับจากการขายที่ดินอาคารและอุปกรณ์</t>
  </si>
  <si>
    <t>เงินสดรับจากเงินกู้ยืมระยะสั้นอื่น</t>
  </si>
  <si>
    <t>ประมาณการหนี้สินสำหรับผลประโยชน์พนักงาน</t>
  </si>
  <si>
    <t>ค่าลิขสิทธิ์ตัดจำหน่าย</t>
  </si>
  <si>
    <t>ค่าตัดจำหน่ายสินทรัพย์ไม่มีตัวตน</t>
  </si>
  <si>
    <t>กำไร (ขาดทุน) สุทธิสำหรับงวด</t>
  </si>
  <si>
    <t>เงินสดรับจากเงินกู้ยืมระยะยาวจากสถาบันการเงิน</t>
  </si>
  <si>
    <t>เงินกู้ยืมระยะยาวจากบริษัทที่เกี่ยวข้องกัน</t>
  </si>
  <si>
    <t>ส่วนต่ำจากการรวมกิจการภายใต้การควบคุมเดียวกัน</t>
  </si>
  <si>
    <t>ขาดทุนจากอัตราแลกเปลี่ยนเงินตราต่างประเทศ - สุทธิ</t>
  </si>
  <si>
    <t>ต้นทุนการให้บริการรอการรับรู้</t>
  </si>
  <si>
    <t>ยอดคงเหลือต้นปี ณ วันที่ 1 มกราคม 2563</t>
  </si>
  <si>
    <t>เงินฝากสถาบันการเงินหมุนเวียนที่ติดภาระค้ำประกัน</t>
  </si>
  <si>
    <t>ส่วนของหนี้สินตามสัญญาเช่า</t>
  </si>
  <si>
    <t>หนี้สินตามสัญญาเช่า</t>
  </si>
  <si>
    <t>สินทรัพย์สิทธิการใช้</t>
  </si>
  <si>
    <t>ส่วนต่ำจาก</t>
  </si>
  <si>
    <t>การรวมกิจการ</t>
  </si>
  <si>
    <t>ภายใต้การควบคุม</t>
  </si>
  <si>
    <t>เดียวกัน</t>
  </si>
  <si>
    <t>รายได้ค่าเช่า</t>
  </si>
  <si>
    <t>ต้นทุนการให้เช่า</t>
  </si>
  <si>
    <t>รายได้ทางการเงิน</t>
  </si>
  <si>
    <t>เงินสดจ่ายเงินให้กู้ยืมระยะสั้นแก่บริษัทที่เกี่ยวข้องกัน</t>
  </si>
  <si>
    <t>สินทรัพย์ภาษีเงินได้รอตัดบัญชี</t>
  </si>
  <si>
    <t>5.1</t>
  </si>
  <si>
    <t>5.2</t>
  </si>
  <si>
    <t>รวมขาดทุนเบ็ดเสร็จรวมสำหรับงวด</t>
  </si>
  <si>
    <t>เงินสดจ่ายชำระหนี้สินตามสัญญาเช่า</t>
  </si>
  <si>
    <t>ผลต่างของอัตราแลกเปลี่ยนจากการแปลงค่างบการเงิน</t>
  </si>
  <si>
    <t>2564</t>
  </si>
  <si>
    <t>2563</t>
  </si>
  <si>
    <t>สินทรัพย์ทางการเงินหมุนเวียนอื่น</t>
  </si>
  <si>
    <t>เงินกู้ยืมระยะสั้นจากบุคคลที่เกี่ยวข้องกัน</t>
  </si>
  <si>
    <t>ยอดคงเหลือต้นปี ณ วันที่ 1 มกราคม 2564 - ตามที่รายงานไว้เดิม</t>
  </si>
  <si>
    <t>ยอดคงเหลือต้นปี ณ วันที่ 1 มกราคม 2564 - ตามที่ปรับปรุงใหม่</t>
  </si>
  <si>
    <t>ยอดคงเหลือต้นปี ณ วันที่ 1 มกราคม 2564</t>
  </si>
  <si>
    <t>เงินสดสุทธิได้มาจาก (ใช้ไปใน) กิจกรรมจัดหาเงิน</t>
  </si>
  <si>
    <t>“ปรับปรุงใหม่”</t>
  </si>
  <si>
    <t>สินทรัพย์อนุพันธ์หมุนเวียน</t>
  </si>
  <si>
    <t>สินทรัพย์อนุพันธ์ไม่หมุนเวียน</t>
  </si>
  <si>
    <t>หนี้สินอนุพันธ์หมุนเวียน</t>
  </si>
  <si>
    <t>หุ้นสามัญ 15,875,206,607 หุ้น  มูลค่าหุ้นละ 1 บาท</t>
  </si>
  <si>
    <t>หุ้นสามัญ 11,906,404,956 หุ้น  มูลค่าหุ้นละ 1 บาท</t>
  </si>
  <si>
    <t>ผลต่างของ</t>
  </si>
  <si>
    <t>อัตราแลกเปลี่ยน</t>
  </si>
  <si>
    <t>จากการแปลงค่า</t>
  </si>
  <si>
    <t>งบการเงิน</t>
  </si>
  <si>
    <t>(กำไร) ขาดทุนจากการจำหน่ายที่ดิน อาคาร และอุปกรณ์</t>
  </si>
  <si>
    <t>ณ วันที่ 30 มิถุนายน 2564</t>
  </si>
  <si>
    <t>30 มิถุนายน</t>
  </si>
  <si>
    <t>กำไรจากอัตราแลกเปลี่ยนเงินตราต่างประเทศ - สุทธิ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</si>
  <si>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</si>
  <si>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ผลต่างของอัตราแลกเปลี่ยนจากการแปลงค่างบการเงินสุทธิจากภาษีเงินได้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</si>
  <si>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</si>
  <si>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</si>
  <si>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ขาดทุนจากสินค้าเคลื่อนไหวช้า (โอนกลับ)</t>
  </si>
  <si>
    <t>เงินสดจ่ายดอกเบี้ย</t>
  </si>
  <si>
    <t>เงินสดรับจากการซื้อบริษัทย่อย</t>
  </si>
  <si>
    <t>เงินปันผลรับจากเงินลงทุนในบริษัทร่วม</t>
  </si>
  <si>
    <t>เงินสดรับจากเงินกู้ยืมระยะสั้นบริษัทที่เกี่ยวข้องกัน</t>
  </si>
  <si>
    <t>เงินสดจ่ายชำระเงินกู้ยืมระยะสั้นบริษัทที่เกี่ยวข้องกัน</t>
  </si>
  <si>
    <t>เงินสดจ่ายชำระเงินกู้ยืมระยะสั้นบุคคลที่เกี่ยวข้องกัน</t>
  </si>
  <si>
    <t>เงินสดจ่ายชำระเงินกู้ยืมระยะยาวอื่น</t>
  </si>
  <si>
    <t>เงินสดจ่ายชำระเงินกู้ยืมระยะยาวจากสถาบันการเงิน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</si>
  <si>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</si>
  <si>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วันที่ 30 มิถุนายน</t>
  </si>
  <si>
    <t>กำไรสุทธิสำหรับงวด</t>
  </si>
  <si>
    <t>ยอดคงเหลือปลายงวด ณ วันที่ 30 มิถุนายน 2563</t>
  </si>
  <si>
    <t>ยอดคงเหลือปลายงวด ณ วันที่ 30 มิถุนายน 2564</t>
  </si>
  <si>
    <t>ทุนที่ออกและ</t>
  </si>
  <si>
    <t>ขาดทุนสุทธิสำหรับงวด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</si>
  <si>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</si>
  <si>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เงินปันผลรับ</t>
  </si>
  <si>
    <t xml:space="preserve">ค่าใช้จ่าย (รายได้) ภาษีเงินได้ </t>
  </si>
  <si>
    <t>ส่วนแบ่ง (กำไร) ขาดทุนจากเงินลงทุนในบริษัทร่วม</t>
  </si>
  <si>
    <t>ผลกระทบของการปรับปรุงงบการเงินย้อนหลัง</t>
  </si>
  <si>
    <t>ส่วนแบ่งกำไร (ขาดทุน) จากเงินลงทุนในบริษัทร่วม</t>
  </si>
  <si>
    <t>(กำไร) ขาดทุนจากการวัดมูลค่ายุติธรรมของสัญญาอนุพันธ์</t>
  </si>
  <si>
    <t>ขาดทุนจากการด้อยค่าตามมาตรฐานการรายงานทางการเงินฉบับที่ 9 (กลับรายการ)</t>
  </si>
  <si>
    <t>กำไร (ขาดทุน) จากกิจกรรมดำเนินงาน</t>
  </si>
  <si>
    <t xml:space="preserve">ยอดคงเหลือต้นปี ณ วันที่ 1 มกราคม 2563 </t>
  </si>
  <si>
    <t>ผลขาดทุนด้านเครดิตที่คาดว่าจะเกิดขึ้น (กลับรายการ)</t>
  </si>
  <si>
    <t>ขาดทุน (กำไร) จากอัตราแลกเปลี่ยนเงินตราต่างประเทศที่ยังไม่เกิดขึ้น</t>
  </si>
  <si>
    <t>เงินสดสุทธิได้ใช้ไปในกิจกรรมลงทุน</t>
  </si>
  <si>
    <t>กำไร (ขาดทุน) ต่อหุ้นขั้นพื้นฐาน (บาท)</t>
  </si>
  <si>
    <t>จำนวนหุ้นสามัญถั่วเฉลี่ยถ่วงน้ำหนัก (หุ้น)</t>
  </si>
  <si>
    <t>(กำไร) ขาดทุน จากตราสารอนุพันธ์ที่ยังไม่เกิดขึ้น</t>
  </si>
  <si>
    <t>เงินสดรับจากเงินให้กู้ยืมระยะยาวแก่บริษัทที่เกี่ยวข้องกัน</t>
  </si>
  <si>
    <t>เงินสดรับจากเงินเบิกเกินบัญชีและเงินกู้ยืมระยะสั้น</t>
  </si>
  <si>
    <t>เงินสดจ่ายชำระเงินเบิกเกินบัญชีและเงินกู้ยืมระยะสั้น</t>
  </si>
  <si>
    <t>เงินสดจ่ายชำระจากเงินกู้ยืมระยะสั้นอื่น</t>
  </si>
  <si>
    <t>เงินสดรับจากเงินกู้ยืมระยะยาวอื่น</t>
  </si>
  <si>
    <t>กำไรสะสม</t>
  </si>
  <si>
    <t>ขาดทุนจากการจำหน่ายสินทรัพย์สิทธิการใช้</t>
  </si>
  <si>
    <t xml:space="preserve">เงินสดและรายการเทียบเท่าเงินสดลดลงสุทธิ </t>
  </si>
  <si>
    <t>22 และ 33.2</t>
  </si>
  <si>
    <t>เงินฝากธนาคารหมุนเวียนที่เป็นหลักประกันหนังสือค้ำประกันลดลง</t>
  </si>
  <si>
    <t>เงินฝากธนาคารที่เป็นหลักประกันหนังสือค้ำประกันลดลง</t>
  </si>
  <si>
    <t>กำไรสุทธิสำหรับงวด - ตามที่ปรับปรุงใหม่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</si>
</sst>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??_);_(@_)"/>
    <numFmt numFmtId="167" formatCode="\-"/>
    <numFmt numFmtId="168" formatCode="_ * #,##0.00_ ;_ * \-#,##0.00_ ;_ * &quot;-&quot;??_ ;_ @_ "/>
    <numFmt numFmtId="169" formatCode="0%_);\(0%\)"/>
    <numFmt numFmtId="170" formatCode="* #,##0_);* \(#,##0\);&quot;-&quot;??_);@"/>
    <numFmt numFmtId="171" formatCode="* \(#,##0\);* #,##0_);&quot;-&quot;??_);@"/>
    <numFmt numFmtId="172" formatCode="_(* #,##0_);_(* \(#,##0\);_(* &quot;-&quot;??_);_(@_)"/>
    <numFmt numFmtId="173" formatCode="_-[$€-2]* #,##0.00_-;\-[$€-2]* #,##0.00_-;_-[$€-2]* &quot;-&quot;??_-"/>
    <numFmt numFmtId="174" formatCode="#,##0.0000"/>
    <numFmt numFmtId="175" formatCode="_(* #,##0.000_);_(* \(#,##0.000\);_(* &quot;-&quot;????_);_(@_)"/>
    <numFmt numFmtId="176" formatCode="0.000%"/>
    <numFmt numFmtId="177" formatCode="_(* #,##0.00_);_(* \(#,##0.00\);_(* &quot;-&quot;????_);_(@_)"/>
    <numFmt numFmtId="178" formatCode="_(* #,##0.00000_);_(* \(#,##0.00000\);_(* &quot;-&quot;??_);_(@_)"/>
  </numFmts>
  <fonts count="45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rgb="FF0070C0"/>
      <name val="Angsana New"/>
      <family val="1"/>
    </font>
    <font>
      <sz val="14"/>
      <color rgb="FFFF0000"/>
      <name val="Angsana New"/>
      <family val="1"/>
    </font>
    <font>
      <b/>
      <sz val="12"/>
      <name val="Angsana New"/>
      <family val="1"/>
    </font>
    <font>
      <b/>
      <sz val="10"/>
      <name val="Times New Roman"/>
      <family val="1"/>
    </font>
    <font>
      <sz val="14"/>
      <color rgb="FF002060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4"/>
      <name val="Times New Roman"/>
      <family val="1"/>
    </font>
    <font>
      <sz val="10"/>
      <color rgb="FF000000"/>
      <name val="Angsana New"/>
      <family val="1"/>
    </font>
    <font>
      <sz val="11"/>
      <color rgb="FF000000"/>
      <name val="Angsana New"/>
      <family val="1"/>
    </font>
    <font>
      <sz val="12"/>
      <color rgb="FF000000"/>
      <name val="Angsana New"/>
      <family val="1"/>
    </font>
    <font>
      <sz val="14"/>
      <color rgb="FF00B05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72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3" fillId="6" borderId="0" applyNumberFormat="0" applyBorder="0" applyAlignment="0" applyProtection="0"/>
    <xf numFmtId="0" fontId="24" fillId="16" borderId="5" applyNumberFormat="0" applyAlignment="0" applyProtection="0"/>
    <xf numFmtId="0" fontId="14" fillId="17" borderId="6" applyNumberForma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21" fillId="0" borderId="0" applyFill="0" applyBorder="0" applyProtection="0"/>
    <xf numFmtId="170" fontId="21" fillId="0" borderId="0" applyFill="0" applyBorder="0" applyProtection="0"/>
    <xf numFmtId="170" fontId="21" fillId="0" borderId="3" applyFill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14" fontId="22" fillId="18" borderId="7">
      <alignment horizontal="center" vertical="center" wrapText="1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7" fillId="9" borderId="5" applyNumberFormat="0" applyAlignment="0" applyProtection="0"/>
    <xf numFmtId="0" fontId="20" fillId="0" borderId="11" applyNumberFormat="0" applyFill="0" applyAlignment="0" applyProtection="0"/>
    <xf numFmtId="0" fontId="28" fillId="9" borderId="0" applyNumberFormat="0" applyBorder="0" applyAlignment="0" applyProtection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37" fontId="9" fillId="0" borderId="0"/>
    <xf numFmtId="0" fontId="9" fillId="5" borderId="12" applyNumberFormat="0" applyFont="0" applyAlignment="0" applyProtection="0"/>
    <xf numFmtId="0" fontId="18" fillId="16" borderId="13" applyNumberFormat="0" applyAlignment="0" applyProtection="0"/>
    <xf numFmtId="16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 applyFill="0" applyBorder="0" applyProtection="0">
      <alignment horizontal="left" vertical="top"/>
    </xf>
    <xf numFmtId="0" fontId="29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173" fontId="1" fillId="0" borderId="0"/>
    <xf numFmtId="43" fontId="9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207">
    <xf numFmtId="0" fontId="0" fillId="0" borderId="0" xfId="0"/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37" fontId="2" fillId="0" borderId="0" xfId="0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5"/>
    </xf>
    <xf numFmtId="41" fontId="4" fillId="0" borderId="0" xfId="1" applyNumberFormat="1" applyFont="1" applyFill="1" applyBorder="1" applyAlignment="1">
      <alignment horizontal="center" vertical="center"/>
    </xf>
    <xf numFmtId="164" fontId="4" fillId="0" borderId="0" xfId="1" applyFont="1" applyFill="1" applyAlignment="1">
      <alignment horizontal="right" vertical="center"/>
    </xf>
    <xf numFmtId="164" fontId="4" fillId="0" borderId="0" xfId="1" applyFont="1" applyFill="1" applyAlignment="1">
      <alignment vertical="center"/>
    </xf>
    <xf numFmtId="164" fontId="4" fillId="0" borderId="0" xfId="1" applyFont="1" applyFill="1" applyBorder="1" applyAlignment="1">
      <alignment vertical="center"/>
    </xf>
    <xf numFmtId="164" fontId="4" fillId="0" borderId="0" xfId="1" applyFont="1" applyFill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right" vertical="center" wrapText="1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vertical="center"/>
    </xf>
    <xf numFmtId="164" fontId="4" fillId="0" borderId="0" xfId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left" vertical="center" indent="2"/>
    </xf>
    <xf numFmtId="166" fontId="4" fillId="0" borderId="0" xfId="1" applyNumberFormat="1" applyFont="1" applyFill="1" applyAlignment="1">
      <alignment horizontal="left" vertical="center"/>
    </xf>
    <xf numFmtId="166" fontId="4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5" fontId="30" fillId="0" borderId="0" xfId="1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vertical="center"/>
    </xf>
    <xf numFmtId="41" fontId="30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15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41" fontId="4" fillId="0" borderId="2" xfId="1" applyNumberFormat="1" applyFont="1" applyFill="1" applyBorder="1" applyAlignment="1">
      <alignment vertical="center"/>
    </xf>
    <xf numFmtId="172" fontId="30" fillId="0" borderId="0" xfId="1" applyNumberFormat="1" applyFont="1" applyFill="1" applyAlignment="1">
      <alignment horizontal="center" vertical="center"/>
    </xf>
    <xf numFmtId="172" fontId="4" fillId="0" borderId="0" xfId="1" applyNumberFormat="1" applyFont="1" applyFill="1" applyBorder="1" applyAlignment="1">
      <alignment vertical="center"/>
    </xf>
    <xf numFmtId="172" fontId="4" fillId="0" borderId="0" xfId="1" applyNumberFormat="1" applyFont="1" applyFill="1" applyAlignment="1">
      <alignment vertical="center"/>
    </xf>
    <xf numFmtId="172" fontId="4" fillId="0" borderId="0" xfId="1" applyNumberFormat="1" applyFont="1" applyFill="1" applyAlignment="1">
      <alignment horizontal="right" vertical="center"/>
    </xf>
    <xf numFmtId="172" fontId="30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left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indent="4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72" fontId="4" fillId="0" borderId="2" xfId="1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horizontal="left" vertical="center"/>
    </xf>
    <xf numFmtId="41" fontId="30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3"/>
    </xf>
    <xf numFmtId="166" fontId="4" fillId="0" borderId="15" xfId="1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/>
    </xf>
    <xf numFmtId="41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172" fontId="4" fillId="0" borderId="0" xfId="0" applyNumberFormat="1" applyFont="1" applyFill="1" applyAlignment="1">
      <alignment vertical="center"/>
    </xf>
    <xf numFmtId="173" fontId="6" fillId="0" borderId="0" xfId="69" applyFont="1" applyFill="1" applyAlignment="1"/>
    <xf numFmtId="173" fontId="3" fillId="0" borderId="0" xfId="69" applyFont="1" applyFill="1" applyAlignment="1">
      <alignment horizontal="center"/>
    </xf>
    <xf numFmtId="167" fontId="4" fillId="0" borderId="2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165" fontId="30" fillId="0" borderId="0" xfId="1" applyNumberFormat="1" applyFont="1" applyFill="1" applyAlignment="1">
      <alignment vertical="center"/>
    </xf>
    <xf numFmtId="37" fontId="30" fillId="0" borderId="0" xfId="1" applyNumberFormat="1" applyFont="1" applyFill="1" applyBorder="1" applyAlignment="1">
      <alignment vertical="center"/>
    </xf>
    <xf numFmtId="167" fontId="21" fillId="0" borderId="0" xfId="1" applyNumberFormat="1" applyFont="1" applyFill="1" applyAlignment="1">
      <alignment horizontal="center" vertical="center"/>
    </xf>
    <xf numFmtId="167" fontId="21" fillId="0" borderId="1" xfId="1" applyNumberFormat="1" applyFont="1" applyFill="1" applyBorder="1" applyAlignment="1">
      <alignment horizontal="center" vertical="center"/>
    </xf>
    <xf numFmtId="174" fontId="4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2" xfId="1" applyNumberFormat="1" applyFont="1" applyFill="1" applyBorder="1" applyAlignment="1">
      <alignment horizontal="center" vertical="center"/>
    </xf>
    <xf numFmtId="41" fontId="4" fillId="0" borderId="4" xfId="1" applyNumberFormat="1" applyFont="1" applyFill="1" applyBorder="1" applyAlignment="1">
      <alignment horizontal="center" vertical="center"/>
    </xf>
    <xf numFmtId="175" fontId="4" fillId="0" borderId="0" xfId="1" applyNumberFormat="1" applyFont="1" applyFill="1" applyBorder="1" applyAlignment="1">
      <alignment horizontal="center" vertical="center"/>
    </xf>
    <xf numFmtId="167" fontId="4" fillId="0" borderId="3" xfId="1" applyNumberFormat="1" applyFont="1" applyFill="1" applyBorder="1" applyAlignment="1">
      <alignment horizontal="center" vertical="center"/>
    </xf>
    <xf numFmtId="164" fontId="30" fillId="0" borderId="0" xfId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164" fontId="3" fillId="0" borderId="0" xfId="1" applyFont="1" applyFill="1" applyBorder="1" applyAlignment="1">
      <alignment horizontal="center" vertical="center"/>
    </xf>
    <xf numFmtId="164" fontId="4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horizontal="center" vertical="center"/>
    </xf>
    <xf numFmtId="164" fontId="2" fillId="0" borderId="0" xfId="1" applyFont="1" applyFill="1" applyAlignment="1">
      <alignment vertical="center"/>
    </xf>
    <xf numFmtId="164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0" fillId="0" borderId="1" xfId="1" applyNumberFormat="1" applyFont="1" applyFill="1" applyBorder="1" applyAlignment="1">
      <alignment vertical="center"/>
    </xf>
    <xf numFmtId="164" fontId="30" fillId="0" borderId="0" xfId="1" applyNumberFormat="1" applyFont="1" applyFill="1" applyAlignment="1">
      <alignment vertical="center"/>
    </xf>
    <xf numFmtId="0" fontId="3" fillId="0" borderId="0" xfId="0" quotePrefix="1" applyNumberFormat="1" applyFont="1" applyFill="1" applyBorder="1" applyAlignment="1">
      <alignment horizontal="center"/>
    </xf>
    <xf numFmtId="167" fontId="35" fillId="0" borderId="0" xfId="1" applyNumberFormat="1" applyFont="1" applyFill="1" applyAlignment="1">
      <alignment horizontal="center" vertical="center"/>
    </xf>
    <xf numFmtId="167" fontId="35" fillId="0" borderId="1" xfId="1" applyNumberFormat="1" applyFont="1" applyFill="1" applyBorder="1" applyAlignment="1">
      <alignment horizontal="center" vertical="center"/>
    </xf>
    <xf numFmtId="164" fontId="37" fillId="0" borderId="0" xfId="1" applyFont="1" applyFill="1" applyBorder="1" applyAlignment="1">
      <alignment horizontal="center" vertical="center"/>
    </xf>
    <xf numFmtId="176" fontId="4" fillId="0" borderId="0" xfId="71" applyNumberFormat="1" applyFont="1" applyFill="1" applyAlignment="1">
      <alignment horizontal="right" vertical="center"/>
    </xf>
    <xf numFmtId="0" fontId="36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77" fontId="4" fillId="0" borderId="0" xfId="1" applyNumberFormat="1" applyFont="1" applyFill="1" applyBorder="1" applyAlignment="1">
      <alignment horizontal="center" vertical="center"/>
    </xf>
    <xf numFmtId="167" fontId="35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4" fillId="0" borderId="0" xfId="1" applyNumberFormat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horizontal="right" vertical="center"/>
    </xf>
    <xf numFmtId="167" fontId="40" fillId="0" borderId="0" xfId="1" applyNumberFormat="1" applyFont="1" applyFill="1" applyBorder="1" applyAlignment="1">
      <alignment horizontal="center" vertical="center"/>
    </xf>
    <xf numFmtId="167" fontId="40" fillId="0" borderId="1" xfId="1" applyNumberFormat="1" applyFont="1" applyFill="1" applyBorder="1" applyAlignment="1">
      <alignment horizontal="center" vertical="center"/>
    </xf>
    <xf numFmtId="172" fontId="4" fillId="0" borderId="3" xfId="1" applyNumberFormat="1" applyFont="1" applyFill="1" applyBorder="1" applyAlignment="1">
      <alignment horizontal="center" vertical="center"/>
    </xf>
    <xf numFmtId="172" fontId="4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Alignment="1">
      <alignment horizontal="center" vertical="center"/>
    </xf>
    <xf numFmtId="41" fontId="3" fillId="0" borderId="0" xfId="66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/>
    <xf numFmtId="0" fontId="4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quotePrefix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/>
    </xf>
    <xf numFmtId="41" fontId="4" fillId="0" borderId="3" xfId="1" applyNumberFormat="1" applyFont="1" applyFill="1" applyBorder="1" applyAlignment="1">
      <alignment horizontal="center" vertical="center"/>
    </xf>
    <xf numFmtId="0" fontId="3" fillId="0" borderId="0" xfId="68" applyFont="1" applyFill="1" applyAlignment="1">
      <alignment vertical="center"/>
    </xf>
    <xf numFmtId="0" fontId="4" fillId="0" borderId="0" xfId="68" applyFont="1" applyFill="1" applyAlignment="1">
      <alignment vertical="center"/>
    </xf>
    <xf numFmtId="0" fontId="0" fillId="0" borderId="0" xfId="0" applyFill="1"/>
    <xf numFmtId="178" fontId="4" fillId="0" borderId="0" xfId="0" applyNumberFormat="1" applyFont="1" applyFill="1" applyAlignment="1">
      <alignment vertical="center"/>
    </xf>
    <xf numFmtId="3" fontId="42" fillId="0" borderId="0" xfId="0" applyNumberFormat="1" applyFont="1" applyFill="1" applyAlignment="1">
      <alignment horizontal="center" vertical="center" wrapText="1"/>
    </xf>
    <xf numFmtId="3" fontId="43" fillId="0" borderId="0" xfId="0" applyNumberFormat="1" applyFont="1" applyFill="1" applyAlignment="1">
      <alignment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vertical="center" wrapText="1"/>
    </xf>
    <xf numFmtId="3" fontId="39" fillId="0" borderId="0" xfId="0" applyNumberFormat="1" applyFont="1" applyFill="1" applyAlignment="1">
      <alignment horizontal="center" vertical="center" wrapText="1"/>
    </xf>
    <xf numFmtId="3" fontId="41" fillId="0" borderId="0" xfId="0" applyNumberFormat="1" applyFont="1" applyFill="1" applyAlignment="1">
      <alignment horizontal="right" vertical="center" wrapText="1"/>
    </xf>
    <xf numFmtId="3" fontId="41" fillId="0" borderId="0" xfId="0" applyNumberFormat="1" applyFont="1" applyFill="1" applyAlignment="1">
      <alignment vertical="center" wrapText="1"/>
    </xf>
    <xf numFmtId="0" fontId="3" fillId="0" borderId="0" xfId="68" applyFont="1" applyFill="1" applyAlignment="1">
      <alignment horizontal="right" vertical="center"/>
    </xf>
    <xf numFmtId="0" fontId="3" fillId="0" borderId="0" xfId="68" applyFont="1" applyFill="1" applyAlignment="1">
      <alignment horizontal="center" vertical="center"/>
    </xf>
    <xf numFmtId="0" fontId="4" fillId="0" borderId="0" xfId="65" applyFont="1" applyFill="1" applyAlignment="1">
      <alignment horizontal="center" vertical="center"/>
    </xf>
    <xf numFmtId="0" fontId="4" fillId="0" borderId="1" xfId="68" applyFont="1" applyFill="1" applyBorder="1" applyAlignment="1">
      <alignment vertical="center"/>
    </xf>
    <xf numFmtId="41" fontId="4" fillId="0" borderId="0" xfId="68" applyNumberFormat="1" applyFont="1" applyFill="1" applyAlignment="1">
      <alignment vertical="center"/>
    </xf>
    <xf numFmtId="165" fontId="4" fillId="0" borderId="0" xfId="68" applyNumberFormat="1" applyFont="1" applyFill="1" applyAlignment="1">
      <alignment vertical="center"/>
    </xf>
    <xf numFmtId="0" fontId="4" fillId="0" borderId="0" xfId="68" applyFont="1" applyFill="1" applyAlignment="1">
      <alignment horizontal="left" vertical="center" indent="1"/>
    </xf>
    <xf numFmtId="0" fontId="3" fillId="0" borderId="0" xfId="68" quotePrefix="1" applyFont="1" applyFill="1" applyAlignment="1">
      <alignment horizontal="left" vertical="center"/>
    </xf>
    <xf numFmtId="165" fontId="4" fillId="0" borderId="1" xfId="68" applyNumberFormat="1" applyFont="1" applyFill="1" applyBorder="1" applyAlignment="1">
      <alignment vertical="center"/>
    </xf>
    <xf numFmtId="172" fontId="0" fillId="0" borderId="0" xfId="0" applyNumberFormat="1" applyFill="1"/>
    <xf numFmtId="0" fontId="1" fillId="0" borderId="0" xfId="0" applyFont="1" applyFill="1"/>
    <xf numFmtId="0" fontId="34" fillId="0" borderId="0" xfId="68" applyFont="1" applyFill="1" applyAlignment="1">
      <alignment horizontal="right" vertical="center"/>
    </xf>
    <xf numFmtId="0" fontId="7" fillId="0" borderId="0" xfId="68" applyFont="1" applyFill="1" applyAlignment="1">
      <alignment vertical="center"/>
    </xf>
    <xf numFmtId="172" fontId="4" fillId="0" borderId="15" xfId="65" applyNumberFormat="1" applyFont="1" applyFill="1" applyBorder="1" applyAlignment="1">
      <alignment vertical="center"/>
    </xf>
    <xf numFmtId="172" fontId="3" fillId="0" borderId="0" xfId="65" applyNumberFormat="1" applyFont="1" applyFill="1" applyAlignment="1">
      <alignment horizontal="center" vertical="center"/>
    </xf>
    <xf numFmtId="172" fontId="3" fillId="0" borderId="0" xfId="65" applyNumberFormat="1" applyFont="1" applyFill="1" applyBorder="1" applyAlignment="1">
      <alignment vertical="center"/>
    </xf>
    <xf numFmtId="172" fontId="4" fillId="0" borderId="0" xfId="65" applyNumberFormat="1" applyFont="1" applyFill="1" applyAlignment="1">
      <alignment vertical="center"/>
    </xf>
    <xf numFmtId="0" fontId="3" fillId="0" borderId="0" xfId="68" applyFont="1" applyFill="1" applyBorder="1" applyAlignment="1">
      <alignment horizontal="center" vertical="center"/>
    </xf>
    <xf numFmtId="0" fontId="3" fillId="0" borderId="0" xfId="68" applyFont="1" applyFill="1" applyAlignment="1">
      <alignment horizontal="center" vertical="center" wrapText="1"/>
    </xf>
    <xf numFmtId="0" fontId="3" fillId="0" borderId="1" xfId="68" applyFont="1" applyFill="1" applyBorder="1" applyAlignment="1">
      <alignment horizontal="center" vertical="center" wrapText="1"/>
    </xf>
    <xf numFmtId="0" fontId="4" fillId="0" borderId="0" xfId="68" applyFont="1" applyFill="1" applyAlignment="1">
      <alignment horizontal="center" vertical="center"/>
    </xf>
    <xf numFmtId="0" fontId="3" fillId="0" borderId="0" xfId="68" applyFont="1" applyFill="1" applyAlignment="1">
      <alignment horizontal="left" vertical="center"/>
    </xf>
    <xf numFmtId="0" fontId="4" fillId="0" borderId="1" xfId="68" applyFont="1" applyFill="1" applyBorder="1" applyAlignment="1">
      <alignment horizontal="center" vertical="center"/>
    </xf>
    <xf numFmtId="0" fontId="5" fillId="0" borderId="0" xfId="68" applyFont="1" applyFill="1" applyAlignment="1">
      <alignment vertical="center"/>
    </xf>
    <xf numFmtId="43" fontId="4" fillId="0" borderId="0" xfId="68" applyNumberFormat="1" applyFont="1" applyFill="1" applyAlignment="1">
      <alignment vertical="center"/>
    </xf>
    <xf numFmtId="41" fontId="33" fillId="0" borderId="0" xfId="0" applyNumberFormat="1" applyFont="1" applyFill="1" applyAlignment="1">
      <alignment horizontal="center" vertical="center" wrapText="1"/>
    </xf>
    <xf numFmtId="41" fontId="4" fillId="0" borderId="0" xfId="0" applyNumberFormat="1" applyFont="1" applyFill="1" applyAlignment="1">
      <alignment horizontal="center" vertical="center" wrapText="1"/>
    </xf>
    <xf numFmtId="41" fontId="4" fillId="0" borderId="0" xfId="0" applyNumberFormat="1" applyFont="1" applyFill="1" applyAlignment="1">
      <alignment vertical="center" wrapText="1"/>
    </xf>
    <xf numFmtId="167" fontId="4" fillId="0" borderId="0" xfId="1" applyNumberFormat="1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72" fontId="3" fillId="0" borderId="1" xfId="65" applyNumberFormat="1" applyFont="1" applyFill="1" applyBorder="1" applyAlignment="1">
      <alignment horizontal="center" vertical="center"/>
    </xf>
    <xf numFmtId="0" fontId="3" fillId="0" borderId="1" xfId="68" applyFont="1" applyFill="1" applyBorder="1" applyAlignment="1">
      <alignment horizontal="center" vertical="center"/>
    </xf>
    <xf numFmtId="165" fontId="21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172" fontId="3" fillId="0" borderId="2" xfId="65" applyNumberFormat="1" applyFont="1" applyFill="1" applyBorder="1" applyAlignment="1">
      <alignment horizontal="center" vertical="center"/>
    </xf>
    <xf numFmtId="172" fontId="3" fillId="0" borderId="1" xfId="65" applyNumberFormat="1" applyFont="1" applyFill="1" applyBorder="1" applyAlignment="1">
      <alignment horizontal="center" vertical="center"/>
    </xf>
    <xf numFmtId="0" fontId="6" fillId="0" borderId="0" xfId="68" applyFont="1" applyFill="1" applyAlignment="1">
      <alignment horizontal="center" vertical="center"/>
    </xf>
    <xf numFmtId="0" fontId="6" fillId="0" borderId="0" xfId="65" applyFont="1" applyFill="1" applyAlignment="1">
      <alignment horizontal="center" vertical="center"/>
    </xf>
    <xf numFmtId="0" fontId="6" fillId="0" borderId="1" xfId="68" applyFont="1" applyFill="1" applyBorder="1" applyAlignment="1">
      <alignment horizontal="right" vertical="center"/>
    </xf>
    <xf numFmtId="0" fontId="3" fillId="0" borderId="1" xfId="68" applyFont="1" applyFill="1" applyBorder="1" applyAlignment="1">
      <alignment horizontal="center" vertical="center"/>
    </xf>
    <xf numFmtId="0" fontId="3" fillId="0" borderId="2" xfId="68" applyFont="1" applyFill="1" applyBorder="1" applyAlignment="1">
      <alignment horizontal="center" vertical="center"/>
    </xf>
    <xf numFmtId="0" fontId="4" fillId="0" borderId="0" xfId="68" applyFont="1" applyFill="1" applyAlignment="1">
      <alignment horizontal="left" vertical="center"/>
    </xf>
    <xf numFmtId="0" fontId="3" fillId="0" borderId="1" xfId="68" applyFont="1" applyFill="1" applyBorder="1" applyAlignment="1">
      <alignment horizontal="right" vertical="center"/>
    </xf>
  </cellXfs>
  <cellStyles count="72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Comma" xfId="1" builtinId="3"/>
    <cellStyle name="Comma 2" xfId="33" xr:uid="{00000000-0005-0000-0000-00001C000000}"/>
    <cellStyle name="Comma 2 6" xfId="63" xr:uid="{00000000-0005-0000-0000-00001D000000}"/>
    <cellStyle name="Comma 3" xfId="34" xr:uid="{00000000-0005-0000-0000-00001E000000}"/>
    <cellStyle name="Comma 3 2" xfId="70" xr:uid="{00000000-0005-0000-0000-00001F000000}"/>
    <cellStyle name="Comma 4" xfId="35" xr:uid="{00000000-0005-0000-0000-000020000000}"/>
    <cellStyle name="Comma 5" xfId="32" xr:uid="{00000000-0005-0000-0000-000021000000}"/>
    <cellStyle name="Comma 6" xfId="64" xr:uid="{00000000-0005-0000-0000-000022000000}"/>
    <cellStyle name="Credit" xfId="36" xr:uid="{00000000-0005-0000-0000-000023000000}"/>
    <cellStyle name="Debit" xfId="37" xr:uid="{00000000-0005-0000-0000-000024000000}"/>
    <cellStyle name="Debit Total" xfId="38" xr:uid="{00000000-0005-0000-0000-000025000000}"/>
    <cellStyle name="Explanatory Text 2" xfId="39" xr:uid="{00000000-0005-0000-0000-000026000000}"/>
    <cellStyle name="Good 2" xfId="40" xr:uid="{00000000-0005-0000-0000-000027000000}"/>
    <cellStyle name="Heading" xfId="41" xr:uid="{00000000-0005-0000-0000-000028000000}"/>
    <cellStyle name="Heading 1 2" xfId="42" xr:uid="{00000000-0005-0000-0000-000029000000}"/>
    <cellStyle name="Heading 2 2" xfId="43" xr:uid="{00000000-0005-0000-0000-00002A000000}"/>
    <cellStyle name="Heading 3 2" xfId="44" xr:uid="{00000000-0005-0000-0000-00002B000000}"/>
    <cellStyle name="Heading 4 2" xfId="45" xr:uid="{00000000-0005-0000-0000-00002C000000}"/>
    <cellStyle name="Input 2" xfId="46" xr:uid="{00000000-0005-0000-0000-00002D000000}"/>
    <cellStyle name="Linked Cell 2" xfId="47" xr:uid="{00000000-0005-0000-0000-00002E000000}"/>
    <cellStyle name="Neutral 2" xfId="48" xr:uid="{00000000-0005-0000-0000-00002F000000}"/>
    <cellStyle name="Normal" xfId="0" builtinId="0"/>
    <cellStyle name="Normal 12" xfId="67" xr:uid="{00000000-0005-0000-0000-000031000000}"/>
    <cellStyle name="Normal 2" xfId="3" xr:uid="{00000000-0005-0000-0000-000032000000}"/>
    <cellStyle name="Normal 2 2" xfId="50" xr:uid="{00000000-0005-0000-0000-000033000000}"/>
    <cellStyle name="Normal 2 3" xfId="51" xr:uid="{00000000-0005-0000-0000-000034000000}"/>
    <cellStyle name="Normal 2 4" xfId="49" xr:uid="{00000000-0005-0000-0000-000035000000}"/>
    <cellStyle name="Normal 2 5" xfId="65" xr:uid="{00000000-0005-0000-0000-000036000000}"/>
    <cellStyle name="Normal 3" xfId="52" xr:uid="{00000000-0005-0000-0000-000037000000}"/>
    <cellStyle name="Normal 3 2" xfId="69" xr:uid="{00000000-0005-0000-0000-000038000000}"/>
    <cellStyle name="Normal 4" xfId="53" xr:uid="{00000000-0005-0000-0000-000039000000}"/>
    <cellStyle name="Normal 5" xfId="54" xr:uid="{00000000-0005-0000-0000-00003A000000}"/>
    <cellStyle name="Normal 6" xfId="4" xr:uid="{00000000-0005-0000-0000-00003B000000}"/>
    <cellStyle name="Normal_Berli - Dec 2002 (Thai)-3" xfId="66" xr:uid="{00000000-0005-0000-0000-00003C000000}"/>
    <cellStyle name="Normal_TWC45Q3 2" xfId="68" xr:uid="{00000000-0005-0000-0000-00003D000000}"/>
    <cellStyle name="Normal_TWC47Y" xfId="2" xr:uid="{00000000-0005-0000-0000-00003E000000}"/>
    <cellStyle name="Note 2" xfId="55" xr:uid="{00000000-0005-0000-0000-00003F000000}"/>
    <cellStyle name="Output 2" xfId="56" xr:uid="{00000000-0005-0000-0000-000040000000}"/>
    <cellStyle name="Percent" xfId="71" builtinId="5"/>
    <cellStyle name="Percent (0)" xfId="57" xr:uid="{00000000-0005-0000-0000-000042000000}"/>
    <cellStyle name="Percent 2" xfId="58" xr:uid="{00000000-0005-0000-0000-000043000000}"/>
    <cellStyle name="Tickmark" xfId="59" xr:uid="{00000000-0005-0000-0000-000044000000}"/>
    <cellStyle name="Title 2" xfId="60" xr:uid="{00000000-0005-0000-0000-000045000000}"/>
    <cellStyle name="Total 2" xfId="61" xr:uid="{00000000-0005-0000-0000-000046000000}"/>
    <cellStyle name="Warning Text 2" xfId="62" xr:uid="{00000000-0005-0000-0000-000047000000}"/>
  </cellStyles>
  <dxfs count="0"/>
  <tableStyles count="0" defaultTableStyle="TableStyleMedium9" defaultPivotStyle="PivotStyleLight16"/>
  <colors>
    <mruColors>
      <color rgb="FF66FF66"/>
      <color rgb="FFFF99FF"/>
      <color rgb="FF15C2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%20Referenced%20Report%20-%20Thai%20Statutory%20FY201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Referenced%20Report%20-%20Thai%20Statutory%20FY2015%20--%20not%20us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alance Sheet"/>
      <sheetName val="Income"/>
      <sheetName val="Shareholder-separate "/>
      <sheetName val="Note to FS"/>
      <sheetName val="Tickmarks"/>
    </sheetNames>
    <sheetDataSet>
      <sheetData sheetId="0">
        <row r="2">
          <cell r="G2" t="str">
            <v>Preliminary 31/12/15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 31/12/15</v>
          </cell>
          <cell r="N2" t="str">
            <v>31/12/14</v>
          </cell>
          <cell r="O2">
            <v>0</v>
          </cell>
          <cell r="P2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140000</v>
          </cell>
          <cell r="I5">
            <v>0</v>
          </cell>
          <cell r="J5">
            <v>140000</v>
          </cell>
          <cell r="K5">
            <v>0</v>
          </cell>
          <cell r="L5">
            <v>140000</v>
          </cell>
          <cell r="N5">
            <v>0</v>
          </cell>
        </row>
        <row r="6">
          <cell r="G6">
            <v>3706.85</v>
          </cell>
          <cell r="I6">
            <v>0</v>
          </cell>
          <cell r="J6">
            <v>3706.85</v>
          </cell>
          <cell r="K6">
            <v>0</v>
          </cell>
          <cell r="L6">
            <v>3706.85</v>
          </cell>
          <cell r="N6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1156150.92</v>
          </cell>
        </row>
        <row r="8">
          <cell r="G8">
            <v>133913173.56</v>
          </cell>
          <cell r="I8">
            <v>0</v>
          </cell>
          <cell r="J8">
            <v>133913173.56</v>
          </cell>
          <cell r="K8">
            <v>0</v>
          </cell>
          <cell r="L8">
            <v>133913173.56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1031214.67</v>
          </cell>
        </row>
        <row r="10"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N10">
            <v>0</v>
          </cell>
        </row>
        <row r="11">
          <cell r="G11">
            <v>4027539.69</v>
          </cell>
          <cell r="I11">
            <v>0</v>
          </cell>
          <cell r="J11">
            <v>4027539.69</v>
          </cell>
          <cell r="K11">
            <v>0</v>
          </cell>
          <cell r="L11">
            <v>4027539.69</v>
          </cell>
          <cell r="N11">
            <v>0</v>
          </cell>
        </row>
        <row r="12"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</row>
        <row r="13">
          <cell r="G13">
            <v>294152442.19</v>
          </cell>
          <cell r="I13">
            <v>0</v>
          </cell>
          <cell r="J13">
            <v>294152442.19</v>
          </cell>
          <cell r="K13">
            <v>0</v>
          </cell>
          <cell r="L13">
            <v>294152442.19</v>
          </cell>
          <cell r="N13">
            <v>0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573031274.50999999</v>
          </cell>
        </row>
        <row r="15">
          <cell r="G15">
            <v>0</v>
          </cell>
          <cell r="I15">
            <v>158478.13</v>
          </cell>
          <cell r="J15">
            <v>158478.13</v>
          </cell>
          <cell r="K15">
            <v>0</v>
          </cell>
          <cell r="L15">
            <v>158478.13</v>
          </cell>
          <cell r="N15">
            <v>0</v>
          </cell>
        </row>
        <row r="16">
          <cell r="G16">
            <v>114041.61</v>
          </cell>
          <cell r="I16">
            <v>0</v>
          </cell>
          <cell r="J16">
            <v>114041.61</v>
          </cell>
          <cell r="K16">
            <v>0</v>
          </cell>
          <cell r="L16">
            <v>114041.61</v>
          </cell>
          <cell r="N16">
            <v>0</v>
          </cell>
        </row>
        <row r="17">
          <cell r="G17">
            <v>78515689.510000005</v>
          </cell>
          <cell r="I17">
            <v>0</v>
          </cell>
          <cell r="J17">
            <v>78515689.510000005</v>
          </cell>
          <cell r="K17">
            <v>0</v>
          </cell>
          <cell r="L17">
            <v>78515689.510000005</v>
          </cell>
          <cell r="N17">
            <v>0</v>
          </cell>
        </row>
        <row r="18">
          <cell r="G18">
            <v>30000</v>
          </cell>
          <cell r="I18">
            <v>0</v>
          </cell>
          <cell r="J18">
            <v>30000</v>
          </cell>
          <cell r="K18">
            <v>0</v>
          </cell>
          <cell r="L18">
            <v>30000</v>
          </cell>
          <cell r="N18">
            <v>0</v>
          </cell>
        </row>
        <row r="19"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N19">
            <v>40383116.18</v>
          </cell>
        </row>
        <row r="20">
          <cell r="G20">
            <v>5335197.28</v>
          </cell>
          <cell r="I20">
            <v>0</v>
          </cell>
          <cell r="J20">
            <v>5335197.28</v>
          </cell>
          <cell r="K20">
            <v>0</v>
          </cell>
          <cell r="L20">
            <v>5335197.28</v>
          </cell>
          <cell r="N20">
            <v>0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>
            <v>98171.36</v>
          </cell>
        </row>
        <row r="22">
          <cell r="G22">
            <v>1000.8</v>
          </cell>
          <cell r="I22">
            <v>0</v>
          </cell>
          <cell r="J22">
            <v>1000.8</v>
          </cell>
          <cell r="K22">
            <v>0</v>
          </cell>
          <cell r="L22">
            <v>1000.8</v>
          </cell>
          <cell r="N22">
            <v>0</v>
          </cell>
        </row>
        <row r="23">
          <cell r="G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N23">
            <v>100109.5</v>
          </cell>
        </row>
        <row r="24">
          <cell r="G24">
            <v>1000.8</v>
          </cell>
          <cell r="I24">
            <v>0</v>
          </cell>
          <cell r="J24">
            <v>1000.8</v>
          </cell>
          <cell r="K24">
            <v>0</v>
          </cell>
          <cell r="L24">
            <v>1000.8</v>
          </cell>
          <cell r="N24">
            <v>0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N25">
            <v>5800999.9299999997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N27">
            <v>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400000000</v>
          </cell>
          <cell r="I30">
            <v>0</v>
          </cell>
          <cell r="J30">
            <v>400000000</v>
          </cell>
          <cell r="K30">
            <v>0</v>
          </cell>
          <cell r="L30">
            <v>400000000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916233792.28999996</v>
          </cell>
          <cell r="I32">
            <v>158478.13</v>
          </cell>
          <cell r="J32">
            <v>916392270.41999996</v>
          </cell>
          <cell r="K32">
            <v>0</v>
          </cell>
          <cell r="L32">
            <v>916392270.41999996</v>
          </cell>
          <cell r="N32">
            <v>621601037.06999993</v>
          </cell>
        </row>
        <row r="34"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N34">
            <v>20000000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0</v>
          </cell>
        </row>
        <row r="36">
          <cell r="G36">
            <v>20000000</v>
          </cell>
          <cell r="I36">
            <v>0</v>
          </cell>
          <cell r="J36">
            <v>20000000</v>
          </cell>
          <cell r="K36">
            <v>0</v>
          </cell>
          <cell r="L36">
            <v>20000000</v>
          </cell>
          <cell r="N36">
            <v>0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N38">
            <v>0</v>
          </cell>
        </row>
        <row r="39"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N41">
            <v>0</v>
          </cell>
        </row>
        <row r="42">
          <cell r="G42">
            <v>20000000</v>
          </cell>
          <cell r="I42">
            <v>0</v>
          </cell>
          <cell r="J42">
            <v>20000000</v>
          </cell>
          <cell r="K42">
            <v>0</v>
          </cell>
          <cell r="L42">
            <v>20000000</v>
          </cell>
          <cell r="N42">
            <v>20000000</v>
          </cell>
        </row>
        <row r="44">
          <cell r="G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N44">
            <v>186139883.75999999</v>
          </cell>
        </row>
        <row r="45">
          <cell r="G45">
            <v>72773952.950000003</v>
          </cell>
          <cell r="I45">
            <v>0</v>
          </cell>
          <cell r="J45">
            <v>72773952.950000003</v>
          </cell>
          <cell r="K45">
            <v>0</v>
          </cell>
          <cell r="L45">
            <v>72773952.950000003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0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1711492716.8299999</v>
          </cell>
        </row>
        <row r="48">
          <cell r="G48">
            <v>1328093172.96</v>
          </cell>
          <cell r="I48">
            <v>0</v>
          </cell>
          <cell r="J48">
            <v>1328093172.96</v>
          </cell>
          <cell r="K48">
            <v>-81041.8</v>
          </cell>
          <cell r="L48">
            <v>1328012131.1600001</v>
          </cell>
          <cell r="N48">
            <v>0</v>
          </cell>
        </row>
        <row r="49"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N49">
            <v>768889950.29999995</v>
          </cell>
        </row>
        <row r="50">
          <cell r="G50">
            <v>619068177.89999998</v>
          </cell>
          <cell r="I50">
            <v>0</v>
          </cell>
          <cell r="J50">
            <v>619068177.89999998</v>
          </cell>
          <cell r="K50">
            <v>0</v>
          </cell>
          <cell r="L50">
            <v>619068177.89999998</v>
          </cell>
          <cell r="N50">
            <v>0</v>
          </cell>
        </row>
        <row r="51">
          <cell r="G51">
            <v>-1204410.6599999999</v>
          </cell>
          <cell r="I51">
            <v>0</v>
          </cell>
          <cell r="J51">
            <v>-1204410.6599999999</v>
          </cell>
          <cell r="K51">
            <v>0</v>
          </cell>
          <cell r="L51">
            <v>-1204410.6599999999</v>
          </cell>
          <cell r="N51">
            <v>0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0</v>
          </cell>
        </row>
        <row r="53">
          <cell r="G53">
            <v>2018730893.1499999</v>
          </cell>
          <cell r="I53">
            <v>0</v>
          </cell>
          <cell r="J53">
            <v>2018730893.1499999</v>
          </cell>
          <cell r="K53">
            <v>-81041.8</v>
          </cell>
          <cell r="L53">
            <v>2018649851.3500001</v>
          </cell>
          <cell r="N53">
            <v>2666522550.8899999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-243695401.47999999</v>
          </cell>
        </row>
        <row r="56">
          <cell r="G56">
            <v>-390620678.00999999</v>
          </cell>
          <cell r="I56">
            <v>0</v>
          </cell>
          <cell r="J56">
            <v>-390620678.00999999</v>
          </cell>
          <cell r="K56">
            <v>0</v>
          </cell>
          <cell r="L56">
            <v>-390620678.00999999</v>
          </cell>
          <cell r="N56">
            <v>0</v>
          </cell>
        </row>
        <row r="57">
          <cell r="G57">
            <v>-390620678.00999999</v>
          </cell>
          <cell r="I57">
            <v>0</v>
          </cell>
          <cell r="J57">
            <v>-390620678.00999999</v>
          </cell>
          <cell r="K57">
            <v>0</v>
          </cell>
          <cell r="L57">
            <v>-390620678.00999999</v>
          </cell>
          <cell r="N57">
            <v>-243695401.47999999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301702321.23000002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81041.8</v>
          </cell>
          <cell r="L60">
            <v>81041.8</v>
          </cell>
          <cell r="N60">
            <v>0</v>
          </cell>
        </row>
        <row r="61"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855941.37</v>
          </cell>
        </row>
        <row r="64">
          <cell r="G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N64">
            <v>0</v>
          </cell>
        </row>
        <row r="65"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N65">
            <v>-492608</v>
          </cell>
        </row>
        <row r="66">
          <cell r="G66">
            <v>981101.17</v>
          </cell>
          <cell r="I66">
            <v>0</v>
          </cell>
          <cell r="J66">
            <v>981101.17</v>
          </cell>
          <cell r="K66">
            <v>48503830.340000004</v>
          </cell>
          <cell r="L66">
            <v>49484931.509999998</v>
          </cell>
          <cell r="N66">
            <v>0</v>
          </cell>
        </row>
        <row r="67">
          <cell r="G67">
            <v>2800157138.6199999</v>
          </cell>
          <cell r="I67">
            <v>0</v>
          </cell>
          <cell r="J67">
            <v>2800157138.6199999</v>
          </cell>
          <cell r="K67">
            <v>-2799857138.6199999</v>
          </cell>
          <cell r="L67">
            <v>300000</v>
          </cell>
          <cell r="N67">
            <v>0</v>
          </cell>
        </row>
        <row r="68">
          <cell r="G68">
            <v>2801138239.79</v>
          </cell>
          <cell r="I68">
            <v>0</v>
          </cell>
          <cell r="J68">
            <v>2801138239.79</v>
          </cell>
          <cell r="K68">
            <v>-2751272266.48</v>
          </cell>
          <cell r="L68">
            <v>49865973.309999995</v>
          </cell>
          <cell r="N68">
            <v>302065654.60000002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232230637.71000001</v>
          </cell>
        </row>
        <row r="71">
          <cell r="G71">
            <v>85008776.109999999</v>
          </cell>
          <cell r="I71">
            <v>185599479.21000001</v>
          </cell>
          <cell r="J71">
            <v>270608255.31999999</v>
          </cell>
          <cell r="K71">
            <v>0</v>
          </cell>
          <cell r="L71">
            <v>270608255.31999999</v>
          </cell>
          <cell r="N71">
            <v>0</v>
          </cell>
        </row>
        <row r="72">
          <cell r="G72">
            <v>31361227.449999999</v>
          </cell>
          <cell r="I72">
            <v>-9283302.3599999994</v>
          </cell>
          <cell r="J72">
            <v>22077925.09</v>
          </cell>
          <cell r="K72">
            <v>0</v>
          </cell>
          <cell r="L72">
            <v>22077925.09</v>
          </cell>
          <cell r="N72">
            <v>0</v>
          </cell>
        </row>
        <row r="73">
          <cell r="G73">
            <v>140738720.28</v>
          </cell>
          <cell r="I73">
            <v>-6172973.7300000004</v>
          </cell>
          <cell r="J73">
            <v>134565746.55000001</v>
          </cell>
          <cell r="K73">
            <v>0</v>
          </cell>
          <cell r="L73">
            <v>134565746.55000001</v>
          </cell>
          <cell r="N73">
            <v>0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178588838.05000001</v>
          </cell>
        </row>
        <row r="75">
          <cell r="G75">
            <v>12444907.52</v>
          </cell>
          <cell r="I75">
            <v>-3801081.11</v>
          </cell>
          <cell r="J75">
            <v>8643826.4100000001</v>
          </cell>
          <cell r="K75">
            <v>0</v>
          </cell>
          <cell r="L75">
            <v>8643826.4100000001</v>
          </cell>
          <cell r="N75">
            <v>0</v>
          </cell>
        </row>
        <row r="76"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N76">
            <v>15753874.25</v>
          </cell>
        </row>
        <row r="77">
          <cell r="G77">
            <v>269553631.36000001</v>
          </cell>
          <cell r="I77">
            <v>166342122.01000002</v>
          </cell>
          <cell r="J77">
            <v>435895753.37</v>
          </cell>
          <cell r="K77">
            <v>0</v>
          </cell>
          <cell r="L77">
            <v>435895753.37</v>
          </cell>
          <cell r="N77">
            <v>426573350.00999999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508663374.69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359273290.81</v>
          </cell>
          <cell r="I83">
            <v>-46260474.829999998</v>
          </cell>
          <cell r="J83">
            <v>313012815.98000002</v>
          </cell>
          <cell r="K83">
            <v>0</v>
          </cell>
          <cell r="L83">
            <v>313012815.98000002</v>
          </cell>
          <cell r="N83">
            <v>0</v>
          </cell>
        </row>
        <row r="84">
          <cell r="G84">
            <v>88895253.530000001</v>
          </cell>
          <cell r="I84">
            <v>3728499.41</v>
          </cell>
          <cell r="J84">
            <v>92623752.939999998</v>
          </cell>
          <cell r="K84">
            <v>0</v>
          </cell>
          <cell r="L84">
            <v>92623752.939999998</v>
          </cell>
          <cell r="N84">
            <v>0</v>
          </cell>
        </row>
        <row r="85">
          <cell r="G85">
            <v>73169802.799999997</v>
          </cell>
          <cell r="I85">
            <v>-4669048.3099999996</v>
          </cell>
          <cell r="J85">
            <v>68500754.489999995</v>
          </cell>
          <cell r="K85">
            <v>0</v>
          </cell>
          <cell r="L85">
            <v>68500754.489999995</v>
          </cell>
          <cell r="N85">
            <v>0</v>
          </cell>
        </row>
        <row r="86">
          <cell r="G86">
            <v>521338347.14000005</v>
          </cell>
          <cell r="I86">
            <v>-47201023.730000004</v>
          </cell>
          <cell r="J86">
            <v>474137323.41000003</v>
          </cell>
          <cell r="K86">
            <v>0</v>
          </cell>
          <cell r="L86">
            <v>474137323.41000003</v>
          </cell>
          <cell r="N86">
            <v>508663374.69</v>
          </cell>
        </row>
        <row r="88">
          <cell r="G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N88">
            <v>213874388.37</v>
          </cell>
        </row>
        <row r="89">
          <cell r="G89">
            <v>348382908.14999998</v>
          </cell>
          <cell r="I89">
            <v>92896165.680000007</v>
          </cell>
          <cell r="J89">
            <v>441279073.82999998</v>
          </cell>
          <cell r="K89">
            <v>0</v>
          </cell>
          <cell r="L89">
            <v>441279073.82999998</v>
          </cell>
          <cell r="N89">
            <v>0</v>
          </cell>
        </row>
        <row r="90">
          <cell r="G90">
            <v>348382908.14999998</v>
          </cell>
          <cell r="I90">
            <v>92896165.680000007</v>
          </cell>
          <cell r="J90">
            <v>441279073.82999998</v>
          </cell>
          <cell r="K90">
            <v>0</v>
          </cell>
          <cell r="L90">
            <v>441279073.82999998</v>
          </cell>
          <cell r="N90">
            <v>213874388.37</v>
          </cell>
        </row>
        <row r="92">
          <cell r="G92">
            <v>4304751.6500000004</v>
          </cell>
          <cell r="I92">
            <v>-215609.77</v>
          </cell>
          <cell r="J92">
            <v>4089141.88</v>
          </cell>
          <cell r="K92">
            <v>0</v>
          </cell>
          <cell r="L92">
            <v>4089141.88</v>
          </cell>
          <cell r="N92">
            <v>0</v>
          </cell>
        </row>
        <row r="93">
          <cell r="G93">
            <v>49793112.759999998</v>
          </cell>
          <cell r="I93">
            <v>420974.7</v>
          </cell>
          <cell r="J93">
            <v>50214087.460000001</v>
          </cell>
          <cell r="K93">
            <v>0</v>
          </cell>
          <cell r="L93">
            <v>50214087.460000001</v>
          </cell>
          <cell r="N93">
            <v>0</v>
          </cell>
        </row>
        <row r="94">
          <cell r="G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N94">
            <v>5213240.93</v>
          </cell>
        </row>
        <row r="95">
          <cell r="G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N95">
            <v>58479728.789999999</v>
          </cell>
        </row>
        <row r="96">
          <cell r="G96">
            <v>54097864.409999996</v>
          </cell>
          <cell r="I96">
            <v>205364.93000000002</v>
          </cell>
          <cell r="J96">
            <v>54303229.340000004</v>
          </cell>
          <cell r="K96">
            <v>0</v>
          </cell>
          <cell r="L96">
            <v>54303229.340000004</v>
          </cell>
          <cell r="N96">
            <v>63692969.719999999</v>
          </cell>
        </row>
        <row r="98">
          <cell r="G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N98">
            <v>0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0">
          <cell r="G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N100">
            <v>0</v>
          </cell>
        </row>
        <row r="102">
          <cell r="G102">
            <v>0</v>
          </cell>
          <cell r="I102">
            <v>39995846.259999998</v>
          </cell>
          <cell r="J102">
            <v>39995846.259999998</v>
          </cell>
          <cell r="K102">
            <v>0</v>
          </cell>
          <cell r="L102">
            <v>39995846.259999998</v>
          </cell>
          <cell r="N102">
            <v>0</v>
          </cell>
        </row>
        <row r="103">
          <cell r="G103">
            <v>15543947.800000001</v>
          </cell>
          <cell r="I103">
            <v>0</v>
          </cell>
          <cell r="J103">
            <v>15543947.800000001</v>
          </cell>
          <cell r="K103">
            <v>0</v>
          </cell>
          <cell r="L103">
            <v>15543947.800000001</v>
          </cell>
          <cell r="N103">
            <v>0</v>
          </cell>
        </row>
        <row r="104">
          <cell r="G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N104">
            <v>0</v>
          </cell>
        </row>
        <row r="105">
          <cell r="G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N105">
            <v>0</v>
          </cell>
        </row>
        <row r="106">
          <cell r="G106">
            <v>6938112.9800000004</v>
          </cell>
          <cell r="I106">
            <v>-2711500</v>
          </cell>
          <cell r="J106">
            <v>4226612.9800000004</v>
          </cell>
          <cell r="K106">
            <v>0</v>
          </cell>
          <cell r="L106">
            <v>4226612.9800000004</v>
          </cell>
          <cell r="N106">
            <v>0</v>
          </cell>
        </row>
        <row r="107">
          <cell r="G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N107">
            <v>0</v>
          </cell>
        </row>
        <row r="108">
          <cell r="G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N108">
            <v>14777060.33</v>
          </cell>
        </row>
        <row r="109">
          <cell r="G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N111">
            <v>185416</v>
          </cell>
        </row>
        <row r="112">
          <cell r="G112">
            <v>22482060.780000001</v>
          </cell>
          <cell r="I112">
            <v>37284346.259999998</v>
          </cell>
          <cell r="J112">
            <v>59766407.040000007</v>
          </cell>
          <cell r="K112">
            <v>0</v>
          </cell>
          <cell r="L112">
            <v>59766407.040000007</v>
          </cell>
          <cell r="N112">
            <v>14962476.33</v>
          </cell>
        </row>
        <row r="114">
          <cell r="G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N114">
            <v>-2257998.4300000002</v>
          </cell>
        </row>
        <row r="115">
          <cell r="G115">
            <v>212242628.88999999</v>
          </cell>
          <cell r="I115">
            <v>-237424472.69999999</v>
          </cell>
          <cell r="J115">
            <v>-25181843.809999999</v>
          </cell>
          <cell r="K115">
            <v>0</v>
          </cell>
          <cell r="L115">
            <v>-25181843.809999999</v>
          </cell>
          <cell r="N115">
            <v>0</v>
          </cell>
        </row>
        <row r="116">
          <cell r="G116">
            <v>-3588755.47</v>
          </cell>
          <cell r="I116">
            <v>0</v>
          </cell>
          <cell r="J116">
            <v>-3588755.47</v>
          </cell>
          <cell r="K116">
            <v>0</v>
          </cell>
          <cell r="L116">
            <v>-3588755.47</v>
          </cell>
          <cell r="N116">
            <v>0</v>
          </cell>
        </row>
        <row r="117">
          <cell r="G117">
            <v>-784505.38</v>
          </cell>
          <cell r="I117">
            <v>0</v>
          </cell>
          <cell r="J117">
            <v>-784505.38</v>
          </cell>
          <cell r="K117">
            <v>0</v>
          </cell>
          <cell r="L117">
            <v>-784505.38</v>
          </cell>
          <cell r="N117">
            <v>0</v>
          </cell>
        </row>
        <row r="118">
          <cell r="G118">
            <v>-1405762.95</v>
          </cell>
          <cell r="I118">
            <v>0</v>
          </cell>
          <cell r="J118">
            <v>-1405762.95</v>
          </cell>
          <cell r="K118">
            <v>0</v>
          </cell>
          <cell r="L118">
            <v>-1405762.95</v>
          </cell>
          <cell r="N118">
            <v>0</v>
          </cell>
        </row>
        <row r="119">
          <cell r="G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N119">
            <v>-5931552.6200000001</v>
          </cell>
        </row>
        <row r="120">
          <cell r="G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N120">
            <v>-2861554.94</v>
          </cell>
        </row>
        <row r="121">
          <cell r="G121">
            <v>-19396.45</v>
          </cell>
          <cell r="I121">
            <v>0</v>
          </cell>
          <cell r="J121">
            <v>-19396.45</v>
          </cell>
          <cell r="K121">
            <v>0</v>
          </cell>
          <cell r="L121">
            <v>-19396.45</v>
          </cell>
          <cell r="N121">
            <v>0</v>
          </cell>
        </row>
        <row r="122">
          <cell r="G122">
            <v>-26200769.09</v>
          </cell>
          <cell r="I122">
            <v>0</v>
          </cell>
          <cell r="J122">
            <v>-26200769.09</v>
          </cell>
          <cell r="K122">
            <v>0</v>
          </cell>
          <cell r="L122">
            <v>-26200769.09</v>
          </cell>
          <cell r="N122">
            <v>0</v>
          </cell>
        </row>
        <row r="123">
          <cell r="G123">
            <v>-797982.24</v>
          </cell>
          <cell r="I123">
            <v>0</v>
          </cell>
          <cell r="J123">
            <v>-797982.24</v>
          </cell>
          <cell r="K123">
            <v>0</v>
          </cell>
          <cell r="L123">
            <v>-797982.24</v>
          </cell>
          <cell r="N123">
            <v>0</v>
          </cell>
        </row>
        <row r="124">
          <cell r="G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N124">
            <v>0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-27575309.010000002</v>
          </cell>
        </row>
        <row r="126">
          <cell r="G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N126">
            <v>-1867568.89</v>
          </cell>
        </row>
        <row r="127">
          <cell r="G127">
            <v>179445457.31</v>
          </cell>
          <cell r="I127">
            <v>-237424472.69999999</v>
          </cell>
          <cell r="J127">
            <v>-57979015.389999993</v>
          </cell>
          <cell r="K127">
            <v>0</v>
          </cell>
          <cell r="L127">
            <v>-57979015.389999993</v>
          </cell>
          <cell r="N127">
            <v>-40493983.890000001</v>
          </cell>
        </row>
        <row r="129">
          <cell r="G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N129">
            <v>0</v>
          </cell>
        </row>
        <row r="131">
          <cell r="G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N131">
            <v>11958808.16</v>
          </cell>
        </row>
        <row r="132">
          <cell r="G132">
            <v>30129.53</v>
          </cell>
          <cell r="I132">
            <v>0</v>
          </cell>
          <cell r="J132">
            <v>30129.53</v>
          </cell>
          <cell r="K132">
            <v>11590986.25</v>
          </cell>
          <cell r="L132">
            <v>11621115.779999999</v>
          </cell>
          <cell r="N132">
            <v>0</v>
          </cell>
        </row>
        <row r="133">
          <cell r="G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N133">
            <v>0</v>
          </cell>
        </row>
        <row r="134">
          <cell r="G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N134">
            <v>188651.82</v>
          </cell>
        </row>
        <row r="135">
          <cell r="G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G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N136">
            <v>0</v>
          </cell>
        </row>
        <row r="137">
          <cell r="G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10224226.539999999</v>
          </cell>
        </row>
        <row r="138">
          <cell r="G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N138">
            <v>0</v>
          </cell>
        </row>
        <row r="139">
          <cell r="G139">
            <v>310015.5</v>
          </cell>
          <cell r="I139">
            <v>0</v>
          </cell>
          <cell r="J139">
            <v>310015.5</v>
          </cell>
          <cell r="K139">
            <v>0</v>
          </cell>
          <cell r="L139">
            <v>310015.5</v>
          </cell>
          <cell r="N139">
            <v>0</v>
          </cell>
        </row>
        <row r="140">
          <cell r="G140">
            <v>23429865.34</v>
          </cell>
          <cell r="I140">
            <v>0</v>
          </cell>
          <cell r="J140">
            <v>23429865.34</v>
          </cell>
          <cell r="K140">
            <v>0</v>
          </cell>
          <cell r="L140">
            <v>23429865.34</v>
          </cell>
          <cell r="N140">
            <v>0</v>
          </cell>
        </row>
        <row r="141">
          <cell r="G141">
            <v>1730357.75</v>
          </cell>
          <cell r="I141">
            <v>0</v>
          </cell>
          <cell r="J141">
            <v>1730357.75</v>
          </cell>
          <cell r="K141">
            <v>0</v>
          </cell>
          <cell r="L141">
            <v>1730357.75</v>
          </cell>
          <cell r="N141">
            <v>0</v>
          </cell>
        </row>
        <row r="142">
          <cell r="G142">
            <v>10310647.039999999</v>
          </cell>
          <cell r="I142">
            <v>0</v>
          </cell>
          <cell r="J142">
            <v>10310647.039999999</v>
          </cell>
          <cell r="K142">
            <v>0</v>
          </cell>
          <cell r="L142">
            <v>10310647.039999999</v>
          </cell>
          <cell r="N142">
            <v>0</v>
          </cell>
        </row>
        <row r="143">
          <cell r="G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N143">
            <v>0</v>
          </cell>
        </row>
        <row r="144">
          <cell r="G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N144">
            <v>2652045.0699999998</v>
          </cell>
        </row>
        <row r="145">
          <cell r="G145">
            <v>7406562.0999999996</v>
          </cell>
          <cell r="I145">
            <v>0</v>
          </cell>
          <cell r="J145">
            <v>7406562.0999999996</v>
          </cell>
          <cell r="K145">
            <v>0</v>
          </cell>
          <cell r="L145">
            <v>7406562.0999999996</v>
          </cell>
          <cell r="N145">
            <v>0</v>
          </cell>
        </row>
        <row r="146">
          <cell r="G146">
            <v>3401465.45</v>
          </cell>
          <cell r="I146">
            <v>262080</v>
          </cell>
          <cell r="J146">
            <v>3663545.45</v>
          </cell>
          <cell r="K146">
            <v>0</v>
          </cell>
          <cell r="L146">
            <v>3663545.45</v>
          </cell>
          <cell r="N146">
            <v>0</v>
          </cell>
        </row>
        <row r="147">
          <cell r="G147">
            <v>6141123.0700000003</v>
          </cell>
          <cell r="I147">
            <v>-33639.9</v>
          </cell>
          <cell r="J147">
            <v>6107483.1699999999</v>
          </cell>
          <cell r="K147">
            <v>0</v>
          </cell>
          <cell r="L147">
            <v>6107483.1699999999</v>
          </cell>
          <cell r="N147">
            <v>0</v>
          </cell>
        </row>
        <row r="148">
          <cell r="G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N148">
            <v>60340829.68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0</v>
          </cell>
        </row>
        <row r="150">
          <cell r="G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N150">
            <v>1644279.75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2574467.27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0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</row>
        <row r="154">
          <cell r="G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N154">
            <v>0</v>
          </cell>
        </row>
        <row r="155">
          <cell r="G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N155">
            <v>0</v>
          </cell>
        </row>
        <row r="156">
          <cell r="G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G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N158">
            <v>0</v>
          </cell>
        </row>
        <row r="159">
          <cell r="G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N159">
            <v>0</v>
          </cell>
        </row>
        <row r="160">
          <cell r="G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N160">
            <v>0</v>
          </cell>
        </row>
        <row r="161">
          <cell r="G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0</v>
          </cell>
        </row>
        <row r="162">
          <cell r="G162">
            <v>52760165.780000001</v>
          </cell>
          <cell r="I162">
            <v>228440.1</v>
          </cell>
          <cell r="J162">
            <v>52988605.880000003</v>
          </cell>
          <cell r="K162">
            <v>11590986.25</v>
          </cell>
          <cell r="L162">
            <v>64579592.130000003</v>
          </cell>
          <cell r="N162">
            <v>89583308.289999992</v>
          </cell>
        </row>
        <row r="164">
          <cell r="G164">
            <v>49741890.43</v>
          </cell>
          <cell r="I164">
            <v>0</v>
          </cell>
          <cell r="J164">
            <v>49741890.43</v>
          </cell>
          <cell r="K164">
            <v>-48503830.340000004</v>
          </cell>
          <cell r="L164">
            <v>1238060.0900000001</v>
          </cell>
          <cell r="N164">
            <v>0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172496.51</v>
          </cell>
        </row>
        <row r="166">
          <cell r="G166">
            <v>49741890.43</v>
          </cell>
          <cell r="I166">
            <v>0</v>
          </cell>
          <cell r="J166">
            <v>49741890.43</v>
          </cell>
          <cell r="K166">
            <v>-48503830.340000004</v>
          </cell>
          <cell r="L166">
            <v>1238060.0900000001</v>
          </cell>
          <cell r="N166">
            <v>172496.51</v>
          </cell>
        </row>
        <row r="168">
          <cell r="G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N168">
            <v>-11639693.630000001</v>
          </cell>
        </row>
        <row r="169">
          <cell r="G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N169">
            <v>0</v>
          </cell>
        </row>
        <row r="170">
          <cell r="G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N170">
            <v>8589090.0899999999</v>
          </cell>
        </row>
        <row r="171">
          <cell r="G171">
            <v>4362141.17</v>
          </cell>
          <cell r="I171">
            <v>0</v>
          </cell>
          <cell r="J171">
            <v>4362141.17</v>
          </cell>
          <cell r="K171">
            <v>0</v>
          </cell>
          <cell r="L171">
            <v>4362141.17</v>
          </cell>
          <cell r="N171">
            <v>0</v>
          </cell>
        </row>
        <row r="172">
          <cell r="G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N172">
            <v>0</v>
          </cell>
        </row>
        <row r="173">
          <cell r="G173">
            <v>3287107.57</v>
          </cell>
          <cell r="I173">
            <v>0</v>
          </cell>
          <cell r="J173">
            <v>3287107.57</v>
          </cell>
          <cell r="K173">
            <v>0</v>
          </cell>
          <cell r="L173">
            <v>3287107.57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0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1050000</v>
          </cell>
        </row>
        <row r="176">
          <cell r="G176">
            <v>750000</v>
          </cell>
          <cell r="I176">
            <v>0</v>
          </cell>
          <cell r="J176">
            <v>750000</v>
          </cell>
          <cell r="K176">
            <v>0</v>
          </cell>
          <cell r="L176">
            <v>750000</v>
          </cell>
          <cell r="N176">
            <v>0</v>
          </cell>
        </row>
        <row r="177">
          <cell r="G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N177">
            <v>0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0</v>
          </cell>
        </row>
        <row r="179">
          <cell r="G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N179">
            <v>0</v>
          </cell>
        </row>
        <row r="180">
          <cell r="G180">
            <v>1191082.29</v>
          </cell>
          <cell r="I180">
            <v>0</v>
          </cell>
          <cell r="J180">
            <v>1191082.29</v>
          </cell>
          <cell r="K180">
            <v>0</v>
          </cell>
          <cell r="L180">
            <v>1191082.29</v>
          </cell>
          <cell r="N180">
            <v>0</v>
          </cell>
        </row>
        <row r="181">
          <cell r="G181">
            <v>23801722.289999999</v>
          </cell>
          <cell r="I181">
            <v>0</v>
          </cell>
          <cell r="J181">
            <v>23801722.289999999</v>
          </cell>
          <cell r="K181">
            <v>0</v>
          </cell>
          <cell r="L181">
            <v>23801722.289999999</v>
          </cell>
          <cell r="N181">
            <v>0</v>
          </cell>
        </row>
        <row r="182">
          <cell r="G182">
            <v>883575</v>
          </cell>
          <cell r="I182">
            <v>0</v>
          </cell>
          <cell r="J182">
            <v>883575</v>
          </cell>
          <cell r="K182">
            <v>0</v>
          </cell>
          <cell r="L182">
            <v>883575</v>
          </cell>
          <cell r="N182">
            <v>0</v>
          </cell>
        </row>
        <row r="183">
          <cell r="G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G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N184">
            <v>9308957.6300000008</v>
          </cell>
        </row>
        <row r="185">
          <cell r="G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N185">
            <v>15745800.140000001</v>
          </cell>
        </row>
        <row r="186">
          <cell r="G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N186">
            <v>500540</v>
          </cell>
        </row>
        <row r="187">
          <cell r="G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N187">
            <v>0</v>
          </cell>
        </row>
        <row r="188">
          <cell r="G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N188">
            <v>0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0</v>
          </cell>
          <cell r="I191">
            <v>0</v>
          </cell>
          <cell r="J191">
            <v>0</v>
          </cell>
          <cell r="K191">
            <v>400000000</v>
          </cell>
          <cell r="L191">
            <v>400000000</v>
          </cell>
          <cell r="N191">
            <v>0</v>
          </cell>
        </row>
        <row r="192">
          <cell r="G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N192">
            <v>0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N193">
            <v>0</v>
          </cell>
        </row>
        <row r="194">
          <cell r="G194">
            <v>34275628.32</v>
          </cell>
          <cell r="I194">
            <v>0</v>
          </cell>
          <cell r="J194">
            <v>34275628.32</v>
          </cell>
          <cell r="K194">
            <v>400000000</v>
          </cell>
          <cell r="L194">
            <v>434275628.31999999</v>
          </cell>
          <cell r="N194">
            <v>23554694.23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N196">
            <v>2560968.2200000002</v>
          </cell>
        </row>
        <row r="197">
          <cell r="G197">
            <v>3299613.84</v>
          </cell>
          <cell r="I197">
            <v>0</v>
          </cell>
          <cell r="J197">
            <v>3299613.84</v>
          </cell>
          <cell r="K197">
            <v>0</v>
          </cell>
          <cell r="L197">
            <v>3299613.84</v>
          </cell>
          <cell r="N197">
            <v>0</v>
          </cell>
        </row>
        <row r="198">
          <cell r="G198">
            <v>3299613.84</v>
          </cell>
          <cell r="I198">
            <v>0</v>
          </cell>
          <cell r="J198">
            <v>3299613.84</v>
          </cell>
          <cell r="K198">
            <v>0</v>
          </cell>
          <cell r="L198">
            <v>3299613.84</v>
          </cell>
          <cell r="N198">
            <v>2560968.2200000002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N200">
            <v>0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N201">
            <v>0</v>
          </cell>
        </row>
        <row r="203">
          <cell r="G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N203">
            <v>299821954.12</v>
          </cell>
        </row>
        <row r="204">
          <cell r="G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N204">
            <v>39943202.130000003</v>
          </cell>
        </row>
        <row r="205">
          <cell r="G205">
            <v>299821954.12</v>
          </cell>
          <cell r="I205">
            <v>0</v>
          </cell>
          <cell r="J205">
            <v>299821954.12</v>
          </cell>
          <cell r="K205">
            <v>0</v>
          </cell>
          <cell r="L205">
            <v>299821954.12</v>
          </cell>
          <cell r="N205">
            <v>0</v>
          </cell>
        </row>
        <row r="206">
          <cell r="G206">
            <v>39943202.130000003</v>
          </cell>
          <cell r="I206">
            <v>0</v>
          </cell>
          <cell r="J206">
            <v>39943202.130000003</v>
          </cell>
          <cell r="K206">
            <v>0</v>
          </cell>
          <cell r="L206">
            <v>39943202.130000003</v>
          </cell>
          <cell r="N206">
            <v>0</v>
          </cell>
        </row>
        <row r="207">
          <cell r="G207">
            <v>339765156.25</v>
          </cell>
          <cell r="I207">
            <v>0</v>
          </cell>
          <cell r="J207">
            <v>339765156.25</v>
          </cell>
          <cell r="K207">
            <v>0</v>
          </cell>
          <cell r="L207">
            <v>339765156.25</v>
          </cell>
          <cell r="N207">
            <v>339765156.25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572442823.90999997</v>
          </cell>
        </row>
        <row r="210">
          <cell r="G210">
            <v>572442823.90999997</v>
          </cell>
          <cell r="I210">
            <v>0</v>
          </cell>
          <cell r="J210">
            <v>572442823.90999997</v>
          </cell>
          <cell r="K210">
            <v>0</v>
          </cell>
          <cell r="L210">
            <v>572442823.90999997</v>
          </cell>
          <cell r="N210">
            <v>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N212">
            <v>0</v>
          </cell>
        </row>
        <row r="213">
          <cell r="G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N213">
            <v>0</v>
          </cell>
        </row>
        <row r="214">
          <cell r="G214">
            <v>572442823.90999997</v>
          </cell>
          <cell r="I214">
            <v>0</v>
          </cell>
          <cell r="J214">
            <v>572442823.90999997</v>
          </cell>
          <cell r="K214">
            <v>0</v>
          </cell>
          <cell r="L214">
            <v>572442823.90999997</v>
          </cell>
          <cell r="N214">
            <v>572442823.90999997</v>
          </cell>
        </row>
        <row r="216">
          <cell r="G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N216">
            <v>9668713.0600000005</v>
          </cell>
        </row>
        <row r="217">
          <cell r="G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N217">
            <v>18441437.57</v>
          </cell>
        </row>
        <row r="218">
          <cell r="G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N218">
            <v>31362199.329999998</v>
          </cell>
        </row>
        <row r="219">
          <cell r="G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N219">
            <v>3082827517.1199999</v>
          </cell>
        </row>
        <row r="220">
          <cell r="G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N220">
            <v>48742504</v>
          </cell>
        </row>
        <row r="221">
          <cell r="G221">
            <v>3075002370.3299999</v>
          </cell>
          <cell r="I221">
            <v>0</v>
          </cell>
          <cell r="J221">
            <v>3075002370.3299999</v>
          </cell>
          <cell r="K221">
            <v>0</v>
          </cell>
          <cell r="L221">
            <v>3075002370.3299999</v>
          </cell>
          <cell r="N221">
            <v>0</v>
          </cell>
        </row>
        <row r="222">
          <cell r="G222">
            <v>9668713.0600000005</v>
          </cell>
          <cell r="I222">
            <v>0</v>
          </cell>
          <cell r="J222">
            <v>9668713.0600000005</v>
          </cell>
          <cell r="K222">
            <v>0</v>
          </cell>
          <cell r="L222">
            <v>9668713.0600000005</v>
          </cell>
          <cell r="N222">
            <v>0</v>
          </cell>
        </row>
        <row r="223">
          <cell r="G223">
            <v>18441437.57</v>
          </cell>
          <cell r="I223">
            <v>0</v>
          </cell>
          <cell r="J223">
            <v>18441437.57</v>
          </cell>
          <cell r="K223">
            <v>0</v>
          </cell>
          <cell r="L223">
            <v>18441437.57</v>
          </cell>
          <cell r="N223">
            <v>0</v>
          </cell>
        </row>
        <row r="224">
          <cell r="G224">
            <v>31362199.329999998</v>
          </cell>
          <cell r="I224">
            <v>0</v>
          </cell>
          <cell r="J224">
            <v>31362199.329999998</v>
          </cell>
          <cell r="K224">
            <v>0</v>
          </cell>
          <cell r="L224">
            <v>31362199.329999998</v>
          </cell>
          <cell r="N224">
            <v>0</v>
          </cell>
        </row>
        <row r="225">
          <cell r="G225">
            <v>50966668.079999998</v>
          </cell>
          <cell r="I225">
            <v>0</v>
          </cell>
          <cell r="J225">
            <v>50966668.079999998</v>
          </cell>
          <cell r="K225">
            <v>0</v>
          </cell>
          <cell r="L225">
            <v>50966668.079999998</v>
          </cell>
          <cell r="N225">
            <v>0</v>
          </cell>
        </row>
        <row r="226">
          <cell r="G226">
            <v>1664856.33</v>
          </cell>
          <cell r="I226">
            <v>0</v>
          </cell>
          <cell r="J226">
            <v>1664856.33</v>
          </cell>
          <cell r="K226">
            <v>0</v>
          </cell>
          <cell r="L226">
            <v>1664856.33</v>
          </cell>
          <cell r="N226">
            <v>0</v>
          </cell>
        </row>
        <row r="227">
          <cell r="G227">
            <v>3187106244.6999998</v>
          </cell>
          <cell r="I227">
            <v>0</v>
          </cell>
          <cell r="J227">
            <v>3187106244.6999998</v>
          </cell>
          <cell r="K227">
            <v>0</v>
          </cell>
          <cell r="L227">
            <v>3187106244.6999998</v>
          </cell>
          <cell r="N227">
            <v>3191042371.0799999</v>
          </cell>
        </row>
        <row r="229">
          <cell r="G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N229">
            <v>72907268.439999998</v>
          </cell>
        </row>
        <row r="230">
          <cell r="G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N230">
            <v>65044131.049999997</v>
          </cell>
        </row>
        <row r="231">
          <cell r="G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N231">
            <v>46384936.369999997</v>
          </cell>
        </row>
        <row r="232">
          <cell r="G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N232">
            <v>21635005.379999999</v>
          </cell>
        </row>
        <row r="233">
          <cell r="G233">
            <v>72907268.439999998</v>
          </cell>
          <cell r="I233">
            <v>0</v>
          </cell>
          <cell r="J233">
            <v>72907268.439999998</v>
          </cell>
          <cell r="K233">
            <v>0</v>
          </cell>
          <cell r="L233">
            <v>72907268.439999998</v>
          </cell>
          <cell r="N233">
            <v>0</v>
          </cell>
        </row>
        <row r="234">
          <cell r="G234">
            <v>65746641.170000002</v>
          </cell>
          <cell r="I234">
            <v>0</v>
          </cell>
          <cell r="J234">
            <v>65746641.170000002</v>
          </cell>
          <cell r="K234">
            <v>0</v>
          </cell>
          <cell r="L234">
            <v>65746641.170000002</v>
          </cell>
          <cell r="N234">
            <v>0</v>
          </cell>
        </row>
        <row r="235">
          <cell r="G235">
            <v>46687933.659999996</v>
          </cell>
          <cell r="I235">
            <v>0</v>
          </cell>
          <cell r="J235">
            <v>46687933.659999996</v>
          </cell>
          <cell r="K235">
            <v>0</v>
          </cell>
          <cell r="L235">
            <v>46687933.659999996</v>
          </cell>
          <cell r="N235">
            <v>0</v>
          </cell>
        </row>
        <row r="236">
          <cell r="G236">
            <v>18525351.170000002</v>
          </cell>
          <cell r="I236">
            <v>0</v>
          </cell>
          <cell r="J236">
            <v>18525351.170000002</v>
          </cell>
          <cell r="K236">
            <v>0</v>
          </cell>
          <cell r="L236">
            <v>18525351.170000002</v>
          </cell>
          <cell r="N236">
            <v>0</v>
          </cell>
        </row>
        <row r="237">
          <cell r="G237">
            <v>203867194.44</v>
          </cell>
          <cell r="I237">
            <v>0</v>
          </cell>
          <cell r="J237">
            <v>203867194.44</v>
          </cell>
          <cell r="K237">
            <v>0</v>
          </cell>
          <cell r="L237">
            <v>203867194.44</v>
          </cell>
          <cell r="N237">
            <v>205971341.24000001</v>
          </cell>
        </row>
        <row r="239">
          <cell r="G239">
            <v>49551573.770000003</v>
          </cell>
          <cell r="I239">
            <v>0</v>
          </cell>
          <cell r="J239">
            <v>49551573.770000003</v>
          </cell>
          <cell r="K239">
            <v>0</v>
          </cell>
          <cell r="L239">
            <v>49551573.770000003</v>
          </cell>
          <cell r="N239">
            <v>0</v>
          </cell>
        </row>
        <row r="240">
          <cell r="G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N240">
            <v>32124457.969999999</v>
          </cell>
        </row>
        <row r="241">
          <cell r="G241">
            <v>49551573.770000003</v>
          </cell>
          <cell r="I241">
            <v>0</v>
          </cell>
          <cell r="J241">
            <v>49551573.770000003</v>
          </cell>
          <cell r="K241">
            <v>0</v>
          </cell>
          <cell r="L241">
            <v>49551573.770000003</v>
          </cell>
          <cell r="N241">
            <v>32124457.969999999</v>
          </cell>
        </row>
        <row r="243">
          <cell r="G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N243">
            <v>-39068286.780000001</v>
          </cell>
        </row>
        <row r="244">
          <cell r="G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N244">
            <v>-377113395.5</v>
          </cell>
        </row>
        <row r="245">
          <cell r="G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N245">
            <v>-60915178.5</v>
          </cell>
        </row>
        <row r="246">
          <cell r="G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N246">
            <v>-8209489.2000000002</v>
          </cell>
        </row>
        <row r="247">
          <cell r="G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N247">
            <v>-17325030.420000002</v>
          </cell>
        </row>
        <row r="248">
          <cell r="G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N248">
            <v>-16986340.440000001</v>
          </cell>
        </row>
        <row r="249">
          <cell r="G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N249">
            <v>-2694655580.2800002</v>
          </cell>
        </row>
        <row r="250">
          <cell r="G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N250">
            <v>-46031001.469999999</v>
          </cell>
        </row>
        <row r="251">
          <cell r="G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N251">
            <v>-30906881.109999999</v>
          </cell>
        </row>
        <row r="252">
          <cell r="G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N252">
            <v>-17972273.370000001</v>
          </cell>
        </row>
        <row r="253">
          <cell r="G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N253">
            <v>-43734334.159999996</v>
          </cell>
        </row>
        <row r="254">
          <cell r="G254">
            <v>-39447462.25</v>
          </cell>
          <cell r="I254">
            <v>0</v>
          </cell>
          <cell r="J254">
            <v>-39447462.25</v>
          </cell>
          <cell r="K254">
            <v>0</v>
          </cell>
          <cell r="L254">
            <v>-39447462.25</v>
          </cell>
          <cell r="N254">
            <v>0</v>
          </cell>
        </row>
        <row r="255">
          <cell r="G255">
            <v>-397543745.77999997</v>
          </cell>
          <cell r="I255">
            <v>0</v>
          </cell>
          <cell r="J255">
            <v>-397543745.77999997</v>
          </cell>
          <cell r="K255">
            <v>0</v>
          </cell>
          <cell r="L255">
            <v>-397543745.77999997</v>
          </cell>
          <cell r="N255">
            <v>0</v>
          </cell>
        </row>
        <row r="256">
          <cell r="G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N256">
            <v>0</v>
          </cell>
        </row>
        <row r="257">
          <cell r="G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N257">
            <v>0</v>
          </cell>
        </row>
        <row r="258">
          <cell r="G258">
            <v>-2740999525.6500001</v>
          </cell>
          <cell r="I258">
            <v>0</v>
          </cell>
          <cell r="J258">
            <v>-2740999525.6500001</v>
          </cell>
          <cell r="K258">
            <v>0</v>
          </cell>
          <cell r="L258">
            <v>-2740999525.6500001</v>
          </cell>
          <cell r="N258">
            <v>0</v>
          </cell>
        </row>
        <row r="259">
          <cell r="G259">
            <v>-64634140.079999998</v>
          </cell>
          <cell r="I259">
            <v>0</v>
          </cell>
          <cell r="J259">
            <v>-64634140.079999998</v>
          </cell>
          <cell r="K259">
            <v>0</v>
          </cell>
          <cell r="L259">
            <v>-64634140.079999998</v>
          </cell>
          <cell r="N259">
            <v>0</v>
          </cell>
        </row>
        <row r="260">
          <cell r="G260">
            <v>-8461557.2200000007</v>
          </cell>
          <cell r="I260">
            <v>0</v>
          </cell>
          <cell r="J260">
            <v>-8461557.2200000007</v>
          </cell>
          <cell r="K260">
            <v>0</v>
          </cell>
          <cell r="L260">
            <v>-8461557.2200000007</v>
          </cell>
          <cell r="N260">
            <v>0</v>
          </cell>
        </row>
        <row r="261">
          <cell r="G261">
            <v>-17759796.399999999</v>
          </cell>
          <cell r="I261">
            <v>0</v>
          </cell>
          <cell r="J261">
            <v>-17759796.399999999</v>
          </cell>
          <cell r="K261">
            <v>0</v>
          </cell>
          <cell r="L261">
            <v>-17759796.399999999</v>
          </cell>
          <cell r="N261">
            <v>0</v>
          </cell>
        </row>
        <row r="262">
          <cell r="G262">
            <v>-19861511.16</v>
          </cell>
          <cell r="I262">
            <v>0</v>
          </cell>
          <cell r="J262">
            <v>-19861511.16</v>
          </cell>
          <cell r="K262">
            <v>0</v>
          </cell>
          <cell r="L262">
            <v>-19861511.16</v>
          </cell>
          <cell r="N262">
            <v>0</v>
          </cell>
        </row>
        <row r="263">
          <cell r="G263">
            <v>-51426249.039999999</v>
          </cell>
          <cell r="I263">
            <v>0</v>
          </cell>
          <cell r="J263">
            <v>-51426249.039999999</v>
          </cell>
          <cell r="K263">
            <v>0</v>
          </cell>
          <cell r="L263">
            <v>-51426249.039999999</v>
          </cell>
          <cell r="N263">
            <v>0</v>
          </cell>
        </row>
        <row r="264">
          <cell r="G264">
            <v>-36103855.640000001</v>
          </cell>
          <cell r="I264">
            <v>0</v>
          </cell>
          <cell r="J264">
            <v>-36103855.640000001</v>
          </cell>
          <cell r="K264">
            <v>0</v>
          </cell>
          <cell r="L264">
            <v>-36103855.640000001</v>
          </cell>
          <cell r="N264">
            <v>0</v>
          </cell>
        </row>
        <row r="265">
          <cell r="G265">
            <v>-16760230.33</v>
          </cell>
          <cell r="I265">
            <v>0</v>
          </cell>
          <cell r="J265">
            <v>-16760230.33</v>
          </cell>
          <cell r="K265">
            <v>0</v>
          </cell>
          <cell r="L265">
            <v>-16760230.33</v>
          </cell>
          <cell r="N265">
            <v>0</v>
          </cell>
        </row>
        <row r="266">
          <cell r="G266">
            <v>-44476330.640000001</v>
          </cell>
          <cell r="I266">
            <v>0</v>
          </cell>
          <cell r="J266">
            <v>-44476330.640000001</v>
          </cell>
          <cell r="K266">
            <v>0</v>
          </cell>
          <cell r="L266">
            <v>-44476330.640000001</v>
          </cell>
          <cell r="N266">
            <v>0</v>
          </cell>
        </row>
        <row r="267">
          <cell r="G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N267">
            <v>0</v>
          </cell>
        </row>
        <row r="268">
          <cell r="G268">
            <v>-3437474404.1899996</v>
          </cell>
          <cell r="I268">
            <v>0</v>
          </cell>
          <cell r="J268">
            <v>-3437474404.1899996</v>
          </cell>
          <cell r="K268">
            <v>0</v>
          </cell>
          <cell r="L268">
            <v>-3437474404.1899996</v>
          </cell>
          <cell r="N268">
            <v>-3352917791.23</v>
          </cell>
        </row>
        <row r="270">
          <cell r="G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N270">
            <v>16672022.5</v>
          </cell>
        </row>
        <row r="271">
          <cell r="G271">
            <v>29641389</v>
          </cell>
          <cell r="I271">
            <v>-851846.5</v>
          </cell>
          <cell r="J271">
            <v>28789542.5</v>
          </cell>
          <cell r="K271">
            <v>0</v>
          </cell>
          <cell r="L271">
            <v>28789542.5</v>
          </cell>
          <cell r="N271">
            <v>0</v>
          </cell>
        </row>
        <row r="272">
          <cell r="G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N272">
            <v>0</v>
          </cell>
        </row>
        <row r="273">
          <cell r="G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N273">
            <v>57417500</v>
          </cell>
        </row>
        <row r="274">
          <cell r="G274">
            <v>63437500</v>
          </cell>
          <cell r="I274">
            <v>0</v>
          </cell>
          <cell r="J274">
            <v>63437500</v>
          </cell>
          <cell r="K274">
            <v>2336562500</v>
          </cell>
          <cell r="L274">
            <v>2400000000</v>
          </cell>
          <cell r="N274">
            <v>0</v>
          </cell>
        </row>
        <row r="275">
          <cell r="G275">
            <v>0</v>
          </cell>
          <cell r="I275">
            <v>0</v>
          </cell>
          <cell r="J275">
            <v>0</v>
          </cell>
          <cell r="K275">
            <v>63437500</v>
          </cell>
          <cell r="L275">
            <v>63437500</v>
          </cell>
          <cell r="N275">
            <v>0</v>
          </cell>
        </row>
        <row r="276">
          <cell r="G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N276">
            <v>0</v>
          </cell>
        </row>
        <row r="277">
          <cell r="G277">
            <v>1483348.68</v>
          </cell>
          <cell r="I277">
            <v>0</v>
          </cell>
          <cell r="J277">
            <v>1483348.68</v>
          </cell>
          <cell r="K277">
            <v>0</v>
          </cell>
          <cell r="L277">
            <v>1483348.68</v>
          </cell>
          <cell r="N277">
            <v>0</v>
          </cell>
        </row>
        <row r="278">
          <cell r="G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N278">
            <v>0</v>
          </cell>
        </row>
        <row r="279">
          <cell r="G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N279">
            <v>16287947.42</v>
          </cell>
        </row>
        <row r="280">
          <cell r="G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N280">
            <v>0</v>
          </cell>
        </row>
        <row r="281">
          <cell r="G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N281">
            <v>0</v>
          </cell>
        </row>
        <row r="282">
          <cell r="G282">
            <v>94562237.680000007</v>
          </cell>
          <cell r="I282">
            <v>-851846.5</v>
          </cell>
          <cell r="J282">
            <v>93710391.180000007</v>
          </cell>
          <cell r="K282">
            <v>2400000000</v>
          </cell>
          <cell r="L282">
            <v>2493710391.1799998</v>
          </cell>
          <cell r="N282">
            <v>90377469.920000002</v>
          </cell>
        </row>
        <row r="284">
          <cell r="G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N284">
            <v>0</v>
          </cell>
        </row>
        <row r="285">
          <cell r="G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N285">
            <v>14157670.310000001</v>
          </cell>
        </row>
        <row r="286">
          <cell r="G286">
            <v>1322297.54</v>
          </cell>
          <cell r="I286">
            <v>0</v>
          </cell>
          <cell r="J286">
            <v>1322297.54</v>
          </cell>
          <cell r="K286">
            <v>0</v>
          </cell>
          <cell r="L286">
            <v>1322297.54</v>
          </cell>
          <cell r="N286">
            <v>0</v>
          </cell>
        </row>
        <row r="287">
          <cell r="G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N287">
            <v>0</v>
          </cell>
        </row>
        <row r="288">
          <cell r="G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N288">
            <v>0</v>
          </cell>
        </row>
        <row r="289">
          <cell r="G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N289">
            <v>0</v>
          </cell>
        </row>
        <row r="290">
          <cell r="G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N290">
            <v>0</v>
          </cell>
        </row>
        <row r="291">
          <cell r="G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N291">
            <v>0</v>
          </cell>
        </row>
        <row r="292">
          <cell r="G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N292">
            <v>0</v>
          </cell>
        </row>
        <row r="293">
          <cell r="G293">
            <v>1322297.54</v>
          </cell>
          <cell r="I293">
            <v>0</v>
          </cell>
          <cell r="J293">
            <v>1322297.54</v>
          </cell>
          <cell r="K293">
            <v>0</v>
          </cell>
          <cell r="L293">
            <v>1322297.54</v>
          </cell>
          <cell r="N293">
            <v>14157670.310000001</v>
          </cell>
        </row>
        <row r="295">
          <cell r="G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N295">
            <v>0</v>
          </cell>
        </row>
        <row r="297">
          <cell r="G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N297">
            <v>-182132108.43000001</v>
          </cell>
        </row>
        <row r="298">
          <cell r="G298">
            <v>-193178732.21000001</v>
          </cell>
          <cell r="I298">
            <v>0</v>
          </cell>
          <cell r="J298">
            <v>-193178732.21000001</v>
          </cell>
          <cell r="K298">
            <v>4235168.6100000003</v>
          </cell>
          <cell r="L298">
            <v>-188943563.59999999</v>
          </cell>
          <cell r="N298">
            <v>0</v>
          </cell>
        </row>
        <row r="299">
          <cell r="G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N299">
            <v>-2811652798.8299999</v>
          </cell>
        </row>
        <row r="300">
          <cell r="G300">
            <v>-2745885213.1300001</v>
          </cell>
          <cell r="I300">
            <v>-37284346.259999998</v>
          </cell>
          <cell r="J300">
            <v>-2783169559.3899999</v>
          </cell>
          <cell r="K300">
            <v>0</v>
          </cell>
          <cell r="L300">
            <v>-2783169559.3899999</v>
          </cell>
          <cell r="N300">
            <v>0</v>
          </cell>
        </row>
        <row r="301">
          <cell r="G301">
            <v>3070836.21</v>
          </cell>
          <cell r="I301">
            <v>0</v>
          </cell>
          <cell r="J301">
            <v>3070836.21</v>
          </cell>
          <cell r="K301">
            <v>0</v>
          </cell>
          <cell r="L301">
            <v>3070836.21</v>
          </cell>
          <cell r="N301">
            <v>0</v>
          </cell>
        </row>
        <row r="302">
          <cell r="G302">
            <v>31368921.68</v>
          </cell>
          <cell r="I302">
            <v>0</v>
          </cell>
          <cell r="J302">
            <v>31368921.68</v>
          </cell>
          <cell r="K302">
            <v>0</v>
          </cell>
          <cell r="L302">
            <v>31368921.68</v>
          </cell>
          <cell r="N302">
            <v>0</v>
          </cell>
        </row>
        <row r="303">
          <cell r="G303">
            <v>-2904624187.4500003</v>
          </cell>
          <cell r="I303">
            <v>-37284346.259999998</v>
          </cell>
          <cell r="J303">
            <v>-2941908533.71</v>
          </cell>
          <cell r="K303">
            <v>4235168.6100000003</v>
          </cell>
          <cell r="L303">
            <v>-2937673365.0999999</v>
          </cell>
          <cell r="N303">
            <v>-2993784907.2599998</v>
          </cell>
        </row>
        <row r="305">
          <cell r="G305">
            <v>0</v>
          </cell>
          <cell r="I305">
            <v>0</v>
          </cell>
          <cell r="J305">
            <v>0</v>
          </cell>
          <cell r="K305">
            <v>-4235168.6100000003</v>
          </cell>
          <cell r="L305">
            <v>-4235168.6100000003</v>
          </cell>
          <cell r="N305">
            <v>0</v>
          </cell>
        </row>
        <row r="306">
          <cell r="G306">
            <v>-211113.48</v>
          </cell>
          <cell r="I306">
            <v>0</v>
          </cell>
          <cell r="J306">
            <v>-211113.48</v>
          </cell>
          <cell r="K306">
            <v>0</v>
          </cell>
          <cell r="L306">
            <v>-211113.48</v>
          </cell>
          <cell r="N306">
            <v>0</v>
          </cell>
        </row>
        <row r="307">
          <cell r="G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N307">
            <v>-65805167.590000004</v>
          </cell>
        </row>
        <row r="308">
          <cell r="G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N308">
            <v>-26195997.989999998</v>
          </cell>
        </row>
        <row r="309">
          <cell r="G309">
            <v>0</v>
          </cell>
          <cell r="I309">
            <v>0</v>
          </cell>
          <cell r="J309">
            <v>0</v>
          </cell>
          <cell r="K309">
            <v>-5478120.8499999996</v>
          </cell>
          <cell r="L309">
            <v>-5478120.8499999996</v>
          </cell>
          <cell r="N309">
            <v>0</v>
          </cell>
        </row>
        <row r="310">
          <cell r="G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N310">
            <v>0</v>
          </cell>
        </row>
        <row r="311">
          <cell r="G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N311">
            <v>0</v>
          </cell>
        </row>
        <row r="312">
          <cell r="G312">
            <v>-211113.48</v>
          </cell>
          <cell r="I312">
            <v>0</v>
          </cell>
          <cell r="J312">
            <v>-211113.48</v>
          </cell>
          <cell r="K312">
            <v>-9713289.4600000009</v>
          </cell>
          <cell r="L312">
            <v>-9924402.9400000013</v>
          </cell>
          <cell r="N312">
            <v>-92001165.579999998</v>
          </cell>
        </row>
        <row r="314">
          <cell r="G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N314">
            <v>0</v>
          </cell>
        </row>
        <row r="315">
          <cell r="G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N315">
            <v>0</v>
          </cell>
        </row>
        <row r="316">
          <cell r="G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N316">
            <v>0</v>
          </cell>
        </row>
        <row r="318">
          <cell r="G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N318">
            <v>0</v>
          </cell>
        </row>
        <row r="319">
          <cell r="G319">
            <v>-400000000</v>
          </cell>
          <cell r="I319">
            <v>0</v>
          </cell>
          <cell r="J319">
            <v>-400000000</v>
          </cell>
          <cell r="K319">
            <v>0</v>
          </cell>
          <cell r="L319">
            <v>-400000000</v>
          </cell>
          <cell r="N319">
            <v>0</v>
          </cell>
        </row>
        <row r="320">
          <cell r="G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N320">
            <v>0</v>
          </cell>
        </row>
        <row r="321">
          <cell r="G321">
            <v>-2314272000</v>
          </cell>
          <cell r="I321">
            <v>2314272000</v>
          </cell>
          <cell r="J321">
            <v>0</v>
          </cell>
          <cell r="K321">
            <v>-342912000</v>
          </cell>
          <cell r="L321">
            <v>-342912000</v>
          </cell>
          <cell r="N321">
            <v>0</v>
          </cell>
        </row>
        <row r="322">
          <cell r="G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N322">
            <v>0</v>
          </cell>
        </row>
        <row r="323">
          <cell r="G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N323">
            <v>0</v>
          </cell>
        </row>
        <row r="324">
          <cell r="G324">
            <v>-2714272000</v>
          </cell>
          <cell r="I324">
            <v>2314272000</v>
          </cell>
          <cell r="J324">
            <v>-400000000</v>
          </cell>
          <cell r="K324">
            <v>-342912000</v>
          </cell>
          <cell r="L324">
            <v>-742912000</v>
          </cell>
          <cell r="N324">
            <v>0</v>
          </cell>
        </row>
        <row r="326">
          <cell r="G326">
            <v>-121545843.44</v>
          </cell>
          <cell r="I326">
            <v>0</v>
          </cell>
          <cell r="J326">
            <v>-121545843.44</v>
          </cell>
          <cell r="K326">
            <v>0</v>
          </cell>
          <cell r="L326">
            <v>-121545843.44</v>
          </cell>
          <cell r="N326">
            <v>0</v>
          </cell>
        </row>
        <row r="327">
          <cell r="G327">
            <v>-10506466</v>
          </cell>
          <cell r="I327">
            <v>0</v>
          </cell>
          <cell r="J327">
            <v>-10506466</v>
          </cell>
          <cell r="K327">
            <v>0</v>
          </cell>
          <cell r="L327">
            <v>-10506466</v>
          </cell>
          <cell r="N327">
            <v>0</v>
          </cell>
        </row>
        <row r="328">
          <cell r="G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N328">
            <v>-169179650.11000001</v>
          </cell>
        </row>
        <row r="329">
          <cell r="G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N329">
            <v>-9046967</v>
          </cell>
        </row>
        <row r="330">
          <cell r="G330">
            <v>-132052309.44</v>
          </cell>
          <cell r="I330">
            <v>0</v>
          </cell>
          <cell r="J330">
            <v>-132052309.44</v>
          </cell>
          <cell r="K330">
            <v>0</v>
          </cell>
          <cell r="L330">
            <v>-132052309.44</v>
          </cell>
          <cell r="N330">
            <v>-178226617.11000001</v>
          </cell>
        </row>
        <row r="332">
          <cell r="G332">
            <v>0</v>
          </cell>
          <cell r="I332">
            <v>-2314272000</v>
          </cell>
          <cell r="J332">
            <v>-2314272000</v>
          </cell>
          <cell r="K332">
            <v>342912000</v>
          </cell>
          <cell r="L332">
            <v>-1971360000</v>
          </cell>
          <cell r="N332">
            <v>0</v>
          </cell>
        </row>
        <row r="333">
          <cell r="G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N333">
            <v>0</v>
          </cell>
        </row>
        <row r="334">
          <cell r="G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N334">
            <v>0</v>
          </cell>
        </row>
        <row r="335">
          <cell r="G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N335">
            <v>0</v>
          </cell>
        </row>
        <row r="336">
          <cell r="G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N336">
            <v>0</v>
          </cell>
        </row>
        <row r="337">
          <cell r="G337">
            <v>0</v>
          </cell>
          <cell r="I337">
            <v>-2314272000</v>
          </cell>
          <cell r="J337">
            <v>-2314272000</v>
          </cell>
          <cell r="K337">
            <v>342912000</v>
          </cell>
          <cell r="L337">
            <v>-1971360000</v>
          </cell>
          <cell r="N337">
            <v>0</v>
          </cell>
        </row>
        <row r="339">
          <cell r="G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N339">
            <v>942421.21</v>
          </cell>
        </row>
        <row r="340">
          <cell r="G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N340">
            <v>0</v>
          </cell>
        </row>
        <row r="341">
          <cell r="G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N341">
            <v>-942421.21</v>
          </cell>
        </row>
        <row r="342">
          <cell r="G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N342">
            <v>0</v>
          </cell>
        </row>
        <row r="343">
          <cell r="G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N343">
            <v>0</v>
          </cell>
        </row>
        <row r="344">
          <cell r="G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N344">
            <v>0</v>
          </cell>
        </row>
        <row r="345">
          <cell r="G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N345">
            <v>0</v>
          </cell>
        </row>
        <row r="346">
          <cell r="G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N346">
            <v>0</v>
          </cell>
        </row>
        <row r="347">
          <cell r="G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N347">
            <v>0</v>
          </cell>
        </row>
        <row r="348">
          <cell r="G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N348">
            <v>0</v>
          </cell>
        </row>
        <row r="350">
          <cell r="G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N350">
            <v>65218578.200000003</v>
          </cell>
        </row>
        <row r="351">
          <cell r="G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N351">
            <v>0</v>
          </cell>
        </row>
        <row r="352">
          <cell r="G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N352">
            <v>0</v>
          </cell>
        </row>
        <row r="353">
          <cell r="G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N353">
            <v>35645323.399999999</v>
          </cell>
        </row>
        <row r="354">
          <cell r="G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N354">
            <v>0</v>
          </cell>
        </row>
        <row r="355">
          <cell r="G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N355">
            <v>0</v>
          </cell>
        </row>
        <row r="356">
          <cell r="G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N356">
            <v>0</v>
          </cell>
        </row>
        <row r="357">
          <cell r="G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N357">
            <v>100863901.59999999</v>
          </cell>
        </row>
        <row r="359">
          <cell r="G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N359">
            <v>0</v>
          </cell>
        </row>
        <row r="361">
          <cell r="G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N361">
            <v>-16142567.58</v>
          </cell>
        </row>
        <row r="362">
          <cell r="G362">
            <v>-27875000.829999998</v>
          </cell>
          <cell r="I362">
            <v>0</v>
          </cell>
          <cell r="J362">
            <v>-27875000.829999998</v>
          </cell>
          <cell r="K362">
            <v>0</v>
          </cell>
          <cell r="L362">
            <v>-27875000.829999998</v>
          </cell>
          <cell r="N362">
            <v>0</v>
          </cell>
        </row>
        <row r="363">
          <cell r="G363">
            <v>-27875000.829999998</v>
          </cell>
          <cell r="I363">
            <v>0</v>
          </cell>
          <cell r="J363">
            <v>-27875000.829999998</v>
          </cell>
          <cell r="K363">
            <v>0</v>
          </cell>
          <cell r="L363">
            <v>-27875000.829999998</v>
          </cell>
          <cell r="N363">
            <v>-16142567.58</v>
          </cell>
        </row>
        <row r="365">
          <cell r="G365">
            <v>-1671948.84</v>
          </cell>
          <cell r="I365">
            <v>-158478.13</v>
          </cell>
          <cell r="J365">
            <v>-1830426.97</v>
          </cell>
          <cell r="K365">
            <v>0</v>
          </cell>
          <cell r="L365">
            <v>-1830426.97</v>
          </cell>
          <cell r="N365">
            <v>0</v>
          </cell>
        </row>
        <row r="366">
          <cell r="G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N366">
            <v>-15792916.33</v>
          </cell>
        </row>
        <row r="367">
          <cell r="G367">
            <v>-1671948.84</v>
          </cell>
          <cell r="I367">
            <v>-158478.13</v>
          </cell>
          <cell r="J367">
            <v>-1830426.97</v>
          </cell>
          <cell r="K367">
            <v>0</v>
          </cell>
          <cell r="L367">
            <v>-1830426.97</v>
          </cell>
          <cell r="N367">
            <v>-15792916.33</v>
          </cell>
        </row>
        <row r="369">
          <cell r="G369">
            <v>-7935890.3399999999</v>
          </cell>
          <cell r="I369">
            <v>0</v>
          </cell>
          <cell r="J369">
            <v>-7935890.3399999999</v>
          </cell>
          <cell r="K369">
            <v>0</v>
          </cell>
          <cell r="L369">
            <v>-7935890.3399999999</v>
          </cell>
          <cell r="N369">
            <v>0</v>
          </cell>
        </row>
        <row r="370">
          <cell r="G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N370">
            <v>-1946255.7</v>
          </cell>
        </row>
        <row r="371">
          <cell r="G371">
            <v>-7935890.3399999999</v>
          </cell>
          <cell r="I371">
            <v>0</v>
          </cell>
          <cell r="J371">
            <v>-7935890.3399999999</v>
          </cell>
          <cell r="K371">
            <v>0</v>
          </cell>
          <cell r="L371">
            <v>-7935890.3399999999</v>
          </cell>
          <cell r="N371">
            <v>-1946255.7</v>
          </cell>
        </row>
        <row r="373">
          <cell r="G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N373">
            <v>-565481.64</v>
          </cell>
        </row>
        <row r="374">
          <cell r="G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N374">
            <v>-28865957.170000002</v>
          </cell>
        </row>
        <row r="375">
          <cell r="G375">
            <v>-659496.5</v>
          </cell>
          <cell r="I375">
            <v>0</v>
          </cell>
          <cell r="J375">
            <v>-659496.5</v>
          </cell>
          <cell r="K375">
            <v>0</v>
          </cell>
          <cell r="L375">
            <v>-659496.5</v>
          </cell>
          <cell r="N375">
            <v>0</v>
          </cell>
        </row>
        <row r="376">
          <cell r="G376">
            <v>-50024430.899999999</v>
          </cell>
          <cell r="I376">
            <v>0</v>
          </cell>
          <cell r="J376">
            <v>-50024430.899999999</v>
          </cell>
          <cell r="K376">
            <v>-6255726.7800000003</v>
          </cell>
          <cell r="L376">
            <v>-56280157.68</v>
          </cell>
          <cell r="N376">
            <v>0</v>
          </cell>
        </row>
        <row r="377">
          <cell r="G377">
            <v>-4713717.96</v>
          </cell>
          <cell r="I377">
            <v>0</v>
          </cell>
          <cell r="J377">
            <v>-4713717.96</v>
          </cell>
          <cell r="K377">
            <v>0</v>
          </cell>
          <cell r="L377">
            <v>-4713717.96</v>
          </cell>
          <cell r="N377">
            <v>0</v>
          </cell>
        </row>
        <row r="378">
          <cell r="G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N378">
            <v>0</v>
          </cell>
        </row>
        <row r="379">
          <cell r="G379">
            <v>-10812000</v>
          </cell>
          <cell r="I379">
            <v>0</v>
          </cell>
          <cell r="J379">
            <v>-10812000</v>
          </cell>
          <cell r="K379">
            <v>0</v>
          </cell>
          <cell r="L379">
            <v>-10812000</v>
          </cell>
          <cell r="N379">
            <v>0</v>
          </cell>
        </row>
        <row r="380">
          <cell r="G380">
            <v>-1185726.43</v>
          </cell>
          <cell r="I380">
            <v>0</v>
          </cell>
          <cell r="J380">
            <v>-1185726.43</v>
          </cell>
          <cell r="K380">
            <v>0</v>
          </cell>
          <cell r="L380">
            <v>-1185726.43</v>
          </cell>
          <cell r="N380">
            <v>0</v>
          </cell>
        </row>
        <row r="381">
          <cell r="G381">
            <v>-59597.64</v>
          </cell>
          <cell r="I381">
            <v>0</v>
          </cell>
          <cell r="J381">
            <v>-59597.64</v>
          </cell>
          <cell r="K381">
            <v>0</v>
          </cell>
          <cell r="L381">
            <v>-59597.64</v>
          </cell>
          <cell r="N381">
            <v>0</v>
          </cell>
        </row>
        <row r="382">
          <cell r="G382">
            <v>-83787.73</v>
          </cell>
          <cell r="I382">
            <v>0</v>
          </cell>
          <cell r="J382">
            <v>-83787.73</v>
          </cell>
          <cell r="K382">
            <v>0</v>
          </cell>
          <cell r="L382">
            <v>-83787.73</v>
          </cell>
          <cell r="N382">
            <v>0</v>
          </cell>
        </row>
        <row r="383">
          <cell r="G383">
            <v>-3956604.5</v>
          </cell>
          <cell r="I383">
            <v>0</v>
          </cell>
          <cell r="J383">
            <v>-3956604.5</v>
          </cell>
          <cell r="K383">
            <v>0</v>
          </cell>
          <cell r="L383">
            <v>-3956604.5</v>
          </cell>
          <cell r="N383">
            <v>0</v>
          </cell>
        </row>
        <row r="384">
          <cell r="G384">
            <v>-5990326.5899999999</v>
          </cell>
          <cell r="I384">
            <v>0</v>
          </cell>
          <cell r="J384">
            <v>-5990326.5899999999</v>
          </cell>
          <cell r="K384">
            <v>0</v>
          </cell>
          <cell r="L384">
            <v>-5990326.5899999999</v>
          </cell>
          <cell r="N384">
            <v>0</v>
          </cell>
        </row>
        <row r="385">
          <cell r="G385">
            <v>-81156838.640000001</v>
          </cell>
          <cell r="I385">
            <v>24000000</v>
          </cell>
          <cell r="J385">
            <v>-57156838.640000001</v>
          </cell>
          <cell r="K385">
            <v>0</v>
          </cell>
          <cell r="L385">
            <v>-57156838.640000001</v>
          </cell>
          <cell r="N385">
            <v>0</v>
          </cell>
        </row>
        <row r="386">
          <cell r="G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N386">
            <v>0</v>
          </cell>
        </row>
        <row r="387">
          <cell r="G387">
            <v>-459104.28</v>
          </cell>
          <cell r="I387">
            <v>0</v>
          </cell>
          <cell r="J387">
            <v>-459104.28</v>
          </cell>
          <cell r="K387">
            <v>0</v>
          </cell>
          <cell r="L387">
            <v>-459104.28</v>
          </cell>
          <cell r="N387">
            <v>0</v>
          </cell>
        </row>
        <row r="388">
          <cell r="G388">
            <v>-13421.77</v>
          </cell>
          <cell r="I388">
            <v>13421.77</v>
          </cell>
          <cell r="J388">
            <v>0</v>
          </cell>
          <cell r="K388">
            <v>0</v>
          </cell>
          <cell r="L388">
            <v>0</v>
          </cell>
          <cell r="N388">
            <v>0</v>
          </cell>
        </row>
        <row r="389">
          <cell r="G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N389">
            <v>0</v>
          </cell>
        </row>
        <row r="390">
          <cell r="G390">
            <v>-150778</v>
          </cell>
          <cell r="I390">
            <v>0</v>
          </cell>
          <cell r="J390">
            <v>-150778</v>
          </cell>
          <cell r="K390">
            <v>0</v>
          </cell>
          <cell r="L390">
            <v>-150778</v>
          </cell>
          <cell r="N390">
            <v>0</v>
          </cell>
        </row>
        <row r="391">
          <cell r="G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N391">
            <v>0</v>
          </cell>
        </row>
        <row r="392">
          <cell r="G392">
            <v>-14432410.91</v>
          </cell>
          <cell r="I392">
            <v>0</v>
          </cell>
          <cell r="J392">
            <v>-14432410.91</v>
          </cell>
          <cell r="K392">
            <v>0</v>
          </cell>
          <cell r="L392">
            <v>-14432410.91</v>
          </cell>
          <cell r="N392">
            <v>0</v>
          </cell>
        </row>
        <row r="393">
          <cell r="G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N393">
            <v>0</v>
          </cell>
        </row>
        <row r="394">
          <cell r="G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N394">
            <v>0</v>
          </cell>
        </row>
        <row r="395">
          <cell r="G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N395">
            <v>0</v>
          </cell>
        </row>
        <row r="396">
          <cell r="G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N396">
            <v>0</v>
          </cell>
        </row>
        <row r="397">
          <cell r="G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N397">
            <v>0</v>
          </cell>
        </row>
        <row r="398">
          <cell r="G398">
            <v>262080</v>
          </cell>
          <cell r="I398">
            <v>-262080</v>
          </cell>
          <cell r="J398">
            <v>0</v>
          </cell>
          <cell r="K398">
            <v>0</v>
          </cell>
          <cell r="L398">
            <v>0</v>
          </cell>
          <cell r="N398">
            <v>0</v>
          </cell>
        </row>
        <row r="399">
          <cell r="G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N399">
            <v>0</v>
          </cell>
        </row>
        <row r="400">
          <cell r="G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N400">
            <v>-4943731.59</v>
          </cell>
        </row>
        <row r="401">
          <cell r="G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N401">
            <v>-10225443.310000001</v>
          </cell>
        </row>
        <row r="402">
          <cell r="G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N402">
            <v>-10555000</v>
          </cell>
        </row>
        <row r="403">
          <cell r="G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N403">
            <v>-1722138.64</v>
          </cell>
        </row>
        <row r="404">
          <cell r="G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N404">
            <v>-13073065.630000001</v>
          </cell>
        </row>
        <row r="405">
          <cell r="G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N405">
            <v>-1826160</v>
          </cell>
        </row>
        <row r="406">
          <cell r="G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N406">
            <v>-10049987.859999999</v>
          </cell>
        </row>
        <row r="407">
          <cell r="G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N407">
            <v>-27056101.170000002</v>
          </cell>
        </row>
        <row r="408">
          <cell r="G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N408">
            <v>-472662</v>
          </cell>
        </row>
        <row r="409">
          <cell r="G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N409">
            <v>-579692.36</v>
          </cell>
        </row>
        <row r="410">
          <cell r="G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N410">
            <v>-16500</v>
          </cell>
        </row>
        <row r="411">
          <cell r="G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N411">
            <v>-1407.51</v>
          </cell>
        </row>
        <row r="412">
          <cell r="G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N412">
            <v>0</v>
          </cell>
        </row>
        <row r="413">
          <cell r="G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N413">
            <v>-113732.11</v>
          </cell>
        </row>
        <row r="414">
          <cell r="G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N414">
            <v>-2529660.2999999998</v>
          </cell>
        </row>
        <row r="415">
          <cell r="G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N415">
            <v>0</v>
          </cell>
        </row>
        <row r="416">
          <cell r="G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N416">
            <v>0</v>
          </cell>
        </row>
        <row r="417">
          <cell r="G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N417">
            <v>0</v>
          </cell>
        </row>
        <row r="418">
          <cell r="G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N418">
            <v>0</v>
          </cell>
        </row>
        <row r="419">
          <cell r="G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N419">
            <v>-7952062.7199999997</v>
          </cell>
        </row>
        <row r="420">
          <cell r="G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N420">
            <v>0</v>
          </cell>
        </row>
        <row r="421">
          <cell r="G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N421">
            <v>0</v>
          </cell>
        </row>
        <row r="422">
          <cell r="G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N422">
            <v>0</v>
          </cell>
        </row>
        <row r="423">
          <cell r="G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N423">
            <v>0</v>
          </cell>
        </row>
        <row r="424">
          <cell r="G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N424">
            <v>0</v>
          </cell>
        </row>
        <row r="425">
          <cell r="G425">
            <v>-173436161.85000002</v>
          </cell>
          <cell r="I425">
            <v>23751341.77</v>
          </cell>
          <cell r="J425">
            <v>-149684820.08000001</v>
          </cell>
          <cell r="K425">
            <v>-6255726.7800000003</v>
          </cell>
          <cell r="L425">
            <v>-155940546.86000001</v>
          </cell>
          <cell r="N425">
            <v>-120548784.01000001</v>
          </cell>
        </row>
        <row r="427">
          <cell r="G427">
            <v>0</v>
          </cell>
          <cell r="I427">
            <v>0</v>
          </cell>
          <cell r="J427">
            <v>0</v>
          </cell>
          <cell r="K427">
            <v>308000000</v>
          </cell>
          <cell r="L427">
            <v>308000000</v>
          </cell>
          <cell r="N427">
            <v>0</v>
          </cell>
        </row>
        <row r="428">
          <cell r="G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N428">
            <v>232442000</v>
          </cell>
        </row>
        <row r="429">
          <cell r="G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N429">
            <v>1062592000</v>
          </cell>
        </row>
        <row r="430">
          <cell r="G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N430">
            <v>75558000</v>
          </cell>
        </row>
        <row r="431">
          <cell r="G431">
            <v>0</v>
          </cell>
          <cell r="I431">
            <v>0</v>
          </cell>
          <cell r="J431">
            <v>0</v>
          </cell>
          <cell r="K431">
            <v>308000000</v>
          </cell>
          <cell r="L431">
            <v>308000000</v>
          </cell>
          <cell r="N431">
            <v>1370592000</v>
          </cell>
        </row>
        <row r="433">
          <cell r="G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N433">
            <v>-44000000</v>
          </cell>
        </row>
        <row r="434">
          <cell r="G434">
            <v>-44000000</v>
          </cell>
          <cell r="I434">
            <v>0</v>
          </cell>
          <cell r="J434">
            <v>-44000000</v>
          </cell>
          <cell r="K434">
            <v>0</v>
          </cell>
          <cell r="L434">
            <v>-44000000</v>
          </cell>
          <cell r="N434">
            <v>0</v>
          </cell>
        </row>
        <row r="435">
          <cell r="G435">
            <v>-44000000</v>
          </cell>
          <cell r="I435">
            <v>0</v>
          </cell>
          <cell r="J435">
            <v>-44000000</v>
          </cell>
          <cell r="K435">
            <v>0</v>
          </cell>
          <cell r="L435">
            <v>-44000000</v>
          </cell>
          <cell r="N435">
            <v>-44000000</v>
          </cell>
        </row>
        <row r="437">
          <cell r="G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N437">
            <v>-4057288909.1100001</v>
          </cell>
        </row>
        <row r="438">
          <cell r="G438">
            <v>-1987758169.6400001</v>
          </cell>
          <cell r="I438">
            <v>0</v>
          </cell>
          <cell r="J438">
            <v>-1987758169.6400001</v>
          </cell>
          <cell r="K438">
            <v>-308000000</v>
          </cell>
          <cell r="L438">
            <v>-2295758169.6399999</v>
          </cell>
          <cell r="N438">
            <v>0</v>
          </cell>
        </row>
        <row r="439">
          <cell r="G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N439">
            <v>836535000</v>
          </cell>
        </row>
        <row r="440">
          <cell r="G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N440">
            <v>0</v>
          </cell>
        </row>
        <row r="441">
          <cell r="G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N441">
            <v>0</v>
          </cell>
        </row>
        <row r="442">
          <cell r="G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N442">
            <v>0</v>
          </cell>
        </row>
        <row r="443">
          <cell r="G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N443">
            <v>0</v>
          </cell>
        </row>
        <row r="444">
          <cell r="G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N444">
            <v>0</v>
          </cell>
        </row>
        <row r="445">
          <cell r="G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N445">
            <v>0</v>
          </cell>
        </row>
        <row r="446">
          <cell r="G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N446">
            <v>0</v>
          </cell>
        </row>
        <row r="447">
          <cell r="G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N447">
            <v>0</v>
          </cell>
        </row>
        <row r="448">
          <cell r="G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N448">
            <v>0</v>
          </cell>
        </row>
        <row r="449">
          <cell r="G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N449">
            <v>0</v>
          </cell>
        </row>
        <row r="450">
          <cell r="G450">
            <v>-1987758169.6400001</v>
          </cell>
          <cell r="I450">
            <v>0</v>
          </cell>
          <cell r="J450">
            <v>-1987758169.6400001</v>
          </cell>
          <cell r="K450">
            <v>-308000000</v>
          </cell>
          <cell r="L450">
            <v>-2295758169.6399999</v>
          </cell>
          <cell r="N450">
            <v>-3220753909.1100001</v>
          </cell>
        </row>
        <row r="452">
          <cell r="G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N452">
            <v>-4400000</v>
          </cell>
        </row>
        <row r="453">
          <cell r="G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N453">
            <v>11745169.42</v>
          </cell>
        </row>
        <row r="454">
          <cell r="G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N454">
            <v>-694722678.38999999</v>
          </cell>
        </row>
        <row r="455">
          <cell r="G455">
            <v>-4400000</v>
          </cell>
          <cell r="I455">
            <v>0</v>
          </cell>
          <cell r="J455">
            <v>-4400000</v>
          </cell>
          <cell r="K455">
            <v>0</v>
          </cell>
          <cell r="L455">
            <v>-4400000</v>
          </cell>
          <cell r="N455">
            <v>0</v>
          </cell>
        </row>
        <row r="456">
          <cell r="G456">
            <v>-4400000</v>
          </cell>
          <cell r="I456">
            <v>0</v>
          </cell>
          <cell r="J456">
            <v>-4400000</v>
          </cell>
          <cell r="K456">
            <v>0</v>
          </cell>
          <cell r="L456">
            <v>-4400000</v>
          </cell>
          <cell r="N456">
            <v>-687377508.97000003</v>
          </cell>
        </row>
        <row r="458">
          <cell r="G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N458">
            <v>0</v>
          </cell>
        </row>
        <row r="460">
          <cell r="G460">
            <v>-39193014.380000003</v>
          </cell>
          <cell r="I460">
            <v>0</v>
          </cell>
          <cell r="J460">
            <v>-39193014.380000003</v>
          </cell>
          <cell r="K460">
            <v>0</v>
          </cell>
          <cell r="L460">
            <v>-39193014.380000003</v>
          </cell>
          <cell r="N460">
            <v>0</v>
          </cell>
        </row>
        <row r="461">
          <cell r="G461">
            <v>-35337961.390000001</v>
          </cell>
          <cell r="I461">
            <v>0</v>
          </cell>
          <cell r="J461">
            <v>-35337961.390000001</v>
          </cell>
          <cell r="K461">
            <v>0</v>
          </cell>
          <cell r="L461">
            <v>-35337961.390000001</v>
          </cell>
          <cell r="N461">
            <v>0</v>
          </cell>
        </row>
        <row r="462">
          <cell r="G462">
            <v>-377207200.20999998</v>
          </cell>
          <cell r="I462">
            <v>0</v>
          </cell>
          <cell r="J462">
            <v>-377207200.20999998</v>
          </cell>
          <cell r="K462">
            <v>0</v>
          </cell>
          <cell r="L462">
            <v>-377207200.20999998</v>
          </cell>
          <cell r="N462">
            <v>-277179316.16000003</v>
          </cell>
        </row>
        <row r="463">
          <cell r="G463">
            <v>-40566312.729999997</v>
          </cell>
          <cell r="I463">
            <v>0</v>
          </cell>
          <cell r="J463">
            <v>-40566312.729999997</v>
          </cell>
          <cell r="K463">
            <v>0</v>
          </cell>
          <cell r="L463">
            <v>-40566312.729999997</v>
          </cell>
          <cell r="N463">
            <v>-30976025.600000001</v>
          </cell>
        </row>
        <row r="464">
          <cell r="G464">
            <v>-229488049.47</v>
          </cell>
          <cell r="I464">
            <v>0</v>
          </cell>
          <cell r="J464">
            <v>-229488049.47</v>
          </cell>
          <cell r="K464">
            <v>0</v>
          </cell>
          <cell r="L464">
            <v>-229488049.47</v>
          </cell>
          <cell r="N464">
            <v>-139273974.69999999</v>
          </cell>
        </row>
        <row r="465">
          <cell r="G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N465">
            <v>0</v>
          </cell>
        </row>
        <row r="466">
          <cell r="G466">
            <v>-5332000</v>
          </cell>
          <cell r="I466">
            <v>0</v>
          </cell>
          <cell r="J466">
            <v>-5332000</v>
          </cell>
          <cell r="K466">
            <v>0</v>
          </cell>
          <cell r="L466">
            <v>-5332000</v>
          </cell>
          <cell r="N466">
            <v>-7652600</v>
          </cell>
        </row>
        <row r="467">
          <cell r="G467">
            <v>-108772400</v>
          </cell>
          <cell r="I467">
            <v>0</v>
          </cell>
          <cell r="J467">
            <v>-108772400</v>
          </cell>
          <cell r="K467">
            <v>0</v>
          </cell>
          <cell r="L467">
            <v>-108772400</v>
          </cell>
          <cell r="N467">
            <v>-172629650</v>
          </cell>
        </row>
        <row r="468">
          <cell r="G468">
            <v>-225414000</v>
          </cell>
          <cell r="I468">
            <v>0</v>
          </cell>
          <cell r="J468">
            <v>-225414000</v>
          </cell>
          <cell r="K468">
            <v>0</v>
          </cell>
          <cell r="L468">
            <v>-225414000</v>
          </cell>
          <cell r="N468">
            <v>-181352100</v>
          </cell>
        </row>
        <row r="469">
          <cell r="G469">
            <v>-51332734.5</v>
          </cell>
          <cell r="I469">
            <v>0</v>
          </cell>
          <cell r="J469">
            <v>-51332734.5</v>
          </cell>
          <cell r="K469">
            <v>0</v>
          </cell>
          <cell r="L469">
            <v>-51332734.5</v>
          </cell>
          <cell r="N469">
            <v>0</v>
          </cell>
        </row>
        <row r="470">
          <cell r="G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N470">
            <v>0</v>
          </cell>
        </row>
        <row r="471">
          <cell r="G471">
            <v>-99611583.420000002</v>
          </cell>
          <cell r="I471">
            <v>0</v>
          </cell>
          <cell r="J471">
            <v>-99611583.420000002</v>
          </cell>
          <cell r="K471">
            <v>0</v>
          </cell>
          <cell r="L471">
            <v>-99611583.420000002</v>
          </cell>
          <cell r="N471">
            <v>-94657007.299999997</v>
          </cell>
        </row>
        <row r="472">
          <cell r="G472">
            <v>-1812409329.0999999</v>
          </cell>
          <cell r="I472">
            <v>0</v>
          </cell>
          <cell r="J472">
            <v>-1812409329.0999999</v>
          </cell>
          <cell r="K472">
            <v>0</v>
          </cell>
          <cell r="L472">
            <v>-1812409329.0999999</v>
          </cell>
          <cell r="N472">
            <v>-2030952762.0599999</v>
          </cell>
        </row>
        <row r="473">
          <cell r="G473">
            <v>-328221168.25999999</v>
          </cell>
          <cell r="I473">
            <v>0</v>
          </cell>
          <cell r="J473">
            <v>-328221168.25999999</v>
          </cell>
          <cell r="K473">
            <v>0</v>
          </cell>
          <cell r="L473">
            <v>-328221168.25999999</v>
          </cell>
          <cell r="N473">
            <v>-325376002</v>
          </cell>
        </row>
        <row r="474">
          <cell r="G474">
            <v>-2170261627.1300001</v>
          </cell>
          <cell r="I474">
            <v>0</v>
          </cell>
          <cell r="J474">
            <v>-2170261627.1300001</v>
          </cell>
          <cell r="K474">
            <v>0</v>
          </cell>
          <cell r="L474">
            <v>-2170261627.1300001</v>
          </cell>
          <cell r="N474">
            <v>-2990905276.9400001</v>
          </cell>
        </row>
        <row r="475">
          <cell r="G475">
            <v>-18614862</v>
          </cell>
          <cell r="I475">
            <v>0</v>
          </cell>
          <cell r="J475">
            <v>-18614862</v>
          </cell>
          <cell r="K475">
            <v>0</v>
          </cell>
          <cell r="L475">
            <v>-18614862</v>
          </cell>
          <cell r="N475">
            <v>-10144892.9</v>
          </cell>
        </row>
        <row r="476">
          <cell r="G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N476">
            <v>0</v>
          </cell>
        </row>
        <row r="477">
          <cell r="G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N477">
            <v>-1150000</v>
          </cell>
        </row>
        <row r="478">
          <cell r="G478">
            <v>-22698520</v>
          </cell>
          <cell r="I478">
            <v>0</v>
          </cell>
          <cell r="J478">
            <v>-22698520</v>
          </cell>
          <cell r="K478">
            <v>0</v>
          </cell>
          <cell r="L478">
            <v>-22698520</v>
          </cell>
          <cell r="N478">
            <v>-32056007.5</v>
          </cell>
        </row>
        <row r="479">
          <cell r="G479">
            <v>-207201921.88</v>
          </cell>
          <cell r="I479">
            <v>0</v>
          </cell>
          <cell r="J479">
            <v>-207201921.88</v>
          </cell>
          <cell r="K479">
            <v>0</v>
          </cell>
          <cell r="L479">
            <v>-207201921.88</v>
          </cell>
          <cell r="N479">
            <v>-224300478.02000001</v>
          </cell>
        </row>
        <row r="480">
          <cell r="G480">
            <v>-1920000</v>
          </cell>
          <cell r="I480">
            <v>0</v>
          </cell>
          <cell r="J480">
            <v>-1920000</v>
          </cell>
          <cell r="K480">
            <v>0</v>
          </cell>
          <cell r="L480">
            <v>-1920000</v>
          </cell>
          <cell r="N480">
            <v>0</v>
          </cell>
        </row>
        <row r="481">
          <cell r="G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N481">
            <v>0</v>
          </cell>
        </row>
        <row r="482">
          <cell r="G482">
            <v>-25001955.890000001</v>
          </cell>
          <cell r="I482">
            <v>0</v>
          </cell>
          <cell r="J482">
            <v>-25001955.890000001</v>
          </cell>
          <cell r="K482">
            <v>0</v>
          </cell>
          <cell r="L482">
            <v>-25001955.890000001</v>
          </cell>
          <cell r="N482">
            <v>-249245318.55000001</v>
          </cell>
        </row>
        <row r="483">
          <cell r="G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N483">
            <v>-3079447.66</v>
          </cell>
        </row>
        <row r="484">
          <cell r="G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N484">
            <v>-7035772.3499999996</v>
          </cell>
        </row>
        <row r="485">
          <cell r="G485">
            <v>-97052770.739999995</v>
          </cell>
          <cell r="I485">
            <v>0</v>
          </cell>
          <cell r="J485">
            <v>-97052770.739999995</v>
          </cell>
          <cell r="K485">
            <v>0</v>
          </cell>
          <cell r="L485">
            <v>-97052770.739999995</v>
          </cell>
          <cell r="N485">
            <v>-217264551.18000001</v>
          </cell>
        </row>
        <row r="486">
          <cell r="G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N486">
            <v>0</v>
          </cell>
        </row>
        <row r="487">
          <cell r="G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N487">
            <v>0</v>
          </cell>
        </row>
        <row r="488">
          <cell r="G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N488">
            <v>-8329320.29</v>
          </cell>
        </row>
        <row r="489">
          <cell r="G489">
            <v>-13245014.039999999</v>
          </cell>
          <cell r="I489">
            <v>0</v>
          </cell>
          <cell r="J489">
            <v>-13245014.039999999</v>
          </cell>
          <cell r="K489">
            <v>0</v>
          </cell>
          <cell r="L489">
            <v>-13245014.039999999</v>
          </cell>
          <cell r="N489">
            <v>-3624002.9</v>
          </cell>
        </row>
        <row r="490">
          <cell r="G490">
            <v>-219353266.83000001</v>
          </cell>
          <cell r="I490">
            <v>0</v>
          </cell>
          <cell r="J490">
            <v>-219353266.83000001</v>
          </cell>
          <cell r="K490">
            <v>0</v>
          </cell>
          <cell r="L490">
            <v>-219353266.83000001</v>
          </cell>
          <cell r="N490">
            <v>-617186376.01999998</v>
          </cell>
        </row>
        <row r="491">
          <cell r="G491">
            <v>-700202.07</v>
          </cell>
          <cell r="I491">
            <v>0</v>
          </cell>
          <cell r="J491">
            <v>-700202.07</v>
          </cell>
          <cell r="K491">
            <v>0</v>
          </cell>
          <cell r="L491">
            <v>-700202.07</v>
          </cell>
          <cell r="N491">
            <v>-10921118.85</v>
          </cell>
        </row>
        <row r="492">
          <cell r="G492">
            <v>-133801.32</v>
          </cell>
          <cell r="I492">
            <v>0</v>
          </cell>
          <cell r="J492">
            <v>-133801.32</v>
          </cell>
          <cell r="K492">
            <v>0</v>
          </cell>
          <cell r="L492">
            <v>-133801.32</v>
          </cell>
          <cell r="N492">
            <v>-3315312.68</v>
          </cell>
        </row>
        <row r="493">
          <cell r="G493">
            <v>3744000</v>
          </cell>
          <cell r="I493">
            <v>0</v>
          </cell>
          <cell r="J493">
            <v>3744000</v>
          </cell>
          <cell r="K493">
            <v>0</v>
          </cell>
          <cell r="L493">
            <v>3744000</v>
          </cell>
          <cell r="N493">
            <v>0</v>
          </cell>
        </row>
        <row r="494">
          <cell r="G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N494">
            <v>-14067274.57</v>
          </cell>
        </row>
        <row r="495">
          <cell r="G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N495">
            <v>0</v>
          </cell>
        </row>
        <row r="496">
          <cell r="G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N496">
            <v>0</v>
          </cell>
        </row>
        <row r="497">
          <cell r="G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N497">
            <v>0</v>
          </cell>
        </row>
        <row r="498">
          <cell r="G498">
            <v>-733520</v>
          </cell>
          <cell r="I498">
            <v>0</v>
          </cell>
          <cell r="J498">
            <v>-733520</v>
          </cell>
          <cell r="K498">
            <v>0</v>
          </cell>
          <cell r="L498">
            <v>-733520</v>
          </cell>
          <cell r="N498">
            <v>-15479128.73</v>
          </cell>
        </row>
        <row r="499">
          <cell r="G499">
            <v>-6126059215.3599997</v>
          </cell>
          <cell r="I499">
            <v>0</v>
          </cell>
          <cell r="J499">
            <v>-6126059215.3599997</v>
          </cell>
          <cell r="K499">
            <v>0</v>
          </cell>
          <cell r="L499">
            <v>-6126059215.3599997</v>
          </cell>
          <cell r="N499">
            <v>-7668153716.960001</v>
          </cell>
        </row>
        <row r="501">
          <cell r="G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N501">
            <v>0</v>
          </cell>
        </row>
        <row r="502">
          <cell r="G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N502">
            <v>0</v>
          </cell>
        </row>
        <row r="503">
          <cell r="G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N503">
            <v>0</v>
          </cell>
        </row>
        <row r="504">
          <cell r="G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N504">
            <v>0</v>
          </cell>
        </row>
        <row r="505">
          <cell r="G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N505">
            <v>0</v>
          </cell>
        </row>
        <row r="506">
          <cell r="G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N506">
            <v>0</v>
          </cell>
        </row>
        <row r="507">
          <cell r="G507">
            <v>3935729.23</v>
          </cell>
          <cell r="I507">
            <v>0</v>
          </cell>
          <cell r="J507">
            <v>3935729.23</v>
          </cell>
          <cell r="K507">
            <v>0</v>
          </cell>
          <cell r="L507">
            <v>3935729.23</v>
          </cell>
          <cell r="N507">
            <v>0</v>
          </cell>
        </row>
        <row r="508">
          <cell r="G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N508">
            <v>0</v>
          </cell>
        </row>
        <row r="509">
          <cell r="G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N509">
            <v>96156</v>
          </cell>
        </row>
        <row r="510">
          <cell r="G510">
            <v>4751396.03</v>
          </cell>
          <cell r="I510">
            <v>0</v>
          </cell>
          <cell r="J510">
            <v>4751396.03</v>
          </cell>
          <cell r="K510">
            <v>0</v>
          </cell>
          <cell r="L510">
            <v>4751396.03</v>
          </cell>
          <cell r="N510">
            <v>5613340</v>
          </cell>
        </row>
        <row r="511">
          <cell r="G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N511">
            <v>0</v>
          </cell>
        </row>
        <row r="512">
          <cell r="G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0</v>
          </cell>
        </row>
        <row r="513">
          <cell r="G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N513">
            <v>0</v>
          </cell>
        </row>
        <row r="514">
          <cell r="G514">
            <v>1153076.1000000001</v>
          </cell>
          <cell r="I514">
            <v>0</v>
          </cell>
          <cell r="J514">
            <v>1153076.1000000001</v>
          </cell>
          <cell r="K514">
            <v>0</v>
          </cell>
          <cell r="L514">
            <v>1153076.1000000001</v>
          </cell>
          <cell r="N514">
            <v>2179473</v>
          </cell>
        </row>
        <row r="515">
          <cell r="G515">
            <v>23168467.32</v>
          </cell>
          <cell r="I515">
            <v>0</v>
          </cell>
          <cell r="J515">
            <v>23168467.32</v>
          </cell>
          <cell r="K515">
            <v>0</v>
          </cell>
          <cell r="L515">
            <v>23168467.32</v>
          </cell>
          <cell r="N515">
            <v>17484323.5</v>
          </cell>
        </row>
        <row r="516">
          <cell r="G516">
            <v>541220</v>
          </cell>
          <cell r="I516">
            <v>0</v>
          </cell>
          <cell r="J516">
            <v>541220</v>
          </cell>
          <cell r="K516">
            <v>0</v>
          </cell>
          <cell r="L516">
            <v>541220</v>
          </cell>
          <cell r="N516">
            <v>5183488.22</v>
          </cell>
        </row>
        <row r="517">
          <cell r="G517">
            <v>46731291.390000001</v>
          </cell>
          <cell r="I517">
            <v>0</v>
          </cell>
          <cell r="J517">
            <v>46731291.390000001</v>
          </cell>
          <cell r="K517">
            <v>0</v>
          </cell>
          <cell r="L517">
            <v>46731291.390000001</v>
          </cell>
          <cell r="N517">
            <v>112619168.90000001</v>
          </cell>
        </row>
        <row r="518">
          <cell r="G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N518">
            <v>13239.6</v>
          </cell>
        </row>
        <row r="519">
          <cell r="G519">
            <v>3463020</v>
          </cell>
          <cell r="I519">
            <v>0</v>
          </cell>
          <cell r="J519">
            <v>3463020</v>
          </cell>
          <cell r="K519">
            <v>0</v>
          </cell>
          <cell r="L519">
            <v>3463020</v>
          </cell>
          <cell r="N519">
            <v>4337843.75</v>
          </cell>
        </row>
        <row r="520">
          <cell r="G520">
            <v>1511443.07</v>
          </cell>
          <cell r="I520">
            <v>0</v>
          </cell>
          <cell r="J520">
            <v>1511443.07</v>
          </cell>
          <cell r="K520">
            <v>0</v>
          </cell>
          <cell r="L520">
            <v>1511443.07</v>
          </cell>
          <cell r="N520">
            <v>8060853.5099999998</v>
          </cell>
        </row>
        <row r="521">
          <cell r="G521">
            <v>352326.81</v>
          </cell>
          <cell r="I521">
            <v>0</v>
          </cell>
          <cell r="J521">
            <v>352326.81</v>
          </cell>
          <cell r="K521">
            <v>0</v>
          </cell>
          <cell r="L521">
            <v>352326.81</v>
          </cell>
          <cell r="N521">
            <v>0</v>
          </cell>
        </row>
        <row r="522">
          <cell r="G522">
            <v>3802552.73</v>
          </cell>
          <cell r="I522">
            <v>0</v>
          </cell>
          <cell r="J522">
            <v>3802552.73</v>
          </cell>
          <cell r="K522">
            <v>0</v>
          </cell>
          <cell r="L522">
            <v>3802552.73</v>
          </cell>
          <cell r="N522">
            <v>5059627.9400000004</v>
          </cell>
        </row>
        <row r="523">
          <cell r="G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N523">
            <v>0</v>
          </cell>
        </row>
        <row r="524">
          <cell r="G524">
            <v>633848.24</v>
          </cell>
          <cell r="I524">
            <v>0</v>
          </cell>
          <cell r="J524">
            <v>633848.24</v>
          </cell>
          <cell r="K524">
            <v>0</v>
          </cell>
          <cell r="L524">
            <v>633848.24</v>
          </cell>
          <cell r="N524">
            <v>85079395.310000002</v>
          </cell>
        </row>
        <row r="525">
          <cell r="G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N525">
            <v>0</v>
          </cell>
        </row>
        <row r="526">
          <cell r="G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0</v>
          </cell>
        </row>
        <row r="527">
          <cell r="G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N527">
            <v>0</v>
          </cell>
        </row>
        <row r="528">
          <cell r="G528">
            <v>10561409.1</v>
          </cell>
          <cell r="I528">
            <v>0</v>
          </cell>
          <cell r="J528">
            <v>10561409.1</v>
          </cell>
          <cell r="K528">
            <v>0</v>
          </cell>
          <cell r="L528">
            <v>10561409.1</v>
          </cell>
          <cell r="N528">
            <v>51985560.329999998</v>
          </cell>
        </row>
        <row r="529">
          <cell r="G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N529">
            <v>155171.04</v>
          </cell>
        </row>
        <row r="530">
          <cell r="G530">
            <v>1244558.23</v>
          </cell>
          <cell r="I530">
            <v>0</v>
          </cell>
          <cell r="J530">
            <v>1244558.23</v>
          </cell>
          <cell r="K530">
            <v>0</v>
          </cell>
          <cell r="L530">
            <v>1244558.23</v>
          </cell>
          <cell r="N530">
            <v>0</v>
          </cell>
        </row>
        <row r="531">
          <cell r="G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N531">
            <v>0</v>
          </cell>
        </row>
        <row r="532">
          <cell r="G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N532">
            <v>415896.2</v>
          </cell>
        </row>
        <row r="533">
          <cell r="G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N533">
            <v>0</v>
          </cell>
        </row>
        <row r="534">
          <cell r="G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N534">
            <v>0</v>
          </cell>
        </row>
        <row r="535">
          <cell r="G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N535">
            <v>4520910.8</v>
          </cell>
        </row>
        <row r="536">
          <cell r="G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N536">
            <v>0</v>
          </cell>
        </row>
        <row r="537">
          <cell r="G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N537">
            <v>57455.99</v>
          </cell>
        </row>
        <row r="538">
          <cell r="G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N538">
            <v>0.32</v>
          </cell>
        </row>
        <row r="539">
          <cell r="G539">
            <v>101850338.24999999</v>
          </cell>
          <cell r="I539">
            <v>0</v>
          </cell>
          <cell r="J539">
            <v>101850338.24999999</v>
          </cell>
          <cell r="K539">
            <v>0</v>
          </cell>
          <cell r="L539">
            <v>101850338.24999999</v>
          </cell>
          <cell r="N539">
            <v>302861904.41000003</v>
          </cell>
        </row>
        <row r="541">
          <cell r="G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N541">
            <v>0</v>
          </cell>
        </row>
        <row r="542">
          <cell r="G542">
            <v>26666883.43</v>
          </cell>
          <cell r="I542">
            <v>0</v>
          </cell>
          <cell r="J542">
            <v>26666883.43</v>
          </cell>
          <cell r="K542">
            <v>0</v>
          </cell>
          <cell r="L542">
            <v>26666883.43</v>
          </cell>
          <cell r="N542">
            <v>0</v>
          </cell>
        </row>
        <row r="543">
          <cell r="G543">
            <v>271995640.70999998</v>
          </cell>
          <cell r="I543">
            <v>0</v>
          </cell>
          <cell r="J543">
            <v>271995640.70999998</v>
          </cell>
          <cell r="K543">
            <v>0</v>
          </cell>
          <cell r="L543">
            <v>271995640.70999998</v>
          </cell>
          <cell r="N543">
            <v>201161414.97</v>
          </cell>
        </row>
        <row r="544">
          <cell r="G544">
            <v>18019312.870000001</v>
          </cell>
          <cell r="I544">
            <v>0</v>
          </cell>
          <cell r="J544">
            <v>18019312.870000001</v>
          </cell>
          <cell r="K544">
            <v>0</v>
          </cell>
          <cell r="L544">
            <v>18019312.870000001</v>
          </cell>
          <cell r="N544">
            <v>9855284.5299999993</v>
          </cell>
        </row>
        <row r="545">
          <cell r="G545">
            <v>53014030.399999999</v>
          </cell>
          <cell r="I545">
            <v>0</v>
          </cell>
          <cell r="J545">
            <v>53014030.399999999</v>
          </cell>
          <cell r="K545">
            <v>0</v>
          </cell>
          <cell r="L545">
            <v>53014030.399999999</v>
          </cell>
          <cell r="N545">
            <v>30048511.030000001</v>
          </cell>
        </row>
        <row r="546">
          <cell r="G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N546">
            <v>0</v>
          </cell>
        </row>
        <row r="547">
          <cell r="G547">
            <v>86757042.739999995</v>
          </cell>
          <cell r="I547">
            <v>0</v>
          </cell>
          <cell r="J547">
            <v>86757042.739999995</v>
          </cell>
          <cell r="K547">
            <v>0</v>
          </cell>
          <cell r="L547">
            <v>86757042.739999995</v>
          </cell>
          <cell r="N547">
            <v>79918480.75</v>
          </cell>
        </row>
        <row r="548">
          <cell r="G548">
            <v>1430978604</v>
          </cell>
          <cell r="I548">
            <v>0</v>
          </cell>
          <cell r="J548">
            <v>1430978604</v>
          </cell>
          <cell r="K548">
            <v>0</v>
          </cell>
          <cell r="L548">
            <v>1430978604</v>
          </cell>
          <cell r="N548">
            <v>1636408416.5599999</v>
          </cell>
        </row>
        <row r="549">
          <cell r="G549">
            <v>168345243.94</v>
          </cell>
          <cell r="I549">
            <v>0</v>
          </cell>
          <cell r="J549">
            <v>168345243.94</v>
          </cell>
          <cell r="K549">
            <v>0</v>
          </cell>
          <cell r="L549">
            <v>168345243.94</v>
          </cell>
          <cell r="N549">
            <v>173608427.34</v>
          </cell>
        </row>
        <row r="550">
          <cell r="G550">
            <v>1403864810.8900001</v>
          </cell>
          <cell r="I550">
            <v>0</v>
          </cell>
          <cell r="J550">
            <v>1403864810.8900001</v>
          </cell>
          <cell r="K550">
            <v>0</v>
          </cell>
          <cell r="L550">
            <v>1403864810.8900001</v>
          </cell>
          <cell r="N550">
            <v>1981324159.5999999</v>
          </cell>
        </row>
        <row r="551">
          <cell r="G551">
            <v>53841485.780000001</v>
          </cell>
          <cell r="I551">
            <v>0</v>
          </cell>
          <cell r="J551">
            <v>53841485.780000001</v>
          </cell>
          <cell r="K551">
            <v>0</v>
          </cell>
          <cell r="L551">
            <v>53841485.780000001</v>
          </cell>
          <cell r="N551">
            <v>69595360.939999998</v>
          </cell>
        </row>
        <row r="552">
          <cell r="G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N552">
            <v>0</v>
          </cell>
        </row>
        <row r="553">
          <cell r="G553">
            <v>456096.27</v>
          </cell>
          <cell r="I553">
            <v>0</v>
          </cell>
          <cell r="J553">
            <v>456096.27</v>
          </cell>
          <cell r="K553">
            <v>0</v>
          </cell>
          <cell r="L553">
            <v>456096.27</v>
          </cell>
          <cell r="N553">
            <v>0</v>
          </cell>
        </row>
        <row r="554">
          <cell r="G554">
            <v>2969276.75</v>
          </cell>
          <cell r="I554">
            <v>0</v>
          </cell>
          <cell r="J554">
            <v>2969276.75</v>
          </cell>
          <cell r="K554">
            <v>0</v>
          </cell>
          <cell r="L554">
            <v>2969276.75</v>
          </cell>
          <cell r="N554">
            <v>2253162.56</v>
          </cell>
        </row>
        <row r="555">
          <cell r="G555">
            <v>1905166.86</v>
          </cell>
          <cell r="I555">
            <v>0</v>
          </cell>
          <cell r="J555">
            <v>1905166.86</v>
          </cell>
          <cell r="K555">
            <v>0</v>
          </cell>
          <cell r="L555">
            <v>1905166.86</v>
          </cell>
          <cell r="N555">
            <v>794909.64</v>
          </cell>
        </row>
        <row r="556">
          <cell r="G556">
            <v>5663883.04</v>
          </cell>
          <cell r="I556">
            <v>0</v>
          </cell>
          <cell r="J556">
            <v>5663883.04</v>
          </cell>
          <cell r="K556">
            <v>0</v>
          </cell>
          <cell r="L556">
            <v>5663883.04</v>
          </cell>
          <cell r="N556">
            <v>3182028.97</v>
          </cell>
        </row>
        <row r="557">
          <cell r="G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N557">
            <v>0</v>
          </cell>
        </row>
        <row r="558">
          <cell r="G558">
            <v>231658.2</v>
          </cell>
          <cell r="I558">
            <v>0</v>
          </cell>
          <cell r="J558">
            <v>231658.2</v>
          </cell>
          <cell r="K558">
            <v>0</v>
          </cell>
          <cell r="L558">
            <v>231658.2</v>
          </cell>
          <cell r="N558">
            <v>2325579.2000000002</v>
          </cell>
        </row>
        <row r="559">
          <cell r="G559">
            <v>3315489.56</v>
          </cell>
          <cell r="I559">
            <v>0</v>
          </cell>
          <cell r="J559">
            <v>3315489.56</v>
          </cell>
          <cell r="K559">
            <v>0</v>
          </cell>
          <cell r="L559">
            <v>3315489.56</v>
          </cell>
          <cell r="N559">
            <v>8736217.9600000009</v>
          </cell>
        </row>
        <row r="560">
          <cell r="G560">
            <v>1555469.1</v>
          </cell>
          <cell r="I560">
            <v>0</v>
          </cell>
          <cell r="J560">
            <v>1555469.1</v>
          </cell>
          <cell r="K560">
            <v>0</v>
          </cell>
          <cell r="L560">
            <v>1555469.1</v>
          </cell>
          <cell r="N560">
            <v>2173656.96</v>
          </cell>
        </row>
        <row r="561">
          <cell r="G561">
            <v>368227</v>
          </cell>
          <cell r="I561">
            <v>0</v>
          </cell>
          <cell r="J561">
            <v>368227</v>
          </cell>
          <cell r="K561">
            <v>0</v>
          </cell>
          <cell r="L561">
            <v>368227</v>
          </cell>
          <cell r="N561">
            <v>310273.61</v>
          </cell>
        </row>
        <row r="562">
          <cell r="G562">
            <v>8734411.0999999996</v>
          </cell>
          <cell r="I562">
            <v>0</v>
          </cell>
          <cell r="J562">
            <v>8734411.0999999996</v>
          </cell>
          <cell r="K562">
            <v>0</v>
          </cell>
          <cell r="L562">
            <v>8734411.0999999996</v>
          </cell>
          <cell r="N562">
            <v>15035794.720000001</v>
          </cell>
        </row>
        <row r="563">
          <cell r="G563">
            <v>5980834.4400000004</v>
          </cell>
          <cell r="I563">
            <v>0</v>
          </cell>
          <cell r="J563">
            <v>5980834.4400000004</v>
          </cell>
          <cell r="K563">
            <v>0</v>
          </cell>
          <cell r="L563">
            <v>5980834.4400000004</v>
          </cell>
          <cell r="N563">
            <v>7016223.8899999997</v>
          </cell>
        </row>
        <row r="564">
          <cell r="G564">
            <v>17349052.280000001</v>
          </cell>
          <cell r="I564">
            <v>0</v>
          </cell>
          <cell r="J564">
            <v>17349052.280000001</v>
          </cell>
          <cell r="K564">
            <v>0</v>
          </cell>
          <cell r="L564">
            <v>17349052.280000001</v>
          </cell>
          <cell r="N564">
            <v>22370662.68</v>
          </cell>
        </row>
        <row r="565">
          <cell r="G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N565">
            <v>3989.3</v>
          </cell>
        </row>
        <row r="566">
          <cell r="G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N566">
            <v>0</v>
          </cell>
        </row>
        <row r="567">
          <cell r="G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N567">
            <v>41604.699999999997</v>
          </cell>
        </row>
        <row r="568">
          <cell r="G568">
            <v>272549.89</v>
          </cell>
          <cell r="I568">
            <v>0</v>
          </cell>
          <cell r="J568">
            <v>272549.89</v>
          </cell>
          <cell r="K568">
            <v>0</v>
          </cell>
          <cell r="L568">
            <v>272549.89</v>
          </cell>
          <cell r="N568">
            <v>1726262.14</v>
          </cell>
        </row>
        <row r="569">
          <cell r="G569">
            <v>6865608.6299999999</v>
          </cell>
          <cell r="I569">
            <v>0</v>
          </cell>
          <cell r="J569">
            <v>6865608.6299999999</v>
          </cell>
          <cell r="K569">
            <v>0</v>
          </cell>
          <cell r="L569">
            <v>6865608.6299999999</v>
          </cell>
          <cell r="N569">
            <v>9673404.25</v>
          </cell>
        </row>
        <row r="570">
          <cell r="G570">
            <v>52415.1</v>
          </cell>
          <cell r="I570">
            <v>0</v>
          </cell>
          <cell r="J570">
            <v>52415.1</v>
          </cell>
          <cell r="K570">
            <v>0</v>
          </cell>
          <cell r="L570">
            <v>52415.1</v>
          </cell>
          <cell r="N570">
            <v>0</v>
          </cell>
        </row>
        <row r="571">
          <cell r="G571">
            <v>469086.38</v>
          </cell>
          <cell r="I571">
            <v>0</v>
          </cell>
          <cell r="J571">
            <v>469086.38</v>
          </cell>
          <cell r="K571">
            <v>0</v>
          </cell>
          <cell r="L571">
            <v>469086.38</v>
          </cell>
          <cell r="N571">
            <v>444777.19</v>
          </cell>
        </row>
        <row r="572">
          <cell r="G572">
            <v>198781.5</v>
          </cell>
          <cell r="I572">
            <v>0</v>
          </cell>
          <cell r="J572">
            <v>198781.5</v>
          </cell>
          <cell r="K572">
            <v>0</v>
          </cell>
          <cell r="L572">
            <v>198781.5</v>
          </cell>
          <cell r="N572">
            <v>0</v>
          </cell>
        </row>
        <row r="573">
          <cell r="G573">
            <v>39176474.210000001</v>
          </cell>
          <cell r="I573">
            <v>0</v>
          </cell>
          <cell r="J573">
            <v>39176474.210000001</v>
          </cell>
          <cell r="K573">
            <v>0</v>
          </cell>
          <cell r="L573">
            <v>39176474.210000001</v>
          </cell>
          <cell r="N573">
            <v>34443289.229999997</v>
          </cell>
        </row>
        <row r="574">
          <cell r="G574">
            <v>6126541.0099999998</v>
          </cell>
          <cell r="I574">
            <v>0</v>
          </cell>
          <cell r="J574">
            <v>6126541.0099999998</v>
          </cell>
          <cell r="K574">
            <v>0</v>
          </cell>
          <cell r="L574">
            <v>6126541.0099999998</v>
          </cell>
          <cell r="N574">
            <v>5486041.46</v>
          </cell>
        </row>
        <row r="575">
          <cell r="G575">
            <v>73181246.329999998</v>
          </cell>
          <cell r="I575">
            <v>0</v>
          </cell>
          <cell r="J575">
            <v>73181246.329999998</v>
          </cell>
          <cell r="K575">
            <v>0</v>
          </cell>
          <cell r="L575">
            <v>73181246.329999998</v>
          </cell>
          <cell r="N575">
            <v>46031892.259999998</v>
          </cell>
        </row>
        <row r="576">
          <cell r="G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N576">
            <v>0</v>
          </cell>
        </row>
        <row r="577">
          <cell r="G577">
            <v>2101847.4</v>
          </cell>
          <cell r="I577">
            <v>0</v>
          </cell>
          <cell r="J577">
            <v>2101847.4</v>
          </cell>
          <cell r="K577">
            <v>0</v>
          </cell>
          <cell r="L577">
            <v>2101847.4</v>
          </cell>
          <cell r="N577">
            <v>2900320</v>
          </cell>
        </row>
        <row r="578">
          <cell r="G578">
            <v>29183888.18</v>
          </cell>
          <cell r="I578">
            <v>0</v>
          </cell>
          <cell r="J578">
            <v>29183888.18</v>
          </cell>
          <cell r="K578">
            <v>0</v>
          </cell>
          <cell r="L578">
            <v>29183888.18</v>
          </cell>
          <cell r="N578">
            <v>81810750.780000001</v>
          </cell>
        </row>
        <row r="579">
          <cell r="G579">
            <v>92134374.730000004</v>
          </cell>
          <cell r="I579">
            <v>0</v>
          </cell>
          <cell r="J579">
            <v>92134374.730000004</v>
          </cell>
          <cell r="K579">
            <v>0</v>
          </cell>
          <cell r="L579">
            <v>92134374.730000004</v>
          </cell>
          <cell r="N579">
            <v>65161482.670000002</v>
          </cell>
        </row>
        <row r="580">
          <cell r="G580">
            <v>1608652.69</v>
          </cell>
          <cell r="I580">
            <v>0</v>
          </cell>
          <cell r="J580">
            <v>1608652.69</v>
          </cell>
          <cell r="K580">
            <v>0</v>
          </cell>
          <cell r="L580">
            <v>1608652.69</v>
          </cell>
          <cell r="N580">
            <v>848185.11</v>
          </cell>
        </row>
        <row r="581">
          <cell r="G581">
            <v>107714061.97</v>
          </cell>
          <cell r="I581">
            <v>0</v>
          </cell>
          <cell r="J581">
            <v>107714061.97</v>
          </cell>
          <cell r="K581">
            <v>0</v>
          </cell>
          <cell r="L581">
            <v>107714061.97</v>
          </cell>
          <cell r="N581">
            <v>117128504.83</v>
          </cell>
        </row>
        <row r="582">
          <cell r="G582">
            <v>47102427.880000003</v>
          </cell>
          <cell r="I582">
            <v>0</v>
          </cell>
          <cell r="J582">
            <v>47102427.880000003</v>
          </cell>
          <cell r="K582">
            <v>0</v>
          </cell>
          <cell r="L582">
            <v>47102427.880000003</v>
          </cell>
          <cell r="N582">
            <v>42972648.990000002</v>
          </cell>
        </row>
        <row r="583">
          <cell r="G583">
            <v>286796233.31999999</v>
          </cell>
          <cell r="I583">
            <v>0</v>
          </cell>
          <cell r="J583">
            <v>286796233.31999999</v>
          </cell>
          <cell r="K583">
            <v>0</v>
          </cell>
          <cell r="L583">
            <v>286796233.31999999</v>
          </cell>
          <cell r="N583">
            <v>405705652.06</v>
          </cell>
        </row>
        <row r="584">
          <cell r="G584">
            <v>15822632.699999999</v>
          </cell>
          <cell r="I584">
            <v>0</v>
          </cell>
          <cell r="J584">
            <v>15822632.699999999</v>
          </cell>
          <cell r="K584">
            <v>0</v>
          </cell>
          <cell r="L584">
            <v>15822632.699999999</v>
          </cell>
          <cell r="N584">
            <v>8558026.0999999996</v>
          </cell>
        </row>
        <row r="585">
          <cell r="G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N585">
            <v>0</v>
          </cell>
        </row>
        <row r="586">
          <cell r="G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N586">
            <v>357696.7</v>
          </cell>
        </row>
        <row r="587">
          <cell r="G587">
            <v>6482934.6100000003</v>
          </cell>
          <cell r="I587">
            <v>0</v>
          </cell>
          <cell r="J587">
            <v>6482934.6100000003</v>
          </cell>
          <cell r="K587">
            <v>0</v>
          </cell>
          <cell r="L587">
            <v>6482934.6100000003</v>
          </cell>
          <cell r="N587">
            <v>8298025.8499999996</v>
          </cell>
        </row>
        <row r="588">
          <cell r="G588">
            <v>67967308.379999995</v>
          </cell>
          <cell r="I588">
            <v>0</v>
          </cell>
          <cell r="J588">
            <v>67967308.379999995</v>
          </cell>
          <cell r="K588">
            <v>0</v>
          </cell>
          <cell r="L588">
            <v>67967308.379999995</v>
          </cell>
          <cell r="N588">
            <v>64598033.409999996</v>
          </cell>
        </row>
        <row r="589">
          <cell r="G589">
            <v>889993.19</v>
          </cell>
          <cell r="I589">
            <v>0</v>
          </cell>
          <cell r="J589">
            <v>889993.19</v>
          </cell>
          <cell r="K589">
            <v>0</v>
          </cell>
          <cell r="L589">
            <v>889993.19</v>
          </cell>
          <cell r="N589">
            <v>0</v>
          </cell>
        </row>
        <row r="590">
          <cell r="G590">
            <v>29844077.109999999</v>
          </cell>
          <cell r="I590">
            <v>0</v>
          </cell>
          <cell r="J590">
            <v>29844077.109999999</v>
          </cell>
          <cell r="K590">
            <v>0</v>
          </cell>
          <cell r="L590">
            <v>29844077.109999999</v>
          </cell>
          <cell r="N590">
            <v>32394240.460000001</v>
          </cell>
        </row>
        <row r="591">
          <cell r="G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N591">
            <v>0</v>
          </cell>
        </row>
        <row r="592">
          <cell r="G592">
            <v>2033617</v>
          </cell>
          <cell r="I592">
            <v>0</v>
          </cell>
          <cell r="J592">
            <v>2033617</v>
          </cell>
          <cell r="K592">
            <v>0</v>
          </cell>
          <cell r="L592">
            <v>2033617</v>
          </cell>
          <cell r="N592">
            <v>0</v>
          </cell>
        </row>
        <row r="593">
          <cell r="G593">
            <v>18783613.859999999</v>
          </cell>
          <cell r="I593">
            <v>0</v>
          </cell>
          <cell r="J593">
            <v>18783613.859999999</v>
          </cell>
          <cell r="K593">
            <v>0</v>
          </cell>
          <cell r="L593">
            <v>18783613.859999999</v>
          </cell>
          <cell r="N593">
            <v>10300867.210000001</v>
          </cell>
        </row>
        <row r="594">
          <cell r="G594">
            <v>4908934.3099999996</v>
          </cell>
          <cell r="I594">
            <v>0</v>
          </cell>
          <cell r="J594">
            <v>4908934.3099999996</v>
          </cell>
          <cell r="K594">
            <v>0</v>
          </cell>
          <cell r="L594">
            <v>4908934.3099999996</v>
          </cell>
          <cell r="N594">
            <v>2314817.25</v>
          </cell>
        </row>
        <row r="595">
          <cell r="G595">
            <v>19120747.100000001</v>
          </cell>
          <cell r="I595">
            <v>0</v>
          </cell>
          <cell r="J595">
            <v>19120747.100000001</v>
          </cell>
          <cell r="K595">
            <v>0</v>
          </cell>
          <cell r="L595">
            <v>19120747.100000001</v>
          </cell>
          <cell r="N595">
            <v>7493426.6299999999</v>
          </cell>
        </row>
        <row r="596">
          <cell r="G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N596">
            <v>0</v>
          </cell>
        </row>
        <row r="597">
          <cell r="G597">
            <v>860283.8</v>
          </cell>
          <cell r="I597">
            <v>0</v>
          </cell>
          <cell r="J597">
            <v>860283.8</v>
          </cell>
          <cell r="K597">
            <v>0</v>
          </cell>
          <cell r="L597">
            <v>860283.8</v>
          </cell>
          <cell r="N597">
            <v>4935035.2</v>
          </cell>
        </row>
        <row r="598">
          <cell r="G598">
            <v>16311776.880000001</v>
          </cell>
          <cell r="I598">
            <v>0</v>
          </cell>
          <cell r="J598">
            <v>16311776.880000001</v>
          </cell>
          <cell r="K598">
            <v>0</v>
          </cell>
          <cell r="L598">
            <v>16311776.880000001</v>
          </cell>
          <cell r="N598">
            <v>23491688.170000002</v>
          </cell>
        </row>
        <row r="599">
          <cell r="G599">
            <v>14271785.9</v>
          </cell>
          <cell r="I599">
            <v>0</v>
          </cell>
          <cell r="J599">
            <v>14271785.9</v>
          </cell>
          <cell r="K599">
            <v>0</v>
          </cell>
          <cell r="L599">
            <v>14271785.9</v>
          </cell>
          <cell r="N599">
            <v>7526472.4000000004</v>
          </cell>
        </row>
        <row r="600">
          <cell r="G600">
            <v>1314717.7</v>
          </cell>
          <cell r="I600">
            <v>0</v>
          </cell>
          <cell r="J600">
            <v>1314717.7</v>
          </cell>
          <cell r="K600">
            <v>0</v>
          </cell>
          <cell r="L600">
            <v>1314717.7</v>
          </cell>
          <cell r="N600">
            <v>1369374.92</v>
          </cell>
        </row>
        <row r="601">
          <cell r="G601">
            <v>45303010.700000003</v>
          </cell>
          <cell r="I601">
            <v>0</v>
          </cell>
          <cell r="J601">
            <v>45303010.700000003</v>
          </cell>
          <cell r="K601">
            <v>0</v>
          </cell>
          <cell r="L601">
            <v>45303010.700000003</v>
          </cell>
          <cell r="N601">
            <v>44213799.770000003</v>
          </cell>
        </row>
        <row r="602">
          <cell r="G602">
            <v>24722117.530000001</v>
          </cell>
          <cell r="I602">
            <v>0</v>
          </cell>
          <cell r="J602">
            <v>24722117.530000001</v>
          </cell>
          <cell r="K602">
            <v>0</v>
          </cell>
          <cell r="L602">
            <v>24722117.530000001</v>
          </cell>
          <cell r="N602">
            <v>21428723.98</v>
          </cell>
        </row>
        <row r="603">
          <cell r="G603">
            <v>76930630.349999994</v>
          </cell>
          <cell r="I603">
            <v>0</v>
          </cell>
          <cell r="J603">
            <v>76930630.349999994</v>
          </cell>
          <cell r="K603">
            <v>0</v>
          </cell>
          <cell r="L603">
            <v>76930630.349999994</v>
          </cell>
          <cell r="N603">
            <v>71055799.939999998</v>
          </cell>
        </row>
        <row r="604">
          <cell r="G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N604">
            <v>26581.61</v>
          </cell>
        </row>
        <row r="605">
          <cell r="G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N605">
            <v>0</v>
          </cell>
        </row>
        <row r="606">
          <cell r="G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N606">
            <v>163924.22</v>
          </cell>
        </row>
        <row r="607">
          <cell r="G607">
            <v>1387738.27</v>
          </cell>
          <cell r="I607">
            <v>0</v>
          </cell>
          <cell r="J607">
            <v>1387738.27</v>
          </cell>
          <cell r="K607">
            <v>0</v>
          </cell>
          <cell r="L607">
            <v>1387738.27</v>
          </cell>
          <cell r="N607">
            <v>4037438.54</v>
          </cell>
        </row>
        <row r="608">
          <cell r="G608">
            <v>28030658.309999999</v>
          </cell>
          <cell r="I608">
            <v>0</v>
          </cell>
          <cell r="J608">
            <v>28030658.309999999</v>
          </cell>
          <cell r="K608">
            <v>0</v>
          </cell>
          <cell r="L608">
            <v>28030658.309999999</v>
          </cell>
          <cell r="N608">
            <v>27794624.850000001</v>
          </cell>
        </row>
        <row r="609">
          <cell r="G609">
            <v>309260.40000000002</v>
          </cell>
          <cell r="I609">
            <v>0</v>
          </cell>
          <cell r="J609">
            <v>309260.40000000002</v>
          </cell>
          <cell r="K609">
            <v>0</v>
          </cell>
          <cell r="L609">
            <v>309260.40000000002</v>
          </cell>
          <cell r="N609">
            <v>0</v>
          </cell>
        </row>
        <row r="610">
          <cell r="G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</row>
        <row r="611">
          <cell r="G611">
            <v>1229553.9099999999</v>
          </cell>
          <cell r="I611">
            <v>0</v>
          </cell>
          <cell r="J611">
            <v>1229553.9099999999</v>
          </cell>
          <cell r="K611">
            <v>0</v>
          </cell>
          <cell r="L611">
            <v>1229553.9099999999</v>
          </cell>
          <cell r="N611">
            <v>0</v>
          </cell>
        </row>
        <row r="612">
          <cell r="G612">
            <v>5979929.6799999997</v>
          </cell>
          <cell r="I612">
            <v>0</v>
          </cell>
          <cell r="J612">
            <v>5979929.6799999997</v>
          </cell>
          <cell r="K612">
            <v>0</v>
          </cell>
          <cell r="L612">
            <v>5979929.6799999997</v>
          </cell>
          <cell r="N612">
            <v>4995748.3600000003</v>
          </cell>
        </row>
        <row r="613">
          <cell r="G613">
            <v>4257166.1100000003</v>
          </cell>
          <cell r="I613">
            <v>0</v>
          </cell>
          <cell r="J613">
            <v>4257166.1100000003</v>
          </cell>
          <cell r="K613">
            <v>0</v>
          </cell>
          <cell r="L613">
            <v>4257166.1100000003</v>
          </cell>
          <cell r="N613">
            <v>2693156.75</v>
          </cell>
        </row>
        <row r="614">
          <cell r="G614">
            <v>9736597.5999999996</v>
          </cell>
          <cell r="I614">
            <v>0</v>
          </cell>
          <cell r="J614">
            <v>9736597.5999999996</v>
          </cell>
          <cell r="K614">
            <v>0</v>
          </cell>
          <cell r="L614">
            <v>9736597.5999999996</v>
          </cell>
          <cell r="N614">
            <v>7463168.7300000004</v>
          </cell>
        </row>
        <row r="615">
          <cell r="G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N615">
            <v>0</v>
          </cell>
        </row>
        <row r="616">
          <cell r="G616">
            <v>583553</v>
          </cell>
          <cell r="I616">
            <v>0</v>
          </cell>
          <cell r="J616">
            <v>583553</v>
          </cell>
          <cell r="K616">
            <v>0</v>
          </cell>
          <cell r="L616">
            <v>583553</v>
          </cell>
          <cell r="N616">
            <v>6204898.2000000002</v>
          </cell>
        </row>
        <row r="617">
          <cell r="G617">
            <v>8200859.5599999996</v>
          </cell>
          <cell r="I617">
            <v>0</v>
          </cell>
          <cell r="J617">
            <v>8200859.5599999996</v>
          </cell>
          <cell r="K617">
            <v>0</v>
          </cell>
          <cell r="L617">
            <v>8200859.5599999996</v>
          </cell>
          <cell r="N617">
            <v>23007033.82</v>
          </cell>
        </row>
        <row r="618">
          <cell r="G618">
            <v>5094157.8</v>
          </cell>
          <cell r="I618">
            <v>0</v>
          </cell>
          <cell r="J618">
            <v>5094157.8</v>
          </cell>
          <cell r="K618">
            <v>0</v>
          </cell>
          <cell r="L618">
            <v>5094157.8</v>
          </cell>
          <cell r="N618">
            <v>5001098.91</v>
          </cell>
        </row>
        <row r="619">
          <cell r="G619">
            <v>1102177.07</v>
          </cell>
          <cell r="I619">
            <v>0</v>
          </cell>
          <cell r="J619">
            <v>1102177.07</v>
          </cell>
          <cell r="K619">
            <v>0</v>
          </cell>
          <cell r="L619">
            <v>1102177.07</v>
          </cell>
          <cell r="N619">
            <v>695481.04</v>
          </cell>
        </row>
        <row r="620">
          <cell r="G620">
            <v>23863932.530000001</v>
          </cell>
          <cell r="I620">
            <v>0</v>
          </cell>
          <cell r="J620">
            <v>23863932.530000001</v>
          </cell>
          <cell r="K620">
            <v>0</v>
          </cell>
          <cell r="L620">
            <v>23863932.530000001</v>
          </cell>
          <cell r="N620">
            <v>23430684.899999999</v>
          </cell>
        </row>
        <row r="621">
          <cell r="G621">
            <v>21151840.899999999</v>
          </cell>
          <cell r="I621">
            <v>0</v>
          </cell>
          <cell r="J621">
            <v>21151840.899999999</v>
          </cell>
          <cell r="K621">
            <v>0</v>
          </cell>
          <cell r="L621">
            <v>21151840.899999999</v>
          </cell>
          <cell r="N621">
            <v>21090491.34</v>
          </cell>
        </row>
        <row r="622">
          <cell r="G622">
            <v>46103283.899999999</v>
          </cell>
          <cell r="I622">
            <v>0</v>
          </cell>
          <cell r="J622">
            <v>46103283.899999999</v>
          </cell>
          <cell r="K622">
            <v>0</v>
          </cell>
          <cell r="L622">
            <v>46103283.899999999</v>
          </cell>
          <cell r="N622">
            <v>64753653.030000001</v>
          </cell>
        </row>
        <row r="623">
          <cell r="G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N623">
            <v>2944.59</v>
          </cell>
        </row>
        <row r="624">
          <cell r="G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N624">
            <v>0</v>
          </cell>
        </row>
        <row r="625">
          <cell r="G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N625">
            <v>53224.76</v>
          </cell>
        </row>
        <row r="626">
          <cell r="G626">
            <v>792205.97</v>
          </cell>
          <cell r="I626">
            <v>0</v>
          </cell>
          <cell r="J626">
            <v>792205.97</v>
          </cell>
          <cell r="K626">
            <v>0</v>
          </cell>
          <cell r="L626">
            <v>792205.97</v>
          </cell>
          <cell r="N626">
            <v>3125440.91</v>
          </cell>
        </row>
        <row r="627">
          <cell r="G627">
            <v>27384394.32</v>
          </cell>
          <cell r="I627">
            <v>0</v>
          </cell>
          <cell r="J627">
            <v>27384394.32</v>
          </cell>
          <cell r="K627">
            <v>0</v>
          </cell>
          <cell r="L627">
            <v>27384394.32</v>
          </cell>
          <cell r="N627">
            <v>37760599.5</v>
          </cell>
        </row>
        <row r="628">
          <cell r="G628">
            <v>291471.15000000002</v>
          </cell>
          <cell r="I628">
            <v>0</v>
          </cell>
          <cell r="J628">
            <v>291471.15000000002</v>
          </cell>
          <cell r="K628">
            <v>0</v>
          </cell>
          <cell r="L628">
            <v>291471.15000000002</v>
          </cell>
          <cell r="N628">
            <v>0</v>
          </cell>
        </row>
        <row r="629">
          <cell r="G629">
            <v>174030.01</v>
          </cell>
          <cell r="I629">
            <v>0</v>
          </cell>
          <cell r="J629">
            <v>174030.01</v>
          </cell>
          <cell r="K629">
            <v>0</v>
          </cell>
          <cell r="L629">
            <v>174030.01</v>
          </cell>
          <cell r="N629">
            <v>0</v>
          </cell>
        </row>
        <row r="630">
          <cell r="G630">
            <v>1624597.11</v>
          </cell>
          <cell r="I630">
            <v>0</v>
          </cell>
          <cell r="J630">
            <v>1624597.11</v>
          </cell>
          <cell r="K630">
            <v>0</v>
          </cell>
          <cell r="L630">
            <v>1624597.11</v>
          </cell>
          <cell r="N630">
            <v>1282674.68</v>
          </cell>
        </row>
        <row r="631">
          <cell r="G631">
            <v>671223.78</v>
          </cell>
          <cell r="I631">
            <v>0</v>
          </cell>
          <cell r="J631">
            <v>671223.78</v>
          </cell>
          <cell r="K631">
            <v>0</v>
          </cell>
          <cell r="L631">
            <v>671223.78</v>
          </cell>
          <cell r="N631">
            <v>571331.43999999994</v>
          </cell>
        </row>
        <row r="632">
          <cell r="G632">
            <v>3023251.15</v>
          </cell>
          <cell r="I632">
            <v>0</v>
          </cell>
          <cell r="J632">
            <v>3023251.15</v>
          </cell>
          <cell r="K632">
            <v>0</v>
          </cell>
          <cell r="L632">
            <v>3023251.15</v>
          </cell>
          <cell r="N632">
            <v>2028454.49</v>
          </cell>
        </row>
        <row r="633">
          <cell r="G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N633">
            <v>0</v>
          </cell>
        </row>
        <row r="634">
          <cell r="G634">
            <v>114956.2</v>
          </cell>
          <cell r="I634">
            <v>0</v>
          </cell>
          <cell r="J634">
            <v>114956.2</v>
          </cell>
          <cell r="K634">
            <v>0</v>
          </cell>
          <cell r="L634">
            <v>114956.2</v>
          </cell>
          <cell r="N634">
            <v>964400</v>
          </cell>
        </row>
        <row r="635">
          <cell r="G635">
            <v>1935291.36</v>
          </cell>
          <cell r="I635">
            <v>0</v>
          </cell>
          <cell r="J635">
            <v>1935291.36</v>
          </cell>
          <cell r="K635">
            <v>0</v>
          </cell>
          <cell r="L635">
            <v>1935291.36</v>
          </cell>
          <cell r="N635">
            <v>5187913.5</v>
          </cell>
        </row>
        <row r="636">
          <cell r="G636">
            <v>1385735.4</v>
          </cell>
          <cell r="I636">
            <v>0</v>
          </cell>
          <cell r="J636">
            <v>1385735.4</v>
          </cell>
          <cell r="K636">
            <v>0</v>
          </cell>
          <cell r="L636">
            <v>1385735.4</v>
          </cell>
          <cell r="N636">
            <v>1441191.74</v>
          </cell>
        </row>
        <row r="637">
          <cell r="G637">
            <v>242602.73</v>
          </cell>
          <cell r="I637">
            <v>0</v>
          </cell>
          <cell r="J637">
            <v>242602.73</v>
          </cell>
          <cell r="K637">
            <v>0</v>
          </cell>
          <cell r="L637">
            <v>242602.73</v>
          </cell>
          <cell r="N637">
            <v>303598.76</v>
          </cell>
        </row>
        <row r="638">
          <cell r="G638">
            <v>8349815.6200000001</v>
          </cell>
          <cell r="I638">
            <v>0</v>
          </cell>
          <cell r="J638">
            <v>8349815.6200000001</v>
          </cell>
          <cell r="K638">
            <v>0</v>
          </cell>
          <cell r="L638">
            <v>8349815.6200000001</v>
          </cell>
          <cell r="N638">
            <v>9558578.5800000001</v>
          </cell>
        </row>
        <row r="639">
          <cell r="G639">
            <v>2424721.31</v>
          </cell>
          <cell r="I639">
            <v>0</v>
          </cell>
          <cell r="J639">
            <v>2424721.31</v>
          </cell>
          <cell r="K639">
            <v>0</v>
          </cell>
          <cell r="L639">
            <v>2424721.31</v>
          </cell>
          <cell r="N639">
            <v>3004807.83</v>
          </cell>
        </row>
        <row r="640">
          <cell r="G640">
            <v>12018502.16</v>
          </cell>
          <cell r="I640">
            <v>0</v>
          </cell>
          <cell r="J640">
            <v>12018502.16</v>
          </cell>
          <cell r="K640">
            <v>0</v>
          </cell>
          <cell r="L640">
            <v>12018502.16</v>
          </cell>
          <cell r="N640">
            <v>17492982.030000001</v>
          </cell>
        </row>
        <row r="641">
          <cell r="G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2197.62</v>
          </cell>
        </row>
        <row r="642">
          <cell r="G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N642">
            <v>0</v>
          </cell>
        </row>
        <row r="643">
          <cell r="G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N643">
            <v>25924.22</v>
          </cell>
        </row>
        <row r="644">
          <cell r="G644">
            <v>222870.14</v>
          </cell>
          <cell r="I644">
            <v>0</v>
          </cell>
          <cell r="J644">
            <v>222870.14</v>
          </cell>
          <cell r="K644">
            <v>0</v>
          </cell>
          <cell r="L644">
            <v>222870.14</v>
          </cell>
          <cell r="N644">
            <v>978857.69</v>
          </cell>
        </row>
        <row r="645">
          <cell r="G645">
            <v>4339414.09</v>
          </cell>
          <cell r="I645">
            <v>0</v>
          </cell>
          <cell r="J645">
            <v>4339414.09</v>
          </cell>
          <cell r="K645">
            <v>0</v>
          </cell>
          <cell r="L645">
            <v>4339414.09</v>
          </cell>
          <cell r="N645">
            <v>6685974.8200000003</v>
          </cell>
        </row>
        <row r="646">
          <cell r="G646">
            <v>48802.73</v>
          </cell>
          <cell r="I646">
            <v>0</v>
          </cell>
          <cell r="J646">
            <v>48802.73</v>
          </cell>
          <cell r="K646">
            <v>0</v>
          </cell>
          <cell r="L646">
            <v>48802.73</v>
          </cell>
          <cell r="N646">
            <v>0</v>
          </cell>
        </row>
        <row r="647">
          <cell r="G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N647">
            <v>0</v>
          </cell>
        </row>
        <row r="648">
          <cell r="G648">
            <v>18554123.059999999</v>
          </cell>
          <cell r="I648">
            <v>0</v>
          </cell>
          <cell r="J648">
            <v>18554123.059999999</v>
          </cell>
          <cell r="K648">
            <v>0</v>
          </cell>
          <cell r="L648">
            <v>18554123.059999999</v>
          </cell>
          <cell r="N648">
            <v>209818325.36000001</v>
          </cell>
        </row>
        <row r="649">
          <cell r="G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N649">
            <v>2053621.93</v>
          </cell>
        </row>
        <row r="650">
          <cell r="G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2168214.4</v>
          </cell>
        </row>
        <row r="651">
          <cell r="G651">
            <v>34227038.009999998</v>
          </cell>
          <cell r="I651">
            <v>0</v>
          </cell>
          <cell r="J651">
            <v>34227038.009999998</v>
          </cell>
          <cell r="K651">
            <v>0</v>
          </cell>
          <cell r="L651">
            <v>34227038.009999998</v>
          </cell>
          <cell r="N651">
            <v>47282668.409999996</v>
          </cell>
        </row>
        <row r="652">
          <cell r="G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N652">
            <v>0</v>
          </cell>
        </row>
        <row r="653">
          <cell r="G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N653">
            <v>0</v>
          </cell>
        </row>
        <row r="654">
          <cell r="G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N654">
            <v>6172197.2699999996</v>
          </cell>
        </row>
        <row r="655">
          <cell r="G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N655">
            <v>0</v>
          </cell>
        </row>
        <row r="656">
          <cell r="G656">
            <v>5898612.9299999997</v>
          </cell>
          <cell r="I656">
            <v>0</v>
          </cell>
          <cell r="J656">
            <v>5898612.9299999997</v>
          </cell>
          <cell r="K656">
            <v>0</v>
          </cell>
          <cell r="L656">
            <v>5898612.9299999997</v>
          </cell>
          <cell r="N656">
            <v>1579347.47</v>
          </cell>
        </row>
        <row r="657">
          <cell r="G657">
            <v>143751054.72</v>
          </cell>
          <cell r="I657">
            <v>0</v>
          </cell>
          <cell r="J657">
            <v>143751054.72</v>
          </cell>
          <cell r="K657">
            <v>0</v>
          </cell>
          <cell r="L657">
            <v>143751054.72</v>
          </cell>
          <cell r="N657">
            <v>337497555.91000003</v>
          </cell>
        </row>
        <row r="658">
          <cell r="G658">
            <v>239121.19</v>
          </cell>
          <cell r="I658">
            <v>0</v>
          </cell>
          <cell r="J658">
            <v>239121.19</v>
          </cell>
          <cell r="K658">
            <v>0</v>
          </cell>
          <cell r="L658">
            <v>239121.19</v>
          </cell>
          <cell r="N658">
            <v>4694648.34</v>
          </cell>
        </row>
        <row r="659">
          <cell r="G659">
            <v>133537.01</v>
          </cell>
          <cell r="I659">
            <v>0</v>
          </cell>
          <cell r="J659">
            <v>133537.01</v>
          </cell>
          <cell r="K659">
            <v>0</v>
          </cell>
          <cell r="L659">
            <v>133537.01</v>
          </cell>
          <cell r="N659">
            <v>1439424.4</v>
          </cell>
        </row>
        <row r="660">
          <cell r="G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N660">
            <v>428929.55</v>
          </cell>
        </row>
        <row r="661">
          <cell r="G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N661">
            <v>442588.3</v>
          </cell>
        </row>
        <row r="662">
          <cell r="G662">
            <v>2083865.6000000001</v>
          </cell>
          <cell r="I662">
            <v>0</v>
          </cell>
          <cell r="J662">
            <v>2083865.6000000001</v>
          </cell>
          <cell r="K662">
            <v>0</v>
          </cell>
          <cell r="L662">
            <v>2083865.6000000001</v>
          </cell>
          <cell r="N662">
            <v>3880069.66</v>
          </cell>
        </row>
        <row r="663">
          <cell r="G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N663">
            <v>0</v>
          </cell>
        </row>
        <row r="664">
          <cell r="G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N664">
            <v>0</v>
          </cell>
        </row>
        <row r="665">
          <cell r="G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N665">
            <v>38396.33</v>
          </cell>
        </row>
        <row r="666">
          <cell r="G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N666">
            <v>0</v>
          </cell>
        </row>
        <row r="667">
          <cell r="G667">
            <v>195032.57</v>
          </cell>
          <cell r="I667">
            <v>0</v>
          </cell>
          <cell r="J667">
            <v>195032.57</v>
          </cell>
          <cell r="K667">
            <v>0</v>
          </cell>
          <cell r="L667">
            <v>195032.57</v>
          </cell>
          <cell r="N667">
            <v>168034.45</v>
          </cell>
        </row>
        <row r="668">
          <cell r="G668">
            <v>2000890.39</v>
          </cell>
          <cell r="I668">
            <v>0</v>
          </cell>
          <cell r="J668">
            <v>2000890.39</v>
          </cell>
          <cell r="K668">
            <v>0</v>
          </cell>
          <cell r="L668">
            <v>2000890.39</v>
          </cell>
          <cell r="N668">
            <v>5304872.3499999996</v>
          </cell>
        </row>
        <row r="669">
          <cell r="G669">
            <v>38060.9</v>
          </cell>
          <cell r="I669">
            <v>0</v>
          </cell>
          <cell r="J669">
            <v>38060.9</v>
          </cell>
          <cell r="K669">
            <v>0</v>
          </cell>
          <cell r="L669">
            <v>38060.9</v>
          </cell>
          <cell r="N669">
            <v>275571.19</v>
          </cell>
        </row>
        <row r="670">
          <cell r="G670">
            <v>132500.29</v>
          </cell>
          <cell r="I670">
            <v>0</v>
          </cell>
          <cell r="J670">
            <v>132500.29</v>
          </cell>
          <cell r="K670">
            <v>0</v>
          </cell>
          <cell r="L670">
            <v>132500.29</v>
          </cell>
          <cell r="N670">
            <v>2541423.66</v>
          </cell>
        </row>
        <row r="671">
          <cell r="G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N671">
            <v>471878.24</v>
          </cell>
        </row>
        <row r="672">
          <cell r="G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N672">
            <v>659458.84</v>
          </cell>
        </row>
        <row r="673">
          <cell r="G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N673">
            <v>2014403.12</v>
          </cell>
        </row>
        <row r="674">
          <cell r="G674">
            <v>28174392.300000001</v>
          </cell>
          <cell r="I674">
            <v>0</v>
          </cell>
          <cell r="J674">
            <v>28174392.300000001</v>
          </cell>
          <cell r="K674">
            <v>0</v>
          </cell>
          <cell r="L674">
            <v>28174392.300000001</v>
          </cell>
          <cell r="N674">
            <v>44292306.350000001</v>
          </cell>
        </row>
        <row r="675">
          <cell r="G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N675">
            <v>0</v>
          </cell>
        </row>
        <row r="676">
          <cell r="G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N676">
            <v>0</v>
          </cell>
        </row>
        <row r="677">
          <cell r="G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N677">
            <v>273923.03000000003</v>
          </cell>
        </row>
        <row r="678">
          <cell r="G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N678">
            <v>0</v>
          </cell>
        </row>
        <row r="679">
          <cell r="G679">
            <v>2410461.34</v>
          </cell>
          <cell r="I679">
            <v>0</v>
          </cell>
          <cell r="J679">
            <v>2410461.34</v>
          </cell>
          <cell r="K679">
            <v>0</v>
          </cell>
          <cell r="L679">
            <v>2410461.34</v>
          </cell>
          <cell r="N679">
            <v>646265.35</v>
          </cell>
        </row>
        <row r="680">
          <cell r="G680">
            <v>23870290.210000001</v>
          </cell>
          <cell r="I680">
            <v>0</v>
          </cell>
          <cell r="J680">
            <v>23870290.210000001</v>
          </cell>
          <cell r="K680">
            <v>0</v>
          </cell>
          <cell r="L680">
            <v>23870290.210000001</v>
          </cell>
          <cell r="N680">
            <v>94010241.620000005</v>
          </cell>
        </row>
        <row r="681">
          <cell r="G681">
            <v>171628.23</v>
          </cell>
          <cell r="I681">
            <v>0</v>
          </cell>
          <cell r="J681">
            <v>171628.23</v>
          </cell>
          <cell r="K681">
            <v>0</v>
          </cell>
          <cell r="L681">
            <v>171628.23</v>
          </cell>
          <cell r="N681">
            <v>2116448.2599999998</v>
          </cell>
        </row>
        <row r="682">
          <cell r="G682">
            <v>987323.7</v>
          </cell>
          <cell r="I682">
            <v>0</v>
          </cell>
          <cell r="J682">
            <v>987323.7</v>
          </cell>
          <cell r="K682">
            <v>0</v>
          </cell>
          <cell r="L682">
            <v>987323.7</v>
          </cell>
          <cell r="N682">
            <v>11684817.369999999</v>
          </cell>
        </row>
        <row r="683">
          <cell r="G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N683">
            <v>909463.91</v>
          </cell>
        </row>
        <row r="684">
          <cell r="G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N684">
            <v>1013832.34</v>
          </cell>
        </row>
        <row r="685">
          <cell r="G685">
            <v>7684052.9900000002</v>
          </cell>
          <cell r="I685">
            <v>0</v>
          </cell>
          <cell r="J685">
            <v>7684052.9900000002</v>
          </cell>
          <cell r="K685">
            <v>0</v>
          </cell>
          <cell r="L685">
            <v>7684052.9900000002</v>
          </cell>
          <cell r="N685">
            <v>9782463</v>
          </cell>
        </row>
        <row r="686">
          <cell r="G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N686">
            <v>0</v>
          </cell>
        </row>
        <row r="687">
          <cell r="G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N687">
            <v>0</v>
          </cell>
        </row>
        <row r="688">
          <cell r="G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N688">
            <v>109297.56</v>
          </cell>
        </row>
        <row r="689">
          <cell r="G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N689">
            <v>0</v>
          </cell>
        </row>
        <row r="690">
          <cell r="G690">
            <v>1640742.8</v>
          </cell>
          <cell r="I690">
            <v>0</v>
          </cell>
          <cell r="J690">
            <v>1640742.8</v>
          </cell>
          <cell r="K690">
            <v>0</v>
          </cell>
          <cell r="L690">
            <v>1640742.8</v>
          </cell>
          <cell r="N690">
            <v>493876.16</v>
          </cell>
        </row>
        <row r="691">
          <cell r="G691">
            <v>7395645.2599999998</v>
          </cell>
          <cell r="I691">
            <v>0</v>
          </cell>
          <cell r="J691">
            <v>7395645.2599999998</v>
          </cell>
          <cell r="K691">
            <v>0</v>
          </cell>
          <cell r="L691">
            <v>7395645.2599999998</v>
          </cell>
          <cell r="N691">
            <v>17498246.969999999</v>
          </cell>
        </row>
        <row r="692">
          <cell r="G692">
            <v>138980.54999999999</v>
          </cell>
          <cell r="I692">
            <v>0</v>
          </cell>
          <cell r="J692">
            <v>138980.54999999999</v>
          </cell>
          <cell r="K692">
            <v>0</v>
          </cell>
          <cell r="L692">
            <v>138980.54999999999</v>
          </cell>
          <cell r="N692">
            <v>733153.83</v>
          </cell>
        </row>
        <row r="693">
          <cell r="G693">
            <v>287674.03000000003</v>
          </cell>
          <cell r="I693">
            <v>0</v>
          </cell>
          <cell r="J693">
            <v>287674.03000000003</v>
          </cell>
          <cell r="K693">
            <v>0</v>
          </cell>
          <cell r="L693">
            <v>287674.03000000003</v>
          </cell>
          <cell r="N693">
            <v>8373893.1200000001</v>
          </cell>
        </row>
        <row r="694">
          <cell r="G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N694">
            <v>1314639.92</v>
          </cell>
        </row>
        <row r="695">
          <cell r="G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N695">
            <v>1339547.24</v>
          </cell>
        </row>
        <row r="696">
          <cell r="G696">
            <v>5238424.18</v>
          </cell>
          <cell r="I696">
            <v>0</v>
          </cell>
          <cell r="J696">
            <v>5238424.18</v>
          </cell>
          <cell r="K696">
            <v>0</v>
          </cell>
          <cell r="L696">
            <v>5238424.18</v>
          </cell>
          <cell r="N696">
            <v>11050678.109999999</v>
          </cell>
        </row>
        <row r="697">
          <cell r="G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N697">
            <v>0</v>
          </cell>
        </row>
        <row r="698">
          <cell r="G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N698">
            <v>0</v>
          </cell>
        </row>
        <row r="699">
          <cell r="G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N699">
            <v>122167.9</v>
          </cell>
        </row>
        <row r="700">
          <cell r="G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N700">
            <v>0</v>
          </cell>
        </row>
        <row r="701">
          <cell r="G701">
            <v>2025114.92</v>
          </cell>
          <cell r="I701">
            <v>0</v>
          </cell>
          <cell r="J701">
            <v>2025114.92</v>
          </cell>
          <cell r="K701">
            <v>0</v>
          </cell>
          <cell r="L701">
            <v>2025114.92</v>
          </cell>
          <cell r="N701">
            <v>724019.42</v>
          </cell>
        </row>
        <row r="702">
          <cell r="G702">
            <v>5772998.0599999996</v>
          </cell>
          <cell r="I702">
            <v>0</v>
          </cell>
          <cell r="J702">
            <v>5772998.0599999996</v>
          </cell>
          <cell r="K702">
            <v>0</v>
          </cell>
          <cell r="L702">
            <v>5772998.0599999996</v>
          </cell>
          <cell r="N702">
            <v>18964508.370000001</v>
          </cell>
        </row>
        <row r="703">
          <cell r="G703">
            <v>144270.73000000001</v>
          </cell>
          <cell r="I703">
            <v>0</v>
          </cell>
          <cell r="J703">
            <v>144270.73000000001</v>
          </cell>
          <cell r="K703">
            <v>0</v>
          </cell>
          <cell r="L703">
            <v>144270.73000000001</v>
          </cell>
          <cell r="N703">
            <v>990614.22</v>
          </cell>
        </row>
        <row r="704">
          <cell r="G704">
            <v>62818.3</v>
          </cell>
          <cell r="I704">
            <v>0</v>
          </cell>
          <cell r="J704">
            <v>62818.3</v>
          </cell>
          <cell r="K704">
            <v>0</v>
          </cell>
          <cell r="L704">
            <v>62818.3</v>
          </cell>
          <cell r="N704">
            <v>1294055.8799999999</v>
          </cell>
        </row>
        <row r="705">
          <cell r="G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N705">
            <v>176185.58</v>
          </cell>
        </row>
        <row r="706">
          <cell r="G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N706">
            <v>222558.32</v>
          </cell>
        </row>
        <row r="707">
          <cell r="G707">
            <v>1616677.49</v>
          </cell>
          <cell r="I707">
            <v>0</v>
          </cell>
          <cell r="J707">
            <v>1616677.49</v>
          </cell>
          <cell r="K707">
            <v>0</v>
          </cell>
          <cell r="L707">
            <v>1616677.49</v>
          </cell>
          <cell r="N707">
            <v>3380237.54</v>
          </cell>
        </row>
        <row r="708">
          <cell r="G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N708">
            <v>0</v>
          </cell>
        </row>
        <row r="709">
          <cell r="G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N709">
            <v>0</v>
          </cell>
        </row>
        <row r="710">
          <cell r="G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N710">
            <v>22533.63</v>
          </cell>
        </row>
        <row r="711">
          <cell r="G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N711">
            <v>0</v>
          </cell>
        </row>
        <row r="712">
          <cell r="G712">
            <v>214658.4</v>
          </cell>
          <cell r="I712">
            <v>0</v>
          </cell>
          <cell r="J712">
            <v>214658.4</v>
          </cell>
          <cell r="K712">
            <v>0</v>
          </cell>
          <cell r="L712">
            <v>214658.4</v>
          </cell>
          <cell r="N712">
            <v>94478.13</v>
          </cell>
        </row>
        <row r="713">
          <cell r="G713">
            <v>1271828.32</v>
          </cell>
          <cell r="I713">
            <v>0</v>
          </cell>
          <cell r="J713">
            <v>1271828.32</v>
          </cell>
          <cell r="K713">
            <v>0</v>
          </cell>
          <cell r="L713">
            <v>1271828.32</v>
          </cell>
          <cell r="N713">
            <v>4486031.93</v>
          </cell>
        </row>
        <row r="714">
          <cell r="G714">
            <v>25460.2</v>
          </cell>
          <cell r="I714">
            <v>0</v>
          </cell>
          <cell r="J714">
            <v>25460.2</v>
          </cell>
          <cell r="K714">
            <v>0</v>
          </cell>
          <cell r="L714">
            <v>25460.2</v>
          </cell>
          <cell r="N714">
            <v>196985.62</v>
          </cell>
        </row>
        <row r="715">
          <cell r="G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N715">
            <v>0</v>
          </cell>
        </row>
        <row r="716">
          <cell r="G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N716">
            <v>0</v>
          </cell>
        </row>
        <row r="717">
          <cell r="G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N717">
            <v>32132909.02</v>
          </cell>
        </row>
        <row r="718">
          <cell r="G718">
            <v>560875.17000000004</v>
          </cell>
          <cell r="I718">
            <v>0</v>
          </cell>
          <cell r="J718">
            <v>560875.17000000004</v>
          </cell>
          <cell r="K718">
            <v>-560875.17000000004</v>
          </cell>
          <cell r="L718">
            <v>0</v>
          </cell>
          <cell r="N718">
            <v>0</v>
          </cell>
        </row>
        <row r="719">
          <cell r="G719">
            <v>8954223.0999999996</v>
          </cell>
          <cell r="I719">
            <v>0</v>
          </cell>
          <cell r="J719">
            <v>8954223.0999999996</v>
          </cell>
          <cell r="K719">
            <v>-8954223.0999999996</v>
          </cell>
          <cell r="L719">
            <v>0</v>
          </cell>
          <cell r="N719">
            <v>0</v>
          </cell>
        </row>
        <row r="720">
          <cell r="G720">
            <v>594066.56000000006</v>
          </cell>
          <cell r="I720">
            <v>0</v>
          </cell>
          <cell r="J720">
            <v>594066.56000000006</v>
          </cell>
          <cell r="K720">
            <v>-594066.56000000006</v>
          </cell>
          <cell r="L720">
            <v>0</v>
          </cell>
          <cell r="N720">
            <v>0</v>
          </cell>
        </row>
        <row r="721">
          <cell r="G721">
            <v>3547679.29</v>
          </cell>
          <cell r="I721">
            <v>0</v>
          </cell>
          <cell r="J721">
            <v>3547679.29</v>
          </cell>
          <cell r="K721">
            <v>-3547679.29</v>
          </cell>
          <cell r="L721">
            <v>0</v>
          </cell>
          <cell r="N721">
            <v>0</v>
          </cell>
        </row>
        <row r="722">
          <cell r="G722">
            <v>4273540.51</v>
          </cell>
          <cell r="I722">
            <v>0</v>
          </cell>
          <cell r="J722">
            <v>4273540.51</v>
          </cell>
          <cell r="K722">
            <v>-4273540.51</v>
          </cell>
          <cell r="L722">
            <v>0</v>
          </cell>
          <cell r="N722">
            <v>0</v>
          </cell>
        </row>
        <row r="723">
          <cell r="G723">
            <v>1635853.09</v>
          </cell>
          <cell r="I723">
            <v>0</v>
          </cell>
          <cell r="J723">
            <v>1635853.09</v>
          </cell>
          <cell r="K723">
            <v>-1635853.09</v>
          </cell>
          <cell r="L723">
            <v>0</v>
          </cell>
          <cell r="N723">
            <v>0</v>
          </cell>
        </row>
        <row r="724">
          <cell r="G724">
            <v>29465199.48</v>
          </cell>
          <cell r="I724">
            <v>0</v>
          </cell>
          <cell r="J724">
            <v>29465199.48</v>
          </cell>
          <cell r="K724">
            <v>-29465199.48</v>
          </cell>
          <cell r="L724">
            <v>0</v>
          </cell>
          <cell r="N724">
            <v>0</v>
          </cell>
        </row>
        <row r="725">
          <cell r="G725">
            <v>5205735.43</v>
          </cell>
          <cell r="I725">
            <v>0</v>
          </cell>
          <cell r="J725">
            <v>5205735.43</v>
          </cell>
          <cell r="K725">
            <v>-5205735.43</v>
          </cell>
          <cell r="L725">
            <v>0</v>
          </cell>
          <cell r="N725">
            <v>0</v>
          </cell>
        </row>
        <row r="726">
          <cell r="G726">
            <v>36378092.109999999</v>
          </cell>
          <cell r="I726">
            <v>0</v>
          </cell>
          <cell r="J726">
            <v>36378092.109999999</v>
          </cell>
          <cell r="K726">
            <v>-36378092.109999999</v>
          </cell>
          <cell r="L726">
            <v>0</v>
          </cell>
          <cell r="N726">
            <v>0</v>
          </cell>
        </row>
        <row r="727">
          <cell r="G727">
            <v>317978.62</v>
          </cell>
          <cell r="I727">
            <v>0</v>
          </cell>
          <cell r="J727">
            <v>317978.62</v>
          </cell>
          <cell r="K727">
            <v>-317978.62</v>
          </cell>
          <cell r="L727">
            <v>0</v>
          </cell>
          <cell r="N727">
            <v>0</v>
          </cell>
        </row>
        <row r="728">
          <cell r="G728">
            <v>1622941.19</v>
          </cell>
          <cell r="I728">
            <v>0</v>
          </cell>
          <cell r="J728">
            <v>1622941.19</v>
          </cell>
          <cell r="K728">
            <v>-1622941.19</v>
          </cell>
          <cell r="L728">
            <v>0</v>
          </cell>
          <cell r="N728">
            <v>0</v>
          </cell>
        </row>
        <row r="729">
          <cell r="G729">
            <v>2507619.84</v>
          </cell>
          <cell r="I729">
            <v>0</v>
          </cell>
          <cell r="J729">
            <v>2507619.84</v>
          </cell>
          <cell r="K729">
            <v>-2507619.84</v>
          </cell>
          <cell r="L729">
            <v>0</v>
          </cell>
          <cell r="N729">
            <v>0</v>
          </cell>
        </row>
        <row r="730">
          <cell r="G730">
            <v>47862.37</v>
          </cell>
          <cell r="I730">
            <v>0</v>
          </cell>
          <cell r="J730">
            <v>47862.37</v>
          </cell>
          <cell r="K730">
            <v>-47862.37</v>
          </cell>
          <cell r="L730">
            <v>0</v>
          </cell>
          <cell r="N730">
            <v>0</v>
          </cell>
        </row>
        <row r="731">
          <cell r="G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N731">
            <v>18513904.300000001</v>
          </cell>
        </row>
        <row r="732">
          <cell r="G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N732">
            <v>0</v>
          </cell>
        </row>
        <row r="733">
          <cell r="G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N733">
            <v>0</v>
          </cell>
        </row>
        <row r="734">
          <cell r="G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N734">
            <v>0</v>
          </cell>
        </row>
        <row r="735">
          <cell r="G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N735">
            <v>0</v>
          </cell>
        </row>
        <row r="736">
          <cell r="G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N736">
            <v>0</v>
          </cell>
        </row>
        <row r="737">
          <cell r="G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N737">
            <v>0</v>
          </cell>
        </row>
        <row r="738">
          <cell r="G738">
            <v>170389.39</v>
          </cell>
          <cell r="I738">
            <v>0</v>
          </cell>
          <cell r="J738">
            <v>170389.39</v>
          </cell>
          <cell r="K738">
            <v>0</v>
          </cell>
          <cell r="L738">
            <v>170389.39</v>
          </cell>
          <cell r="N738">
            <v>0</v>
          </cell>
        </row>
        <row r="739">
          <cell r="G739">
            <v>1262390.06</v>
          </cell>
          <cell r="I739">
            <v>0</v>
          </cell>
          <cell r="J739">
            <v>1262390.06</v>
          </cell>
          <cell r="K739">
            <v>0</v>
          </cell>
          <cell r="L739">
            <v>1262390.06</v>
          </cell>
          <cell r="N739">
            <v>180142.26</v>
          </cell>
        </row>
        <row r="740">
          <cell r="G740">
            <v>800321.77</v>
          </cell>
          <cell r="I740">
            <v>0</v>
          </cell>
          <cell r="J740">
            <v>800321.77</v>
          </cell>
          <cell r="K740">
            <v>0</v>
          </cell>
          <cell r="L740">
            <v>800321.77</v>
          </cell>
          <cell r="N740">
            <v>32525.64</v>
          </cell>
        </row>
        <row r="741">
          <cell r="G741">
            <v>1921118.96</v>
          </cell>
          <cell r="I741">
            <v>0</v>
          </cell>
          <cell r="J741">
            <v>1921118.96</v>
          </cell>
          <cell r="K741">
            <v>0</v>
          </cell>
          <cell r="L741">
            <v>1921118.96</v>
          </cell>
          <cell r="N741">
            <v>90364.78</v>
          </cell>
        </row>
        <row r="742">
          <cell r="G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N742">
            <v>0</v>
          </cell>
        </row>
        <row r="743">
          <cell r="G743">
            <v>54583.89</v>
          </cell>
          <cell r="I743">
            <v>0</v>
          </cell>
          <cell r="J743">
            <v>54583.89</v>
          </cell>
          <cell r="K743">
            <v>0</v>
          </cell>
          <cell r="L743">
            <v>54583.89</v>
          </cell>
          <cell r="N743">
            <v>-82312.72</v>
          </cell>
        </row>
        <row r="744">
          <cell r="G744">
            <v>1194585.04</v>
          </cell>
          <cell r="I744">
            <v>0</v>
          </cell>
          <cell r="J744">
            <v>1194585.04</v>
          </cell>
          <cell r="K744">
            <v>0</v>
          </cell>
          <cell r="L744">
            <v>1194585.04</v>
          </cell>
          <cell r="N744">
            <v>397199.35</v>
          </cell>
        </row>
        <row r="745">
          <cell r="G745">
            <v>706737.35</v>
          </cell>
          <cell r="I745">
            <v>0</v>
          </cell>
          <cell r="J745">
            <v>706737.35</v>
          </cell>
          <cell r="K745">
            <v>0</v>
          </cell>
          <cell r="L745">
            <v>706737.35</v>
          </cell>
          <cell r="N745">
            <v>71549.929999999993</v>
          </cell>
        </row>
        <row r="746">
          <cell r="G746">
            <v>186164.47</v>
          </cell>
          <cell r="I746">
            <v>0</v>
          </cell>
          <cell r="J746">
            <v>186164.47</v>
          </cell>
          <cell r="K746">
            <v>0</v>
          </cell>
          <cell r="L746">
            <v>186164.47</v>
          </cell>
          <cell r="N746">
            <v>30098.37</v>
          </cell>
        </row>
        <row r="747">
          <cell r="G747">
            <v>6275894.8899999997</v>
          </cell>
          <cell r="I747">
            <v>0</v>
          </cell>
          <cell r="J747">
            <v>6275894.8899999997</v>
          </cell>
          <cell r="K747">
            <v>0</v>
          </cell>
          <cell r="L747">
            <v>6275894.8899999997</v>
          </cell>
          <cell r="N747">
            <v>1896576</v>
          </cell>
        </row>
        <row r="748">
          <cell r="G748">
            <v>2095287.05</v>
          </cell>
          <cell r="I748">
            <v>0</v>
          </cell>
          <cell r="J748">
            <v>2095287.05</v>
          </cell>
          <cell r="K748">
            <v>0</v>
          </cell>
          <cell r="L748">
            <v>2095287.05</v>
          </cell>
          <cell r="N748">
            <v>167503.72</v>
          </cell>
        </row>
        <row r="749">
          <cell r="G749">
            <v>7670929.9199999999</v>
          </cell>
          <cell r="I749">
            <v>0</v>
          </cell>
          <cell r="J749">
            <v>7670929.9199999999</v>
          </cell>
          <cell r="K749">
            <v>0</v>
          </cell>
          <cell r="L749">
            <v>7670929.9199999999</v>
          </cell>
          <cell r="N749">
            <v>1915063.5</v>
          </cell>
        </row>
        <row r="750">
          <cell r="G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N750">
            <v>644.92999999999995</v>
          </cell>
        </row>
        <row r="751">
          <cell r="G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N751">
            <v>0</v>
          </cell>
        </row>
        <row r="752">
          <cell r="G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N752">
            <v>7225.72</v>
          </cell>
        </row>
        <row r="753">
          <cell r="G753">
            <v>181303.63</v>
          </cell>
          <cell r="I753">
            <v>0</v>
          </cell>
          <cell r="J753">
            <v>181303.63</v>
          </cell>
          <cell r="K753">
            <v>0</v>
          </cell>
          <cell r="L753">
            <v>181303.63</v>
          </cell>
          <cell r="N753">
            <v>-51208.26</v>
          </cell>
        </row>
        <row r="754">
          <cell r="G754">
            <v>3085667.17</v>
          </cell>
          <cell r="I754">
            <v>0</v>
          </cell>
          <cell r="J754">
            <v>3085667.17</v>
          </cell>
          <cell r="K754">
            <v>0</v>
          </cell>
          <cell r="L754">
            <v>3085667.17</v>
          </cell>
          <cell r="N754">
            <v>496003.72</v>
          </cell>
        </row>
        <row r="755">
          <cell r="G755">
            <v>28988.17</v>
          </cell>
          <cell r="I755">
            <v>0</v>
          </cell>
          <cell r="J755">
            <v>28988.17</v>
          </cell>
          <cell r="K755">
            <v>0</v>
          </cell>
          <cell r="L755">
            <v>28988.17</v>
          </cell>
          <cell r="N755">
            <v>0</v>
          </cell>
        </row>
        <row r="756">
          <cell r="G756">
            <v>-57250.97</v>
          </cell>
          <cell r="I756">
            <v>0</v>
          </cell>
          <cell r="J756">
            <v>-57250.97</v>
          </cell>
          <cell r="K756">
            <v>0</v>
          </cell>
          <cell r="L756">
            <v>-57250.97</v>
          </cell>
          <cell r="N756">
            <v>100944.48</v>
          </cell>
        </row>
        <row r="757">
          <cell r="G757">
            <v>13223.59</v>
          </cell>
          <cell r="I757">
            <v>0</v>
          </cell>
          <cell r="J757">
            <v>13223.59</v>
          </cell>
          <cell r="K757">
            <v>0</v>
          </cell>
          <cell r="L757">
            <v>13223.59</v>
          </cell>
          <cell r="N757">
            <v>0</v>
          </cell>
        </row>
        <row r="758">
          <cell r="G758">
            <v>754553.43</v>
          </cell>
          <cell r="I758">
            <v>0</v>
          </cell>
          <cell r="J758">
            <v>754553.43</v>
          </cell>
          <cell r="K758">
            <v>0</v>
          </cell>
          <cell r="L758">
            <v>754553.43</v>
          </cell>
          <cell r="N758">
            <v>786570.84</v>
          </cell>
        </row>
        <row r="759">
          <cell r="G759">
            <v>-172247.24</v>
          </cell>
          <cell r="I759">
            <v>0</v>
          </cell>
          <cell r="J759">
            <v>-172247.24</v>
          </cell>
          <cell r="K759">
            <v>0</v>
          </cell>
          <cell r="L759">
            <v>-172247.24</v>
          </cell>
          <cell r="N759">
            <v>85973.4</v>
          </cell>
        </row>
        <row r="760">
          <cell r="G760">
            <v>1452445.38</v>
          </cell>
          <cell r="I760">
            <v>0</v>
          </cell>
          <cell r="J760">
            <v>1452445.38</v>
          </cell>
          <cell r="K760">
            <v>0</v>
          </cell>
          <cell r="L760">
            <v>1452445.38</v>
          </cell>
          <cell r="N760">
            <v>1208143.27</v>
          </cell>
        </row>
        <row r="761">
          <cell r="G761">
            <v>-163542.57</v>
          </cell>
          <cell r="I761">
            <v>0</v>
          </cell>
          <cell r="J761">
            <v>-163542.57</v>
          </cell>
          <cell r="K761">
            <v>0</v>
          </cell>
          <cell r="L761">
            <v>-163542.57</v>
          </cell>
          <cell r="N761">
            <v>-50748.18</v>
          </cell>
        </row>
        <row r="762">
          <cell r="G762">
            <v>-818973.07</v>
          </cell>
          <cell r="I762">
            <v>0</v>
          </cell>
          <cell r="J762">
            <v>-818973.07</v>
          </cell>
          <cell r="K762">
            <v>0</v>
          </cell>
          <cell r="L762">
            <v>-818973.07</v>
          </cell>
          <cell r="N762">
            <v>623686.55000000005</v>
          </cell>
        </row>
        <row r="763">
          <cell r="G763">
            <v>-4182900.28</v>
          </cell>
          <cell r="I763">
            <v>0</v>
          </cell>
          <cell r="J763">
            <v>-4182900.28</v>
          </cell>
          <cell r="K763">
            <v>0</v>
          </cell>
          <cell r="L763">
            <v>-4182900.28</v>
          </cell>
          <cell r="N763">
            <v>1873095.72</v>
          </cell>
        </row>
        <row r="764">
          <cell r="G764">
            <v>-2925.26</v>
          </cell>
          <cell r="I764">
            <v>0</v>
          </cell>
          <cell r="J764">
            <v>-2925.26</v>
          </cell>
          <cell r="K764">
            <v>0</v>
          </cell>
          <cell r="L764">
            <v>-2925.26</v>
          </cell>
          <cell r="N764">
            <v>61523.38</v>
          </cell>
        </row>
        <row r="765">
          <cell r="G765">
            <v>2200208.41</v>
          </cell>
          <cell r="I765">
            <v>0</v>
          </cell>
          <cell r="J765">
            <v>2200208.41</v>
          </cell>
          <cell r="K765">
            <v>0</v>
          </cell>
          <cell r="L765">
            <v>2200208.41</v>
          </cell>
          <cell r="N765">
            <v>7981075.0599999996</v>
          </cell>
        </row>
        <row r="766">
          <cell r="G766">
            <v>-362737.69</v>
          </cell>
          <cell r="I766">
            <v>0</v>
          </cell>
          <cell r="J766">
            <v>-362737.69</v>
          </cell>
          <cell r="K766">
            <v>0</v>
          </cell>
          <cell r="L766">
            <v>-362737.69</v>
          </cell>
          <cell r="N766">
            <v>1022244.88</v>
          </cell>
        </row>
        <row r="767">
          <cell r="G767">
            <v>594763.85</v>
          </cell>
          <cell r="I767">
            <v>0</v>
          </cell>
          <cell r="J767">
            <v>594763.85</v>
          </cell>
          <cell r="K767">
            <v>0</v>
          </cell>
          <cell r="L767">
            <v>594763.85</v>
          </cell>
          <cell r="N767">
            <v>11142402.300000001</v>
          </cell>
        </row>
        <row r="768">
          <cell r="G768">
            <v>-245048.32000000001</v>
          </cell>
          <cell r="I768">
            <v>0</v>
          </cell>
          <cell r="J768">
            <v>-245048.32000000001</v>
          </cell>
          <cell r="K768">
            <v>0</v>
          </cell>
          <cell r="L768">
            <v>-245048.32000000001</v>
          </cell>
          <cell r="N768">
            <v>203991.77</v>
          </cell>
        </row>
        <row r="769">
          <cell r="G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N769">
            <v>17909.150000000001</v>
          </cell>
        </row>
        <row r="770">
          <cell r="G770">
            <v>-484460.07</v>
          </cell>
          <cell r="I770">
            <v>0</v>
          </cell>
          <cell r="J770">
            <v>-484460.07</v>
          </cell>
          <cell r="K770">
            <v>0</v>
          </cell>
          <cell r="L770">
            <v>-484460.07</v>
          </cell>
          <cell r="N770">
            <v>442781.07</v>
          </cell>
        </row>
        <row r="771">
          <cell r="G771">
            <v>2769067.12</v>
          </cell>
          <cell r="I771">
            <v>0</v>
          </cell>
          <cell r="J771">
            <v>2769067.12</v>
          </cell>
          <cell r="K771">
            <v>0</v>
          </cell>
          <cell r="L771">
            <v>2769067.12</v>
          </cell>
          <cell r="N771">
            <v>2207567.2999999998</v>
          </cell>
        </row>
        <row r="772">
          <cell r="G772">
            <v>103688.86</v>
          </cell>
          <cell r="I772">
            <v>0</v>
          </cell>
          <cell r="J772">
            <v>103688.86</v>
          </cell>
          <cell r="K772">
            <v>0</v>
          </cell>
          <cell r="L772">
            <v>103688.86</v>
          </cell>
          <cell r="N772">
            <v>0</v>
          </cell>
        </row>
        <row r="773">
          <cell r="G773">
            <v>1155276.6299999999</v>
          </cell>
          <cell r="I773">
            <v>0</v>
          </cell>
          <cell r="J773">
            <v>1155276.6299999999</v>
          </cell>
          <cell r="K773">
            <v>0</v>
          </cell>
          <cell r="L773">
            <v>1155276.6299999999</v>
          </cell>
          <cell r="N773">
            <v>0</v>
          </cell>
        </row>
        <row r="774">
          <cell r="G774">
            <v>9987499.1699999999</v>
          </cell>
          <cell r="I774">
            <v>0</v>
          </cell>
          <cell r="J774">
            <v>9987499.1699999999</v>
          </cell>
          <cell r="K774">
            <v>0</v>
          </cell>
          <cell r="L774">
            <v>9987499.1699999999</v>
          </cell>
          <cell r="N774">
            <v>9391263.75</v>
          </cell>
        </row>
        <row r="775">
          <cell r="G775">
            <v>2627966.62</v>
          </cell>
          <cell r="I775">
            <v>0</v>
          </cell>
          <cell r="J775">
            <v>2627966.62</v>
          </cell>
          <cell r="K775">
            <v>0</v>
          </cell>
          <cell r="L775">
            <v>2627966.62</v>
          </cell>
          <cell r="N775">
            <v>1551238.14</v>
          </cell>
        </row>
        <row r="776">
          <cell r="G776">
            <v>9345112.5299999993</v>
          </cell>
          <cell r="I776">
            <v>0</v>
          </cell>
          <cell r="J776">
            <v>9345112.5299999993</v>
          </cell>
          <cell r="K776">
            <v>0</v>
          </cell>
          <cell r="L776">
            <v>9345112.5299999993</v>
          </cell>
          <cell r="N776">
            <v>5050993.1100000003</v>
          </cell>
        </row>
        <row r="777">
          <cell r="G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N777">
            <v>0</v>
          </cell>
        </row>
        <row r="778">
          <cell r="G778">
            <v>310509.57</v>
          </cell>
          <cell r="I778">
            <v>0</v>
          </cell>
          <cell r="J778">
            <v>310509.57</v>
          </cell>
          <cell r="K778">
            <v>0</v>
          </cell>
          <cell r="L778">
            <v>310509.57</v>
          </cell>
          <cell r="N778">
            <v>2543201.58</v>
          </cell>
        </row>
        <row r="779">
          <cell r="G779">
            <v>6175147.2599999998</v>
          </cell>
          <cell r="I779">
            <v>0</v>
          </cell>
          <cell r="J779">
            <v>6175147.2599999998</v>
          </cell>
          <cell r="K779">
            <v>0</v>
          </cell>
          <cell r="L779">
            <v>6175147.2599999998</v>
          </cell>
          <cell r="N779">
            <v>13541237.6</v>
          </cell>
        </row>
        <row r="780">
          <cell r="G780">
            <v>6931841.1299999999</v>
          </cell>
          <cell r="I780">
            <v>0</v>
          </cell>
          <cell r="J780">
            <v>6931841.1299999999</v>
          </cell>
          <cell r="K780">
            <v>0</v>
          </cell>
          <cell r="L780">
            <v>6931841.1299999999</v>
          </cell>
          <cell r="N780">
            <v>4300903.22</v>
          </cell>
        </row>
        <row r="781">
          <cell r="G781">
            <v>751966.29</v>
          </cell>
          <cell r="I781">
            <v>0</v>
          </cell>
          <cell r="J781">
            <v>751966.29</v>
          </cell>
          <cell r="K781">
            <v>0</v>
          </cell>
          <cell r="L781">
            <v>751966.29</v>
          </cell>
          <cell r="N781">
            <v>1084887.1399999999</v>
          </cell>
        </row>
        <row r="782">
          <cell r="G782">
            <v>26491384.059999999</v>
          </cell>
          <cell r="I782">
            <v>0</v>
          </cell>
          <cell r="J782">
            <v>26491384.059999999</v>
          </cell>
          <cell r="K782">
            <v>0</v>
          </cell>
          <cell r="L782">
            <v>26491384.059999999</v>
          </cell>
          <cell r="N782">
            <v>37379321.740000002</v>
          </cell>
        </row>
        <row r="783">
          <cell r="G783">
            <v>11864758.5</v>
          </cell>
          <cell r="I783">
            <v>0</v>
          </cell>
          <cell r="J783">
            <v>11864758.5</v>
          </cell>
          <cell r="K783">
            <v>0</v>
          </cell>
          <cell r="L783">
            <v>11864758.5</v>
          </cell>
          <cell r="N783">
            <v>16557650.539999999</v>
          </cell>
        </row>
        <row r="784">
          <cell r="G784">
            <v>39626816.539999999</v>
          </cell>
          <cell r="I784">
            <v>0</v>
          </cell>
          <cell r="J784">
            <v>39626816.539999999</v>
          </cell>
          <cell r="K784">
            <v>0</v>
          </cell>
          <cell r="L784">
            <v>39626816.539999999</v>
          </cell>
          <cell r="N784">
            <v>56592576.659999996</v>
          </cell>
        </row>
        <row r="785">
          <cell r="G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N785">
            <v>24699.360000000001</v>
          </cell>
        </row>
        <row r="786">
          <cell r="G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N786">
            <v>0</v>
          </cell>
        </row>
        <row r="787">
          <cell r="G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N787">
            <v>178166.96</v>
          </cell>
        </row>
        <row r="788">
          <cell r="G788">
            <v>870293.46</v>
          </cell>
          <cell r="I788">
            <v>0</v>
          </cell>
          <cell r="J788">
            <v>870293.46</v>
          </cell>
          <cell r="K788">
            <v>0</v>
          </cell>
          <cell r="L788">
            <v>870293.46</v>
          </cell>
          <cell r="N788">
            <v>2969975.96</v>
          </cell>
        </row>
        <row r="789">
          <cell r="G789">
            <v>14658219.800000001</v>
          </cell>
          <cell r="I789">
            <v>0</v>
          </cell>
          <cell r="J789">
            <v>14658219.800000001</v>
          </cell>
          <cell r="K789">
            <v>0</v>
          </cell>
          <cell r="L789">
            <v>14658219.800000001</v>
          </cell>
          <cell r="N789">
            <v>18569711.23</v>
          </cell>
        </row>
        <row r="790">
          <cell r="G790">
            <v>233184.11</v>
          </cell>
          <cell r="I790">
            <v>0</v>
          </cell>
          <cell r="J790">
            <v>233184.11</v>
          </cell>
          <cell r="K790">
            <v>0</v>
          </cell>
          <cell r="L790">
            <v>233184.11</v>
          </cell>
          <cell r="N790">
            <v>0</v>
          </cell>
        </row>
        <row r="791">
          <cell r="G791">
            <v>326291.26</v>
          </cell>
          <cell r="I791">
            <v>0</v>
          </cell>
          <cell r="J791">
            <v>326291.26</v>
          </cell>
          <cell r="K791">
            <v>0</v>
          </cell>
          <cell r="L791">
            <v>326291.26</v>
          </cell>
          <cell r="N791">
            <v>0</v>
          </cell>
        </row>
        <row r="792">
          <cell r="G792">
            <v>2459193.64</v>
          </cell>
          <cell r="I792">
            <v>0</v>
          </cell>
          <cell r="J792">
            <v>2459193.64</v>
          </cell>
          <cell r="K792">
            <v>0</v>
          </cell>
          <cell r="L792">
            <v>2459193.64</v>
          </cell>
          <cell r="N792">
            <v>-747093.67</v>
          </cell>
        </row>
        <row r="793">
          <cell r="G793">
            <v>1679782.32</v>
          </cell>
          <cell r="I793">
            <v>0</v>
          </cell>
          <cell r="J793">
            <v>1679782.32</v>
          </cell>
          <cell r="K793">
            <v>0</v>
          </cell>
          <cell r="L793">
            <v>1679782.32</v>
          </cell>
          <cell r="N793">
            <v>-494729.93</v>
          </cell>
        </row>
        <row r="794">
          <cell r="G794">
            <v>3039316.62</v>
          </cell>
          <cell r="I794">
            <v>0</v>
          </cell>
          <cell r="J794">
            <v>3039316.62</v>
          </cell>
          <cell r="K794">
            <v>0</v>
          </cell>
          <cell r="L794">
            <v>3039316.62</v>
          </cell>
          <cell r="N794">
            <v>-1092444.4099999999</v>
          </cell>
        </row>
        <row r="795">
          <cell r="G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N795">
            <v>0</v>
          </cell>
        </row>
        <row r="796">
          <cell r="G796">
            <v>106602.98</v>
          </cell>
          <cell r="I796">
            <v>0</v>
          </cell>
          <cell r="J796">
            <v>106602.98</v>
          </cell>
          <cell r="K796">
            <v>0</v>
          </cell>
          <cell r="L796">
            <v>106602.98</v>
          </cell>
          <cell r="N796">
            <v>-2505664.33</v>
          </cell>
        </row>
        <row r="797">
          <cell r="G797">
            <v>1472182.92</v>
          </cell>
          <cell r="I797">
            <v>0</v>
          </cell>
          <cell r="J797">
            <v>1472182.92</v>
          </cell>
          <cell r="K797">
            <v>0</v>
          </cell>
          <cell r="L797">
            <v>1472182.92</v>
          </cell>
          <cell r="N797">
            <v>-2903258.66</v>
          </cell>
        </row>
        <row r="798">
          <cell r="G798">
            <v>2113929.9700000002</v>
          </cell>
          <cell r="I798">
            <v>0</v>
          </cell>
          <cell r="J798">
            <v>2113929.9700000002</v>
          </cell>
          <cell r="K798">
            <v>0</v>
          </cell>
          <cell r="L798">
            <v>2113929.9700000002</v>
          </cell>
          <cell r="N798">
            <v>-1193592.6499999999</v>
          </cell>
        </row>
        <row r="799">
          <cell r="G799">
            <v>484755.04</v>
          </cell>
          <cell r="I799">
            <v>0</v>
          </cell>
          <cell r="J799">
            <v>484755.04</v>
          </cell>
          <cell r="K799">
            <v>0</v>
          </cell>
          <cell r="L799">
            <v>484755.04</v>
          </cell>
          <cell r="N799">
            <v>269275.46999999997</v>
          </cell>
        </row>
        <row r="800">
          <cell r="G800">
            <v>36850564.030000001</v>
          </cell>
          <cell r="I800">
            <v>0</v>
          </cell>
          <cell r="J800">
            <v>36850564.030000001</v>
          </cell>
          <cell r="K800">
            <v>0</v>
          </cell>
          <cell r="L800">
            <v>36850564.030000001</v>
          </cell>
          <cell r="N800">
            <v>24933024.859999999</v>
          </cell>
        </row>
        <row r="801">
          <cell r="G801">
            <v>4894678.58</v>
          </cell>
          <cell r="I801">
            <v>0</v>
          </cell>
          <cell r="J801">
            <v>4894678.58</v>
          </cell>
          <cell r="K801">
            <v>0</v>
          </cell>
          <cell r="L801">
            <v>4894678.58</v>
          </cell>
          <cell r="N801">
            <v>-27038.11</v>
          </cell>
        </row>
        <row r="802">
          <cell r="G802">
            <v>22496995.829999998</v>
          </cell>
          <cell r="I802">
            <v>0</v>
          </cell>
          <cell r="J802">
            <v>22496995.829999998</v>
          </cell>
          <cell r="K802">
            <v>0</v>
          </cell>
          <cell r="L802">
            <v>22496995.829999998</v>
          </cell>
          <cell r="N802">
            <v>4629123.6399999997</v>
          </cell>
        </row>
        <row r="803">
          <cell r="G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N803">
            <v>2871.31</v>
          </cell>
        </row>
        <row r="804">
          <cell r="G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N804">
            <v>0</v>
          </cell>
        </row>
        <row r="805">
          <cell r="G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N805">
            <v>96499.21</v>
          </cell>
        </row>
        <row r="806">
          <cell r="G806">
            <v>553683.07999999996</v>
          </cell>
          <cell r="I806">
            <v>0</v>
          </cell>
          <cell r="J806">
            <v>553683.07999999996</v>
          </cell>
          <cell r="K806">
            <v>0</v>
          </cell>
          <cell r="L806">
            <v>553683.07999999996</v>
          </cell>
          <cell r="N806">
            <v>535671.25</v>
          </cell>
        </row>
        <row r="807">
          <cell r="G807">
            <v>16777330.27</v>
          </cell>
          <cell r="I807">
            <v>0</v>
          </cell>
          <cell r="J807">
            <v>16777330.27</v>
          </cell>
          <cell r="K807">
            <v>0</v>
          </cell>
          <cell r="L807">
            <v>16777330.27</v>
          </cell>
          <cell r="N807">
            <v>2813725.13</v>
          </cell>
        </row>
        <row r="808">
          <cell r="G808">
            <v>346384.8</v>
          </cell>
          <cell r="I808">
            <v>0</v>
          </cell>
          <cell r="J808">
            <v>346384.8</v>
          </cell>
          <cell r="K808">
            <v>0</v>
          </cell>
          <cell r="L808">
            <v>346384.8</v>
          </cell>
          <cell r="N808">
            <v>0</v>
          </cell>
        </row>
        <row r="809">
          <cell r="G809">
            <v>127258.63</v>
          </cell>
          <cell r="I809">
            <v>0</v>
          </cell>
          <cell r="J809">
            <v>127258.63</v>
          </cell>
          <cell r="K809">
            <v>0</v>
          </cell>
          <cell r="L809">
            <v>127258.63</v>
          </cell>
          <cell r="N809">
            <v>0</v>
          </cell>
        </row>
        <row r="810">
          <cell r="G810">
            <v>960463.81</v>
          </cell>
          <cell r="I810">
            <v>0</v>
          </cell>
          <cell r="J810">
            <v>960463.81</v>
          </cell>
          <cell r="K810">
            <v>0</v>
          </cell>
          <cell r="L810">
            <v>960463.81</v>
          </cell>
          <cell r="N810">
            <v>-65032.33</v>
          </cell>
        </row>
        <row r="811">
          <cell r="G811">
            <v>444153.25</v>
          </cell>
          <cell r="I811">
            <v>0</v>
          </cell>
          <cell r="J811">
            <v>444153.25</v>
          </cell>
          <cell r="K811">
            <v>0</v>
          </cell>
          <cell r="L811">
            <v>444153.25</v>
          </cell>
          <cell r="N811">
            <v>-66676.429999999993</v>
          </cell>
        </row>
        <row r="812">
          <cell r="G812">
            <v>1764201.69</v>
          </cell>
          <cell r="I812">
            <v>0</v>
          </cell>
          <cell r="J812">
            <v>1764201.69</v>
          </cell>
          <cell r="K812">
            <v>0</v>
          </cell>
          <cell r="L812">
            <v>1764201.69</v>
          </cell>
          <cell r="N812">
            <v>-188297.16</v>
          </cell>
        </row>
        <row r="813">
          <cell r="G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N813">
            <v>0</v>
          </cell>
        </row>
        <row r="814">
          <cell r="G814">
            <v>47646.25</v>
          </cell>
          <cell r="I814">
            <v>0</v>
          </cell>
          <cell r="J814">
            <v>47646.25</v>
          </cell>
          <cell r="K814">
            <v>0</v>
          </cell>
          <cell r="L814">
            <v>47646.25</v>
          </cell>
          <cell r="N814">
            <v>-179522.09</v>
          </cell>
        </row>
        <row r="815">
          <cell r="G815">
            <v>863018.61</v>
          </cell>
          <cell r="I815">
            <v>0</v>
          </cell>
          <cell r="J815">
            <v>863018.61</v>
          </cell>
          <cell r="K815">
            <v>0</v>
          </cell>
          <cell r="L815">
            <v>863018.61</v>
          </cell>
          <cell r="N815">
            <v>-640930.71</v>
          </cell>
        </row>
        <row r="816">
          <cell r="G816">
            <v>723789.24</v>
          </cell>
          <cell r="I816">
            <v>0</v>
          </cell>
          <cell r="J816">
            <v>723789.24</v>
          </cell>
          <cell r="K816">
            <v>0</v>
          </cell>
          <cell r="L816">
            <v>723789.24</v>
          </cell>
          <cell r="N816">
            <v>-177178.23999999999</v>
          </cell>
        </row>
        <row r="817">
          <cell r="G817">
            <v>114952.34</v>
          </cell>
          <cell r="I817">
            <v>0</v>
          </cell>
          <cell r="J817">
            <v>114952.34</v>
          </cell>
          <cell r="K817">
            <v>0</v>
          </cell>
          <cell r="L817">
            <v>114952.34</v>
          </cell>
          <cell r="N817">
            <v>45908.11</v>
          </cell>
        </row>
        <row r="818">
          <cell r="G818">
            <v>3488846.27</v>
          </cell>
          <cell r="I818">
            <v>0</v>
          </cell>
          <cell r="J818">
            <v>3488846.27</v>
          </cell>
          <cell r="K818">
            <v>0</v>
          </cell>
          <cell r="L818">
            <v>3488846.27</v>
          </cell>
          <cell r="N818">
            <v>2200068.48</v>
          </cell>
        </row>
        <row r="819">
          <cell r="G819">
            <v>1363931.7</v>
          </cell>
          <cell r="I819">
            <v>0</v>
          </cell>
          <cell r="J819">
            <v>1363931.7</v>
          </cell>
          <cell r="K819">
            <v>0</v>
          </cell>
          <cell r="L819">
            <v>1363931.7</v>
          </cell>
          <cell r="N819">
            <v>-237923.96</v>
          </cell>
        </row>
        <row r="820">
          <cell r="G820">
            <v>6107735.4299999997</v>
          </cell>
          <cell r="I820">
            <v>0</v>
          </cell>
          <cell r="J820">
            <v>6107735.4299999997</v>
          </cell>
          <cell r="K820">
            <v>0</v>
          </cell>
          <cell r="L820">
            <v>6107735.4299999997</v>
          </cell>
          <cell r="N820">
            <v>-655682.07999999996</v>
          </cell>
        </row>
        <row r="821">
          <cell r="G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N821">
            <v>516.52</v>
          </cell>
        </row>
        <row r="822">
          <cell r="G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N822">
            <v>0</v>
          </cell>
        </row>
        <row r="823">
          <cell r="G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N823">
            <v>10247.64</v>
          </cell>
        </row>
        <row r="824">
          <cell r="G824">
            <v>135207.32</v>
          </cell>
          <cell r="I824">
            <v>0</v>
          </cell>
          <cell r="J824">
            <v>135207.32</v>
          </cell>
          <cell r="K824">
            <v>0</v>
          </cell>
          <cell r="L824">
            <v>135207.32</v>
          </cell>
          <cell r="N824">
            <v>-8748.66</v>
          </cell>
        </row>
        <row r="825">
          <cell r="G825">
            <v>2262173.42</v>
          </cell>
          <cell r="I825">
            <v>0</v>
          </cell>
          <cell r="J825">
            <v>2262173.42</v>
          </cell>
          <cell r="K825">
            <v>0</v>
          </cell>
          <cell r="L825">
            <v>2262173.42</v>
          </cell>
          <cell r="N825">
            <v>-117962.43</v>
          </cell>
        </row>
        <row r="826">
          <cell r="G826">
            <v>21417.11</v>
          </cell>
          <cell r="I826">
            <v>0</v>
          </cell>
          <cell r="J826">
            <v>21417.11</v>
          </cell>
          <cell r="K826">
            <v>0</v>
          </cell>
          <cell r="L826">
            <v>21417.11</v>
          </cell>
          <cell r="N826">
            <v>0</v>
          </cell>
        </row>
        <row r="827">
          <cell r="G827">
            <v>30595.599999999999</v>
          </cell>
          <cell r="I827">
            <v>0</v>
          </cell>
          <cell r="J827">
            <v>30595.599999999999</v>
          </cell>
          <cell r="K827">
            <v>0</v>
          </cell>
          <cell r="L827">
            <v>30595.599999999999</v>
          </cell>
          <cell r="N827">
            <v>78066.28</v>
          </cell>
        </row>
        <row r="828">
          <cell r="G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N828">
            <v>116305.65</v>
          </cell>
        </row>
        <row r="829">
          <cell r="G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N829">
            <v>2053.34</v>
          </cell>
        </row>
        <row r="830">
          <cell r="G830">
            <v>690230.06</v>
          </cell>
          <cell r="I830">
            <v>0</v>
          </cell>
          <cell r="J830">
            <v>690230.06</v>
          </cell>
          <cell r="K830">
            <v>0</v>
          </cell>
          <cell r="L830">
            <v>690230.06</v>
          </cell>
          <cell r="N830">
            <v>334357.93</v>
          </cell>
        </row>
        <row r="831">
          <cell r="G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N831">
            <v>0</v>
          </cell>
        </row>
        <row r="832">
          <cell r="G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N832">
            <v>0</v>
          </cell>
        </row>
        <row r="833">
          <cell r="G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N833">
            <v>-762.43</v>
          </cell>
        </row>
        <row r="834">
          <cell r="G834">
            <v>158229.88</v>
          </cell>
          <cell r="I834">
            <v>0</v>
          </cell>
          <cell r="J834">
            <v>158229.88</v>
          </cell>
          <cell r="K834">
            <v>0</v>
          </cell>
          <cell r="L834">
            <v>158229.88</v>
          </cell>
          <cell r="N834">
            <v>22409.53</v>
          </cell>
        </row>
        <row r="835">
          <cell r="G835">
            <v>633679.9</v>
          </cell>
          <cell r="I835">
            <v>0</v>
          </cell>
          <cell r="J835">
            <v>633679.9</v>
          </cell>
          <cell r="K835">
            <v>0</v>
          </cell>
          <cell r="L835">
            <v>633679.9</v>
          </cell>
          <cell r="N835">
            <v>314650.92</v>
          </cell>
        </row>
        <row r="836">
          <cell r="G836">
            <v>10685.5</v>
          </cell>
          <cell r="I836">
            <v>0</v>
          </cell>
          <cell r="J836">
            <v>10685.5</v>
          </cell>
          <cell r="K836">
            <v>0</v>
          </cell>
          <cell r="L836">
            <v>10685.5</v>
          </cell>
          <cell r="N836">
            <v>-34556.36</v>
          </cell>
        </row>
        <row r="837">
          <cell r="G837">
            <v>2854.13</v>
          </cell>
          <cell r="I837">
            <v>0</v>
          </cell>
          <cell r="J837">
            <v>2854.13</v>
          </cell>
          <cell r="K837">
            <v>0</v>
          </cell>
          <cell r="L837">
            <v>2854.13</v>
          </cell>
          <cell r="N837">
            <v>110061.71</v>
          </cell>
        </row>
        <row r="838">
          <cell r="G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N838">
            <v>9183.18</v>
          </cell>
        </row>
        <row r="839">
          <cell r="G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N839">
            <v>-24086.34</v>
          </cell>
        </row>
        <row r="840">
          <cell r="G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N840">
            <v>5022.49</v>
          </cell>
        </row>
        <row r="841">
          <cell r="G841">
            <v>201079.23</v>
          </cell>
          <cell r="I841">
            <v>0</v>
          </cell>
          <cell r="J841">
            <v>201079.23</v>
          </cell>
          <cell r="K841">
            <v>0</v>
          </cell>
          <cell r="L841">
            <v>201079.23</v>
          </cell>
          <cell r="N841">
            <v>939145.48</v>
          </cell>
        </row>
        <row r="842">
          <cell r="G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N842">
            <v>0</v>
          </cell>
        </row>
        <row r="843">
          <cell r="G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N843">
            <v>0</v>
          </cell>
        </row>
        <row r="844">
          <cell r="G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N844">
            <v>2598.85</v>
          </cell>
        </row>
        <row r="845">
          <cell r="G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N845">
            <v>0</v>
          </cell>
        </row>
        <row r="846">
          <cell r="G846">
            <v>-254044.68</v>
          </cell>
          <cell r="I846">
            <v>0</v>
          </cell>
          <cell r="J846">
            <v>-254044.68</v>
          </cell>
          <cell r="K846">
            <v>0</v>
          </cell>
          <cell r="L846">
            <v>-254044.68</v>
          </cell>
          <cell r="N846">
            <v>28701.56</v>
          </cell>
        </row>
        <row r="847">
          <cell r="G847">
            <v>232020.23</v>
          </cell>
          <cell r="I847">
            <v>0</v>
          </cell>
          <cell r="J847">
            <v>232020.23</v>
          </cell>
          <cell r="K847">
            <v>0</v>
          </cell>
          <cell r="L847">
            <v>232020.23</v>
          </cell>
          <cell r="N847">
            <v>1868260.81</v>
          </cell>
        </row>
        <row r="848">
          <cell r="G848">
            <v>74.599999999999994</v>
          </cell>
          <cell r="I848">
            <v>0</v>
          </cell>
          <cell r="J848">
            <v>74.599999999999994</v>
          </cell>
          <cell r="K848">
            <v>0</v>
          </cell>
          <cell r="L848">
            <v>74.599999999999994</v>
          </cell>
          <cell r="N848">
            <v>-67357.789999999994</v>
          </cell>
        </row>
        <row r="849">
          <cell r="G849">
            <v>593106.38</v>
          </cell>
          <cell r="I849">
            <v>0</v>
          </cell>
          <cell r="J849">
            <v>593106.38</v>
          </cell>
          <cell r="K849">
            <v>0</v>
          </cell>
          <cell r="L849">
            <v>593106.38</v>
          </cell>
          <cell r="N849">
            <v>9414578.3300000001</v>
          </cell>
        </row>
        <row r="850">
          <cell r="G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N850">
            <v>707435.23</v>
          </cell>
        </row>
        <row r="851">
          <cell r="G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N851">
            <v>88010.32</v>
          </cell>
        </row>
        <row r="852">
          <cell r="G852">
            <v>3726453.72</v>
          </cell>
          <cell r="I852">
            <v>0</v>
          </cell>
          <cell r="J852">
            <v>3726453.72</v>
          </cell>
          <cell r="K852">
            <v>0</v>
          </cell>
          <cell r="L852">
            <v>3726453.72</v>
          </cell>
          <cell r="N852">
            <v>7535519.2199999997</v>
          </cell>
        </row>
        <row r="853">
          <cell r="G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N853">
            <v>0</v>
          </cell>
        </row>
        <row r="854">
          <cell r="G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N854">
            <v>0</v>
          </cell>
        </row>
        <row r="855">
          <cell r="G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N855">
            <v>46444.89</v>
          </cell>
        </row>
        <row r="856">
          <cell r="G856">
            <v>1374247.09</v>
          </cell>
          <cell r="I856">
            <v>0</v>
          </cell>
          <cell r="J856">
            <v>1374247.09</v>
          </cell>
          <cell r="K856">
            <v>0</v>
          </cell>
          <cell r="L856">
            <v>1374247.09</v>
          </cell>
          <cell r="N856">
            <v>604182.1</v>
          </cell>
        </row>
        <row r="857">
          <cell r="G857">
            <v>3476566.6</v>
          </cell>
          <cell r="I857">
            <v>0</v>
          </cell>
          <cell r="J857">
            <v>3476566.6</v>
          </cell>
          <cell r="K857">
            <v>0</v>
          </cell>
          <cell r="L857">
            <v>3476566.6</v>
          </cell>
          <cell r="N857">
            <v>11940540.949999999</v>
          </cell>
        </row>
        <row r="858">
          <cell r="G858">
            <v>39030.31</v>
          </cell>
          <cell r="I858">
            <v>0</v>
          </cell>
          <cell r="J858">
            <v>39030.31</v>
          </cell>
          <cell r="K858">
            <v>0</v>
          </cell>
          <cell r="L858">
            <v>39030.31</v>
          </cell>
          <cell r="N858">
            <v>686217.14</v>
          </cell>
        </row>
        <row r="859">
          <cell r="G859">
            <v>66200.41</v>
          </cell>
          <cell r="I859">
            <v>0</v>
          </cell>
          <cell r="J859">
            <v>66200.41</v>
          </cell>
          <cell r="K859">
            <v>0</v>
          </cell>
          <cell r="L859">
            <v>66200.41</v>
          </cell>
          <cell r="N859">
            <v>-233095.28</v>
          </cell>
        </row>
        <row r="860">
          <cell r="G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N860">
            <v>-452178.18</v>
          </cell>
        </row>
        <row r="861">
          <cell r="G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N861">
            <v>-63210.11</v>
          </cell>
        </row>
        <row r="862">
          <cell r="G862">
            <v>1847453.44</v>
          </cell>
          <cell r="I862">
            <v>0</v>
          </cell>
          <cell r="J862">
            <v>1847453.44</v>
          </cell>
          <cell r="K862">
            <v>0</v>
          </cell>
          <cell r="L862">
            <v>1847453.44</v>
          </cell>
          <cell r="N862">
            <v>-772780.43</v>
          </cell>
        </row>
        <row r="863">
          <cell r="G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N863">
            <v>0</v>
          </cell>
        </row>
        <row r="864">
          <cell r="G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N864">
            <v>0</v>
          </cell>
        </row>
        <row r="865">
          <cell r="G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N865">
            <v>-34145.75</v>
          </cell>
        </row>
        <row r="866">
          <cell r="G866">
            <v>1947153.47</v>
          </cell>
          <cell r="I866">
            <v>0</v>
          </cell>
          <cell r="J866">
            <v>1947153.47</v>
          </cell>
          <cell r="K866">
            <v>0</v>
          </cell>
          <cell r="L866">
            <v>1947153.47</v>
          </cell>
          <cell r="N866">
            <v>-47449.43</v>
          </cell>
        </row>
        <row r="867">
          <cell r="G867">
            <v>1886678.87</v>
          </cell>
          <cell r="I867">
            <v>0</v>
          </cell>
          <cell r="J867">
            <v>1886678.87</v>
          </cell>
          <cell r="K867">
            <v>0</v>
          </cell>
          <cell r="L867">
            <v>1886678.87</v>
          </cell>
          <cell r="N867">
            <v>-1430324.85</v>
          </cell>
        </row>
        <row r="868">
          <cell r="G868">
            <v>13354.44</v>
          </cell>
          <cell r="I868">
            <v>0</v>
          </cell>
          <cell r="J868">
            <v>13354.44</v>
          </cell>
          <cell r="K868">
            <v>0</v>
          </cell>
          <cell r="L868">
            <v>13354.44</v>
          </cell>
          <cell r="N868">
            <v>584722.01</v>
          </cell>
        </row>
        <row r="869">
          <cell r="G869">
            <v>44347.13</v>
          </cell>
          <cell r="I869">
            <v>0</v>
          </cell>
          <cell r="J869">
            <v>44347.13</v>
          </cell>
          <cell r="K869">
            <v>0</v>
          </cell>
          <cell r="L869">
            <v>44347.13</v>
          </cell>
          <cell r="N869">
            <v>-59273.84</v>
          </cell>
        </row>
        <row r="870">
          <cell r="G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N870">
            <v>-46016.53</v>
          </cell>
        </row>
        <row r="871">
          <cell r="G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N871">
            <v>-5530.62</v>
          </cell>
        </row>
        <row r="872">
          <cell r="G872">
            <v>974659.77</v>
          </cell>
          <cell r="I872">
            <v>0</v>
          </cell>
          <cell r="J872">
            <v>974659.77</v>
          </cell>
          <cell r="K872">
            <v>0</v>
          </cell>
          <cell r="L872">
            <v>974659.77</v>
          </cell>
          <cell r="N872">
            <v>-344876.24</v>
          </cell>
        </row>
        <row r="873">
          <cell r="G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N873">
            <v>0</v>
          </cell>
        </row>
        <row r="874">
          <cell r="G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N874">
            <v>0</v>
          </cell>
        </row>
        <row r="875">
          <cell r="G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N875">
            <v>-3425.5</v>
          </cell>
        </row>
        <row r="876">
          <cell r="G876">
            <v>156434.69</v>
          </cell>
          <cell r="I876">
            <v>0</v>
          </cell>
          <cell r="J876">
            <v>156434.69</v>
          </cell>
          <cell r="K876">
            <v>0</v>
          </cell>
          <cell r="L876">
            <v>156434.69</v>
          </cell>
          <cell r="N876">
            <v>10375.07</v>
          </cell>
        </row>
        <row r="877">
          <cell r="G877">
            <v>737463.9</v>
          </cell>
          <cell r="I877">
            <v>0</v>
          </cell>
          <cell r="J877">
            <v>737463.9</v>
          </cell>
          <cell r="K877">
            <v>0</v>
          </cell>
          <cell r="L877">
            <v>737463.9</v>
          </cell>
          <cell r="N877">
            <v>-251476.64</v>
          </cell>
        </row>
        <row r="878">
          <cell r="G878">
            <v>8811.08</v>
          </cell>
          <cell r="I878">
            <v>0</v>
          </cell>
          <cell r="J878">
            <v>8811.08</v>
          </cell>
          <cell r="K878">
            <v>0</v>
          </cell>
          <cell r="L878">
            <v>8811.08</v>
          </cell>
          <cell r="N878">
            <v>-5856.53</v>
          </cell>
        </row>
        <row r="879">
          <cell r="G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N879">
            <v>-195580.01</v>
          </cell>
        </row>
        <row r="880">
          <cell r="G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N880">
            <v>84119</v>
          </cell>
        </row>
        <row r="881">
          <cell r="G881">
            <v>82230850.390000001</v>
          </cell>
          <cell r="I881">
            <v>0</v>
          </cell>
          <cell r="J881">
            <v>82230850.390000001</v>
          </cell>
          <cell r="K881">
            <v>0</v>
          </cell>
          <cell r="L881">
            <v>82230850.390000001</v>
          </cell>
          <cell r="N881">
            <v>0</v>
          </cell>
        </row>
        <row r="882">
          <cell r="G882">
            <v>-3829903.02</v>
          </cell>
          <cell r="I882">
            <v>0</v>
          </cell>
          <cell r="J882">
            <v>-3829903.02</v>
          </cell>
          <cell r="K882">
            <v>0</v>
          </cell>
          <cell r="L882">
            <v>-3829903.02</v>
          </cell>
          <cell r="N882">
            <v>0</v>
          </cell>
        </row>
        <row r="883">
          <cell r="G883">
            <v>66857430.140000001</v>
          </cell>
          <cell r="I883">
            <v>0</v>
          </cell>
          <cell r="J883">
            <v>66857430.140000001</v>
          </cell>
          <cell r="K883">
            <v>0</v>
          </cell>
          <cell r="L883">
            <v>66857430.140000001</v>
          </cell>
          <cell r="N883">
            <v>0</v>
          </cell>
        </row>
        <row r="884">
          <cell r="G884">
            <v>43891604.049999997</v>
          </cell>
          <cell r="I884">
            <v>0</v>
          </cell>
          <cell r="J884">
            <v>43891604.049999997</v>
          </cell>
          <cell r="K884">
            <v>0</v>
          </cell>
          <cell r="L884">
            <v>43891604.049999997</v>
          </cell>
          <cell r="N884">
            <v>0</v>
          </cell>
        </row>
        <row r="885">
          <cell r="G885">
            <v>10928670.720000001</v>
          </cell>
          <cell r="I885">
            <v>0</v>
          </cell>
          <cell r="J885">
            <v>10928670.720000001</v>
          </cell>
          <cell r="K885">
            <v>0</v>
          </cell>
          <cell r="L885">
            <v>10928670.720000001</v>
          </cell>
          <cell r="N885">
            <v>0</v>
          </cell>
        </row>
        <row r="886">
          <cell r="G886">
            <v>3880015.81</v>
          </cell>
          <cell r="I886">
            <v>0</v>
          </cell>
          <cell r="J886">
            <v>3880015.81</v>
          </cell>
          <cell r="K886">
            <v>0</v>
          </cell>
          <cell r="L886">
            <v>3880015.81</v>
          </cell>
          <cell r="N886">
            <v>0</v>
          </cell>
        </row>
        <row r="887">
          <cell r="G887">
            <v>494861.5</v>
          </cell>
          <cell r="I887">
            <v>0</v>
          </cell>
          <cell r="J887">
            <v>494861.5</v>
          </cell>
          <cell r="K887">
            <v>0</v>
          </cell>
          <cell r="L887">
            <v>494861.5</v>
          </cell>
          <cell r="N887">
            <v>0</v>
          </cell>
        </row>
        <row r="888">
          <cell r="G888">
            <v>511167671.02999997</v>
          </cell>
          <cell r="I888">
            <v>0</v>
          </cell>
          <cell r="J888">
            <v>511167671.02999997</v>
          </cell>
          <cell r="K888">
            <v>0</v>
          </cell>
          <cell r="L888">
            <v>511167671.02999997</v>
          </cell>
          <cell r="N888">
            <v>0</v>
          </cell>
        </row>
        <row r="889">
          <cell r="G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N889">
            <v>0</v>
          </cell>
        </row>
        <row r="890">
          <cell r="G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N890">
            <v>0</v>
          </cell>
        </row>
        <row r="891">
          <cell r="G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N891">
            <v>0</v>
          </cell>
        </row>
        <row r="892">
          <cell r="G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N892">
            <v>0</v>
          </cell>
        </row>
        <row r="893">
          <cell r="G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N893">
            <v>0</v>
          </cell>
        </row>
        <row r="894">
          <cell r="G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N894">
            <v>0</v>
          </cell>
        </row>
        <row r="895">
          <cell r="G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N895">
            <v>0</v>
          </cell>
        </row>
        <row r="896">
          <cell r="G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N896">
            <v>0</v>
          </cell>
        </row>
        <row r="897">
          <cell r="G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N897">
            <v>0</v>
          </cell>
        </row>
        <row r="898">
          <cell r="G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N898">
            <v>0</v>
          </cell>
        </row>
        <row r="899">
          <cell r="G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N899">
            <v>0</v>
          </cell>
        </row>
        <row r="900">
          <cell r="G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N900">
            <v>0</v>
          </cell>
        </row>
        <row r="901">
          <cell r="G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N901">
            <v>0</v>
          </cell>
        </row>
        <row r="902">
          <cell r="G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N902">
            <v>0</v>
          </cell>
        </row>
        <row r="903">
          <cell r="G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N903">
            <v>0</v>
          </cell>
        </row>
        <row r="904">
          <cell r="G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N904">
            <v>0</v>
          </cell>
        </row>
        <row r="905">
          <cell r="G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N905">
            <v>0</v>
          </cell>
        </row>
        <row r="906">
          <cell r="G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N906">
            <v>0</v>
          </cell>
        </row>
        <row r="907">
          <cell r="G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N907">
            <v>0</v>
          </cell>
        </row>
        <row r="908">
          <cell r="G908">
            <v>-471690252.55000001</v>
          </cell>
          <cell r="I908">
            <v>0</v>
          </cell>
          <cell r="J908">
            <v>-471690252.55000001</v>
          </cell>
          <cell r="K908">
            <v>0</v>
          </cell>
          <cell r="L908">
            <v>-471690252.55000001</v>
          </cell>
          <cell r="N908">
            <v>0</v>
          </cell>
        </row>
        <row r="909">
          <cell r="G909">
            <v>-177860160.09</v>
          </cell>
          <cell r="I909">
            <v>0</v>
          </cell>
          <cell r="J909">
            <v>-177860160.09</v>
          </cell>
          <cell r="K909">
            <v>0</v>
          </cell>
          <cell r="L909">
            <v>-177860160.09</v>
          </cell>
          <cell r="N909">
            <v>0</v>
          </cell>
        </row>
        <row r="910">
          <cell r="G910">
            <v>-3286787.11</v>
          </cell>
          <cell r="I910">
            <v>0</v>
          </cell>
          <cell r="J910">
            <v>-3286787.11</v>
          </cell>
          <cell r="K910">
            <v>0</v>
          </cell>
          <cell r="L910">
            <v>-3286787.11</v>
          </cell>
          <cell r="N910">
            <v>0</v>
          </cell>
        </row>
        <row r="911">
          <cell r="G911">
            <v>0.02</v>
          </cell>
          <cell r="I911">
            <v>0</v>
          </cell>
          <cell r="J911">
            <v>0.02</v>
          </cell>
          <cell r="K911">
            <v>0</v>
          </cell>
          <cell r="L911">
            <v>0.02</v>
          </cell>
          <cell r="N911">
            <v>0</v>
          </cell>
        </row>
        <row r="912">
          <cell r="G912">
            <v>-7951.57</v>
          </cell>
          <cell r="I912">
            <v>0</v>
          </cell>
          <cell r="J912">
            <v>-7951.57</v>
          </cell>
          <cell r="K912">
            <v>0</v>
          </cell>
          <cell r="L912">
            <v>-7951.57</v>
          </cell>
          <cell r="N912">
            <v>0</v>
          </cell>
        </row>
        <row r="913">
          <cell r="G913">
            <v>273.91000000000003</v>
          </cell>
          <cell r="I913">
            <v>0</v>
          </cell>
          <cell r="J913">
            <v>273.91000000000003</v>
          </cell>
          <cell r="K913">
            <v>0</v>
          </cell>
          <cell r="L913">
            <v>273.91000000000003</v>
          </cell>
          <cell r="N913">
            <v>0</v>
          </cell>
        </row>
        <row r="914">
          <cell r="G914">
            <v>-499536.88</v>
          </cell>
          <cell r="I914">
            <v>0</v>
          </cell>
          <cell r="J914">
            <v>-499536.88</v>
          </cell>
          <cell r="K914">
            <v>0</v>
          </cell>
          <cell r="L914">
            <v>-499536.88</v>
          </cell>
          <cell r="N914">
            <v>0</v>
          </cell>
        </row>
        <row r="915">
          <cell r="G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N915">
            <v>0</v>
          </cell>
        </row>
        <row r="916">
          <cell r="G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N916">
            <v>0</v>
          </cell>
        </row>
        <row r="917">
          <cell r="G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N917">
            <v>0</v>
          </cell>
        </row>
        <row r="918">
          <cell r="G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N918">
            <v>0</v>
          </cell>
        </row>
        <row r="919">
          <cell r="G919">
            <v>718908.87</v>
          </cell>
          <cell r="I919">
            <v>0</v>
          </cell>
          <cell r="J919">
            <v>718908.87</v>
          </cell>
          <cell r="K919">
            <v>0</v>
          </cell>
          <cell r="L919">
            <v>718908.87</v>
          </cell>
          <cell r="N919">
            <v>0</v>
          </cell>
        </row>
        <row r="920">
          <cell r="G920">
            <v>-627960.07999999996</v>
          </cell>
          <cell r="I920">
            <v>0</v>
          </cell>
          <cell r="J920">
            <v>-627960.07999999996</v>
          </cell>
          <cell r="K920">
            <v>0</v>
          </cell>
          <cell r="L920">
            <v>-627960.07999999996</v>
          </cell>
          <cell r="N920">
            <v>0</v>
          </cell>
        </row>
        <row r="921">
          <cell r="G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N921">
            <v>0</v>
          </cell>
        </row>
        <row r="922">
          <cell r="G922">
            <v>0</v>
          </cell>
          <cell r="I922">
            <v>25181843.809999999</v>
          </cell>
          <cell r="J922">
            <v>25181843.809999999</v>
          </cell>
          <cell r="K922">
            <v>0</v>
          </cell>
          <cell r="L922">
            <v>25181843.809999999</v>
          </cell>
          <cell r="N922">
            <v>0</v>
          </cell>
        </row>
        <row r="923">
          <cell r="G923">
            <v>436023009.91000003</v>
          </cell>
          <cell r="I923">
            <v>0</v>
          </cell>
          <cell r="J923">
            <v>436023009.91000003</v>
          </cell>
          <cell r="K923">
            <v>-436023009.91000003</v>
          </cell>
          <cell r="L923">
            <v>0</v>
          </cell>
          <cell r="N923">
            <v>0</v>
          </cell>
        </row>
        <row r="924">
          <cell r="G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N924">
            <v>64867220.240000002</v>
          </cell>
        </row>
        <row r="925">
          <cell r="G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N925">
            <v>-64867220.240000002</v>
          </cell>
        </row>
        <row r="926">
          <cell r="G926">
            <v>-436023009.91000003</v>
          </cell>
          <cell r="I926">
            <v>0</v>
          </cell>
          <cell r="J926">
            <v>-436023009.91000003</v>
          </cell>
          <cell r="K926">
            <v>436023009.91000003</v>
          </cell>
          <cell r="L926">
            <v>0</v>
          </cell>
          <cell r="N926">
            <v>0</v>
          </cell>
        </row>
        <row r="927">
          <cell r="G927">
            <v>-96255526.219999999</v>
          </cell>
          <cell r="I927">
            <v>0</v>
          </cell>
          <cell r="J927">
            <v>-96255526.219999999</v>
          </cell>
          <cell r="K927">
            <v>96255526.219999999</v>
          </cell>
          <cell r="L927">
            <v>0</v>
          </cell>
          <cell r="N927">
            <v>0</v>
          </cell>
        </row>
        <row r="928">
          <cell r="G928">
            <v>-448401910.13999999</v>
          </cell>
          <cell r="I928">
            <v>0</v>
          </cell>
          <cell r="J928">
            <v>-448401910.13999999</v>
          </cell>
          <cell r="K928">
            <v>448401910.13999999</v>
          </cell>
          <cell r="L928">
            <v>0</v>
          </cell>
          <cell r="N928">
            <v>0</v>
          </cell>
        </row>
        <row r="929">
          <cell r="G929">
            <v>-296655771.04000002</v>
          </cell>
          <cell r="I929">
            <v>0</v>
          </cell>
          <cell r="J929">
            <v>-296655771.04000002</v>
          </cell>
          <cell r="K929">
            <v>296655771.04000002</v>
          </cell>
          <cell r="L929">
            <v>0</v>
          </cell>
          <cell r="N929">
            <v>0</v>
          </cell>
        </row>
        <row r="930">
          <cell r="G930">
            <v>-65897633.200000003</v>
          </cell>
          <cell r="I930">
            <v>0</v>
          </cell>
          <cell r="J930">
            <v>-65897633.200000003</v>
          </cell>
          <cell r="K930">
            <v>65897633.200000003</v>
          </cell>
          <cell r="L930">
            <v>0</v>
          </cell>
          <cell r="N930">
            <v>0</v>
          </cell>
        </row>
        <row r="931">
          <cell r="G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N931">
            <v>0</v>
          </cell>
        </row>
        <row r="932">
          <cell r="G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N932">
            <v>-8681120.1400000006</v>
          </cell>
        </row>
        <row r="933">
          <cell r="G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N933">
            <v>7829625.5199999996</v>
          </cell>
        </row>
        <row r="934">
          <cell r="G934">
            <v>-7943895.5999999996</v>
          </cell>
          <cell r="I934">
            <v>0</v>
          </cell>
          <cell r="J934">
            <v>-7943895.5999999996</v>
          </cell>
          <cell r="K934">
            <v>0</v>
          </cell>
          <cell r="L934">
            <v>-7943895.5999999996</v>
          </cell>
          <cell r="N934">
            <v>0</v>
          </cell>
        </row>
        <row r="935">
          <cell r="G935">
            <v>11613016.75</v>
          </cell>
          <cell r="I935">
            <v>0</v>
          </cell>
          <cell r="J935">
            <v>11613016.75</v>
          </cell>
          <cell r="K935">
            <v>0</v>
          </cell>
          <cell r="L935">
            <v>11613016.75</v>
          </cell>
          <cell r="N935">
            <v>0</v>
          </cell>
        </row>
        <row r="936">
          <cell r="G936">
            <v>0</v>
          </cell>
          <cell r="I936">
            <v>0</v>
          </cell>
          <cell r="J936">
            <v>0</v>
          </cell>
          <cell r="K936">
            <v>-42333673.18</v>
          </cell>
          <cell r="L936">
            <v>-42333673.18</v>
          </cell>
          <cell r="N936">
            <v>0</v>
          </cell>
        </row>
        <row r="937">
          <cell r="G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N937">
            <v>3034735.4</v>
          </cell>
        </row>
        <row r="938">
          <cell r="G938">
            <v>4661650599.8600035</v>
          </cell>
          <cell r="I938">
            <v>25181843.809999999</v>
          </cell>
          <cell r="J938">
            <v>4686832443.6700039</v>
          </cell>
          <cell r="K938">
            <v>769765500.65999997</v>
          </cell>
          <cell r="L938">
            <v>5456597944.3300037</v>
          </cell>
          <cell r="N938">
            <v>6827032134.1099987</v>
          </cell>
        </row>
        <row r="940">
          <cell r="G940">
            <v>0</v>
          </cell>
          <cell r="I940">
            <v>0</v>
          </cell>
          <cell r="J940">
            <v>0</v>
          </cell>
          <cell r="K940">
            <v>95111666.760000005</v>
          </cell>
          <cell r="L940">
            <v>95111666.760000005</v>
          </cell>
          <cell r="N940">
            <v>156940827.16</v>
          </cell>
        </row>
        <row r="941">
          <cell r="G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N941">
            <v>0</v>
          </cell>
        </row>
        <row r="942">
          <cell r="G942">
            <v>1334265</v>
          </cell>
          <cell r="I942">
            <v>0</v>
          </cell>
          <cell r="J942">
            <v>1334265</v>
          </cell>
          <cell r="K942">
            <v>-1334265</v>
          </cell>
          <cell r="L942">
            <v>0</v>
          </cell>
          <cell r="N942">
            <v>0</v>
          </cell>
        </row>
        <row r="943">
          <cell r="G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N943">
            <v>0</v>
          </cell>
        </row>
        <row r="944">
          <cell r="G944">
            <v>11143.8</v>
          </cell>
          <cell r="I944">
            <v>851846.5</v>
          </cell>
          <cell r="J944">
            <v>862990.3</v>
          </cell>
          <cell r="K944">
            <v>-862990.3</v>
          </cell>
          <cell r="L944">
            <v>0</v>
          </cell>
          <cell r="N944">
            <v>0</v>
          </cell>
        </row>
        <row r="945">
          <cell r="G945">
            <v>0</v>
          </cell>
          <cell r="I945">
            <v>0</v>
          </cell>
          <cell r="J945">
            <v>0</v>
          </cell>
          <cell r="K945">
            <v>7238482.8899999997</v>
          </cell>
          <cell r="L945">
            <v>7238482.8899999997</v>
          </cell>
          <cell r="N945">
            <v>0</v>
          </cell>
        </row>
        <row r="946">
          <cell r="G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N946">
            <v>0</v>
          </cell>
        </row>
        <row r="947">
          <cell r="G947">
            <v>0</v>
          </cell>
          <cell r="I947">
            <v>0</v>
          </cell>
          <cell r="J947">
            <v>0</v>
          </cell>
          <cell r="K947">
            <v>18436176.739999998</v>
          </cell>
          <cell r="L947">
            <v>18436176.739999998</v>
          </cell>
          <cell r="N947">
            <v>35066298.729999997</v>
          </cell>
        </row>
        <row r="948">
          <cell r="G948">
            <v>0</v>
          </cell>
          <cell r="I948">
            <v>0</v>
          </cell>
          <cell r="J948">
            <v>0</v>
          </cell>
          <cell r="K948">
            <v>183319135.5</v>
          </cell>
          <cell r="L948">
            <v>183319135.5</v>
          </cell>
          <cell r="N948">
            <v>234760165.72999999</v>
          </cell>
        </row>
        <row r="949">
          <cell r="G949">
            <v>0</v>
          </cell>
          <cell r="I949">
            <v>0</v>
          </cell>
          <cell r="J949">
            <v>0</v>
          </cell>
          <cell r="K949">
            <v>99394771.329999998</v>
          </cell>
          <cell r="L949">
            <v>99394771.329999998</v>
          </cell>
          <cell r="N949">
            <v>100759237.56999999</v>
          </cell>
        </row>
        <row r="950">
          <cell r="G950">
            <v>1345408.8</v>
          </cell>
          <cell r="I950">
            <v>851846.5</v>
          </cell>
          <cell r="J950">
            <v>2197255.2999999998</v>
          </cell>
          <cell r="K950">
            <v>401302977.92000002</v>
          </cell>
          <cell r="L950">
            <v>403500233.21999997</v>
          </cell>
          <cell r="N950">
            <v>527526529.19</v>
          </cell>
        </row>
        <row r="952">
          <cell r="G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N952">
            <v>0</v>
          </cell>
        </row>
        <row r="953">
          <cell r="G953">
            <v>815783.36</v>
          </cell>
          <cell r="I953">
            <v>0</v>
          </cell>
          <cell r="J953">
            <v>815783.36</v>
          </cell>
          <cell r="K953">
            <v>-815783.36</v>
          </cell>
          <cell r="L953">
            <v>0</v>
          </cell>
          <cell r="N953">
            <v>0</v>
          </cell>
        </row>
        <row r="954">
          <cell r="G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N954">
            <v>0</v>
          </cell>
        </row>
        <row r="955">
          <cell r="G955">
            <v>641011.93999999994</v>
          </cell>
          <cell r="I955">
            <v>0</v>
          </cell>
          <cell r="J955">
            <v>641011.93999999994</v>
          </cell>
          <cell r="K955">
            <v>-641011.93999999994</v>
          </cell>
          <cell r="L955">
            <v>0</v>
          </cell>
          <cell r="N955">
            <v>0</v>
          </cell>
        </row>
        <row r="956">
          <cell r="G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N956">
            <v>0</v>
          </cell>
        </row>
        <row r="957">
          <cell r="G957">
            <v>486323.74</v>
          </cell>
          <cell r="I957">
            <v>0</v>
          </cell>
          <cell r="J957">
            <v>486323.74</v>
          </cell>
          <cell r="K957">
            <v>-486323.74</v>
          </cell>
          <cell r="L957">
            <v>0</v>
          </cell>
          <cell r="N957">
            <v>0</v>
          </cell>
        </row>
        <row r="958">
          <cell r="G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N958">
            <v>0</v>
          </cell>
        </row>
        <row r="959">
          <cell r="G959">
            <v>194806.94</v>
          </cell>
          <cell r="I959">
            <v>0</v>
          </cell>
          <cell r="J959">
            <v>194806.94</v>
          </cell>
          <cell r="K959">
            <v>-194806.94</v>
          </cell>
          <cell r="L959">
            <v>0</v>
          </cell>
          <cell r="N959">
            <v>0</v>
          </cell>
        </row>
        <row r="960">
          <cell r="G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N960">
            <v>0</v>
          </cell>
        </row>
        <row r="961">
          <cell r="G961">
            <v>1722926.7</v>
          </cell>
          <cell r="I961">
            <v>0</v>
          </cell>
          <cell r="J961">
            <v>1722926.7</v>
          </cell>
          <cell r="K961">
            <v>-1722926.7</v>
          </cell>
          <cell r="L961">
            <v>0</v>
          </cell>
          <cell r="N961">
            <v>0</v>
          </cell>
        </row>
        <row r="962">
          <cell r="G962">
            <v>3860852.6799999997</v>
          </cell>
          <cell r="I962">
            <v>0</v>
          </cell>
          <cell r="J962">
            <v>3860852.6799999997</v>
          </cell>
          <cell r="K962">
            <v>-3860852.6799999997</v>
          </cell>
          <cell r="L962">
            <v>0</v>
          </cell>
          <cell r="N962">
            <v>0</v>
          </cell>
        </row>
        <row r="964">
          <cell r="G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N964">
            <v>0</v>
          </cell>
        </row>
        <row r="965">
          <cell r="G965">
            <v>3354264.04</v>
          </cell>
          <cell r="I965">
            <v>0</v>
          </cell>
          <cell r="J965">
            <v>3354264.04</v>
          </cell>
          <cell r="K965">
            <v>-3354264.04</v>
          </cell>
          <cell r="L965">
            <v>0</v>
          </cell>
          <cell r="N965">
            <v>0</v>
          </cell>
        </row>
        <row r="966">
          <cell r="G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N966">
            <v>0</v>
          </cell>
        </row>
        <row r="967">
          <cell r="G967">
            <v>2030090.64</v>
          </cell>
          <cell r="I967">
            <v>0</v>
          </cell>
          <cell r="J967">
            <v>2030090.64</v>
          </cell>
          <cell r="K967">
            <v>-2030090.64</v>
          </cell>
          <cell r="L967">
            <v>0</v>
          </cell>
          <cell r="N967">
            <v>0</v>
          </cell>
        </row>
        <row r="968">
          <cell r="G968">
            <v>5384354.6799999997</v>
          </cell>
          <cell r="I968">
            <v>0</v>
          </cell>
          <cell r="J968">
            <v>5384354.6799999997</v>
          </cell>
          <cell r="K968">
            <v>-5384354.6799999997</v>
          </cell>
          <cell r="L968">
            <v>0</v>
          </cell>
          <cell r="N968">
            <v>0</v>
          </cell>
        </row>
        <row r="970">
          <cell r="G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N970">
            <v>0</v>
          </cell>
        </row>
        <row r="971">
          <cell r="G971">
            <v>45708080.340000004</v>
          </cell>
          <cell r="I971">
            <v>0</v>
          </cell>
          <cell r="J971">
            <v>45708080.340000004</v>
          </cell>
          <cell r="K971">
            <v>-45708080.340000004</v>
          </cell>
          <cell r="L971">
            <v>0</v>
          </cell>
          <cell r="N971">
            <v>0</v>
          </cell>
        </row>
        <row r="972">
          <cell r="G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N972">
            <v>0</v>
          </cell>
        </row>
        <row r="973">
          <cell r="G973">
            <v>3582513.69</v>
          </cell>
          <cell r="I973">
            <v>0</v>
          </cell>
          <cell r="J973">
            <v>3582513.69</v>
          </cell>
          <cell r="K973">
            <v>-3582513.69</v>
          </cell>
          <cell r="L973">
            <v>0</v>
          </cell>
          <cell r="N973">
            <v>0</v>
          </cell>
        </row>
        <row r="974">
          <cell r="G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N974">
            <v>0</v>
          </cell>
        </row>
        <row r="975">
          <cell r="G975">
            <v>212724.4</v>
          </cell>
          <cell r="I975">
            <v>0</v>
          </cell>
          <cell r="J975">
            <v>212724.4</v>
          </cell>
          <cell r="K975">
            <v>-212724.4</v>
          </cell>
          <cell r="L975">
            <v>0</v>
          </cell>
          <cell r="N975">
            <v>0</v>
          </cell>
        </row>
        <row r="976">
          <cell r="G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N976">
            <v>0</v>
          </cell>
        </row>
        <row r="977">
          <cell r="G977">
            <v>684316.57</v>
          </cell>
          <cell r="I977">
            <v>0</v>
          </cell>
          <cell r="J977">
            <v>684316.57</v>
          </cell>
          <cell r="K977">
            <v>-684316.57</v>
          </cell>
          <cell r="L977">
            <v>0</v>
          </cell>
          <cell r="N977">
            <v>0</v>
          </cell>
        </row>
        <row r="978">
          <cell r="G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N978">
            <v>0</v>
          </cell>
        </row>
        <row r="979">
          <cell r="G979">
            <v>7059280.4199999999</v>
          </cell>
          <cell r="I979">
            <v>0</v>
          </cell>
          <cell r="J979">
            <v>7059280.4199999999</v>
          </cell>
          <cell r="K979">
            <v>-7059280.4199999999</v>
          </cell>
          <cell r="L979">
            <v>0</v>
          </cell>
          <cell r="N979">
            <v>0</v>
          </cell>
        </row>
        <row r="980">
          <cell r="G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N980">
            <v>0</v>
          </cell>
        </row>
        <row r="981">
          <cell r="G981">
            <v>2685450</v>
          </cell>
          <cell r="I981">
            <v>0</v>
          </cell>
          <cell r="J981">
            <v>2685450</v>
          </cell>
          <cell r="K981">
            <v>-2685450</v>
          </cell>
          <cell r="L981">
            <v>0</v>
          </cell>
          <cell r="N981">
            <v>0</v>
          </cell>
        </row>
        <row r="982">
          <cell r="G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N982">
            <v>0</v>
          </cell>
        </row>
        <row r="983">
          <cell r="G983">
            <v>15947714.35</v>
          </cell>
          <cell r="I983">
            <v>0</v>
          </cell>
          <cell r="J983">
            <v>15947714.35</v>
          </cell>
          <cell r="K983">
            <v>-15947714.35</v>
          </cell>
          <cell r="L983">
            <v>0</v>
          </cell>
          <cell r="N983">
            <v>0</v>
          </cell>
        </row>
        <row r="984">
          <cell r="G984">
            <v>75880079.769999996</v>
          </cell>
          <cell r="I984">
            <v>0</v>
          </cell>
          <cell r="J984">
            <v>75880079.769999996</v>
          </cell>
          <cell r="K984">
            <v>-75880079.769999996</v>
          </cell>
          <cell r="L984">
            <v>0</v>
          </cell>
          <cell r="N984">
            <v>0</v>
          </cell>
        </row>
        <row r="986">
          <cell r="G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N986">
            <v>0</v>
          </cell>
        </row>
        <row r="987">
          <cell r="G987">
            <v>120442407.52</v>
          </cell>
          <cell r="I987">
            <v>0</v>
          </cell>
          <cell r="J987">
            <v>120442407.52</v>
          </cell>
          <cell r="K987">
            <v>-120442407.52</v>
          </cell>
          <cell r="L987">
            <v>0</v>
          </cell>
          <cell r="N987">
            <v>0</v>
          </cell>
        </row>
        <row r="988">
          <cell r="G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N988">
            <v>0</v>
          </cell>
        </row>
        <row r="989">
          <cell r="G989">
            <v>1276781.74</v>
          </cell>
          <cell r="I989">
            <v>0</v>
          </cell>
          <cell r="J989">
            <v>1276781.74</v>
          </cell>
          <cell r="K989">
            <v>-1276781.74</v>
          </cell>
          <cell r="L989">
            <v>0</v>
          </cell>
          <cell r="N989">
            <v>0</v>
          </cell>
        </row>
        <row r="990">
          <cell r="G990">
            <v>121719189.25999999</v>
          </cell>
          <cell r="I990">
            <v>0</v>
          </cell>
          <cell r="J990">
            <v>121719189.25999999</v>
          </cell>
          <cell r="K990">
            <v>-121719189.25999999</v>
          </cell>
          <cell r="L990">
            <v>0</v>
          </cell>
          <cell r="N990">
            <v>0</v>
          </cell>
        </row>
        <row r="992">
          <cell r="G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N992">
            <v>0</v>
          </cell>
        </row>
        <row r="993">
          <cell r="G993">
            <v>2090384.59</v>
          </cell>
          <cell r="I993">
            <v>0</v>
          </cell>
          <cell r="J993">
            <v>2090384.59</v>
          </cell>
          <cell r="K993">
            <v>-2090384.59</v>
          </cell>
          <cell r="L993">
            <v>0</v>
          </cell>
          <cell r="N993">
            <v>0</v>
          </cell>
        </row>
        <row r="994">
          <cell r="G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N994">
            <v>0</v>
          </cell>
        </row>
        <row r="995">
          <cell r="G995">
            <v>435176.04</v>
          </cell>
          <cell r="I995">
            <v>0</v>
          </cell>
          <cell r="J995">
            <v>435176.04</v>
          </cell>
          <cell r="K995">
            <v>-435176.04</v>
          </cell>
          <cell r="L995">
            <v>0</v>
          </cell>
          <cell r="N995">
            <v>0</v>
          </cell>
        </row>
        <row r="996">
          <cell r="G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N996">
            <v>0</v>
          </cell>
        </row>
        <row r="997">
          <cell r="G997">
            <v>2037807.35</v>
          </cell>
          <cell r="I997">
            <v>0</v>
          </cell>
          <cell r="J997">
            <v>2037807.35</v>
          </cell>
          <cell r="K997">
            <v>-2037807.35</v>
          </cell>
          <cell r="L997">
            <v>0</v>
          </cell>
          <cell r="N997">
            <v>0</v>
          </cell>
        </row>
        <row r="998">
          <cell r="G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N998">
            <v>0</v>
          </cell>
        </row>
        <row r="999">
          <cell r="G999">
            <v>511426.55</v>
          </cell>
          <cell r="I999">
            <v>0</v>
          </cell>
          <cell r="J999">
            <v>511426.55</v>
          </cell>
          <cell r="K999">
            <v>-511426.55</v>
          </cell>
          <cell r="L999">
            <v>0</v>
          </cell>
          <cell r="N999">
            <v>0</v>
          </cell>
        </row>
        <row r="1000">
          <cell r="G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N1000">
            <v>0</v>
          </cell>
        </row>
        <row r="1001">
          <cell r="G1001">
            <v>2963276.86</v>
          </cell>
          <cell r="I1001">
            <v>0</v>
          </cell>
          <cell r="J1001">
            <v>2963276.86</v>
          </cell>
          <cell r="K1001">
            <v>-2963276.86</v>
          </cell>
          <cell r="L1001">
            <v>0</v>
          </cell>
          <cell r="N1001">
            <v>0</v>
          </cell>
        </row>
        <row r="1002">
          <cell r="G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N1002">
            <v>0</v>
          </cell>
        </row>
        <row r="1003">
          <cell r="G1003">
            <v>6531270.8300000001</v>
          </cell>
          <cell r="I1003">
            <v>-13421.77</v>
          </cell>
          <cell r="J1003">
            <v>6517849.0599999996</v>
          </cell>
          <cell r="K1003">
            <v>-6517849.0599999996</v>
          </cell>
          <cell r="L1003">
            <v>0</v>
          </cell>
          <cell r="N1003">
            <v>0</v>
          </cell>
        </row>
        <row r="1004">
          <cell r="G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N1004">
            <v>0</v>
          </cell>
        </row>
        <row r="1005">
          <cell r="G1005">
            <v>478479.43</v>
          </cell>
          <cell r="I1005">
            <v>0</v>
          </cell>
          <cell r="J1005">
            <v>478479.43</v>
          </cell>
          <cell r="K1005">
            <v>-478479.43</v>
          </cell>
          <cell r="L1005">
            <v>0</v>
          </cell>
          <cell r="N1005">
            <v>0</v>
          </cell>
        </row>
        <row r="1006">
          <cell r="G1006">
            <v>15047821.65</v>
          </cell>
          <cell r="I1006">
            <v>-13421.77</v>
          </cell>
          <cell r="J1006">
            <v>15034399.879999999</v>
          </cell>
          <cell r="K1006">
            <v>-15034399.879999999</v>
          </cell>
          <cell r="L1006">
            <v>0</v>
          </cell>
          <cell r="N1006">
            <v>0</v>
          </cell>
        </row>
        <row r="1008">
          <cell r="G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N1008">
            <v>0</v>
          </cell>
        </row>
        <row r="1009">
          <cell r="G1009">
            <v>651985.48</v>
          </cell>
          <cell r="I1009">
            <v>0</v>
          </cell>
          <cell r="J1009">
            <v>651985.48</v>
          </cell>
          <cell r="K1009">
            <v>-651985.48</v>
          </cell>
          <cell r="L1009">
            <v>0</v>
          </cell>
          <cell r="N1009">
            <v>0</v>
          </cell>
        </row>
        <row r="1010">
          <cell r="G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N1010">
            <v>0</v>
          </cell>
        </row>
        <row r="1011">
          <cell r="G1011">
            <v>1574193.28</v>
          </cell>
          <cell r="I1011">
            <v>0</v>
          </cell>
          <cell r="J1011">
            <v>1574193.28</v>
          </cell>
          <cell r="K1011">
            <v>-1574193.28</v>
          </cell>
          <cell r="L1011">
            <v>0</v>
          </cell>
          <cell r="N1011">
            <v>0</v>
          </cell>
        </row>
        <row r="1012">
          <cell r="G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N1012">
            <v>0</v>
          </cell>
        </row>
        <row r="1013">
          <cell r="G1013">
            <v>56468.93</v>
          </cell>
          <cell r="I1013">
            <v>0</v>
          </cell>
          <cell r="J1013">
            <v>56468.93</v>
          </cell>
          <cell r="K1013">
            <v>-56468.93</v>
          </cell>
          <cell r="L1013">
            <v>0</v>
          </cell>
          <cell r="N1013">
            <v>0</v>
          </cell>
        </row>
        <row r="1014">
          <cell r="G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N1014">
            <v>0</v>
          </cell>
        </row>
        <row r="1015">
          <cell r="G1015">
            <v>850.5</v>
          </cell>
          <cell r="I1015">
            <v>0</v>
          </cell>
          <cell r="J1015">
            <v>850.5</v>
          </cell>
          <cell r="K1015">
            <v>-850.5</v>
          </cell>
          <cell r="L1015">
            <v>0</v>
          </cell>
          <cell r="N1015">
            <v>0</v>
          </cell>
        </row>
        <row r="1016">
          <cell r="G1016">
            <v>2283498.19</v>
          </cell>
          <cell r="I1016">
            <v>0</v>
          </cell>
          <cell r="J1016">
            <v>2283498.19</v>
          </cell>
          <cell r="K1016">
            <v>-2283498.19</v>
          </cell>
          <cell r="L1016">
            <v>0</v>
          </cell>
          <cell r="N1016">
            <v>0</v>
          </cell>
        </row>
        <row r="1018">
          <cell r="G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N1018">
            <v>0</v>
          </cell>
        </row>
        <row r="1019">
          <cell r="G1019">
            <v>1775726.53</v>
          </cell>
          <cell r="I1019">
            <v>0</v>
          </cell>
          <cell r="J1019">
            <v>1775726.53</v>
          </cell>
          <cell r="K1019">
            <v>-1775726.53</v>
          </cell>
          <cell r="L1019">
            <v>0</v>
          </cell>
          <cell r="N1019">
            <v>0</v>
          </cell>
        </row>
        <row r="1020">
          <cell r="G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N1020">
            <v>0</v>
          </cell>
        </row>
        <row r="1021">
          <cell r="G1021">
            <v>2658666.59</v>
          </cell>
          <cell r="I1021">
            <v>0</v>
          </cell>
          <cell r="J1021">
            <v>2658666.59</v>
          </cell>
          <cell r="K1021">
            <v>-2658666.59</v>
          </cell>
          <cell r="L1021">
            <v>0</v>
          </cell>
          <cell r="N1021">
            <v>0</v>
          </cell>
        </row>
        <row r="1022">
          <cell r="G1022">
            <v>4434393.12</v>
          </cell>
          <cell r="I1022">
            <v>0</v>
          </cell>
          <cell r="J1022">
            <v>4434393.12</v>
          </cell>
          <cell r="K1022">
            <v>-4434393.12</v>
          </cell>
          <cell r="L1022">
            <v>0</v>
          </cell>
          <cell r="N1022">
            <v>0</v>
          </cell>
        </row>
        <row r="1024">
          <cell r="G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N1024">
            <v>0</v>
          </cell>
        </row>
        <row r="1025">
          <cell r="G1025">
            <v>229609.92</v>
          </cell>
          <cell r="I1025">
            <v>0</v>
          </cell>
          <cell r="J1025">
            <v>229609.92</v>
          </cell>
          <cell r="K1025">
            <v>-229609.92</v>
          </cell>
          <cell r="L1025">
            <v>0</v>
          </cell>
          <cell r="N1025">
            <v>0</v>
          </cell>
        </row>
        <row r="1026">
          <cell r="G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N1026">
            <v>0</v>
          </cell>
        </row>
        <row r="1027">
          <cell r="G1027">
            <v>118583.01</v>
          </cell>
          <cell r="I1027">
            <v>0</v>
          </cell>
          <cell r="J1027">
            <v>118583.01</v>
          </cell>
          <cell r="K1027">
            <v>-118583.01</v>
          </cell>
          <cell r="L1027">
            <v>0</v>
          </cell>
          <cell r="N1027">
            <v>0</v>
          </cell>
        </row>
        <row r="1028">
          <cell r="G1028">
            <v>348192.93</v>
          </cell>
          <cell r="I1028">
            <v>0</v>
          </cell>
          <cell r="J1028">
            <v>348192.93</v>
          </cell>
          <cell r="K1028">
            <v>-348192.93</v>
          </cell>
          <cell r="L1028">
            <v>0</v>
          </cell>
          <cell r="N1028">
            <v>0</v>
          </cell>
        </row>
        <row r="1030">
          <cell r="G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N1030">
            <v>0</v>
          </cell>
        </row>
        <row r="1031">
          <cell r="G1031">
            <v>661525.37</v>
          </cell>
          <cell r="I1031">
            <v>0</v>
          </cell>
          <cell r="J1031">
            <v>661525.37</v>
          </cell>
          <cell r="K1031">
            <v>-661525.37</v>
          </cell>
          <cell r="L1031">
            <v>0</v>
          </cell>
          <cell r="N1031">
            <v>0</v>
          </cell>
        </row>
        <row r="1032">
          <cell r="G1032">
            <v>38116.9</v>
          </cell>
          <cell r="I1032">
            <v>0</v>
          </cell>
          <cell r="J1032">
            <v>38116.9</v>
          </cell>
          <cell r="K1032">
            <v>-38116.9</v>
          </cell>
          <cell r="L1032">
            <v>0</v>
          </cell>
          <cell r="N1032">
            <v>0</v>
          </cell>
        </row>
        <row r="1033">
          <cell r="G1033">
            <v>699642.27</v>
          </cell>
          <cell r="I1033">
            <v>0</v>
          </cell>
          <cell r="J1033">
            <v>699642.27</v>
          </cell>
          <cell r="K1033">
            <v>-699642.27</v>
          </cell>
          <cell r="L1033">
            <v>0</v>
          </cell>
          <cell r="N1033">
            <v>0</v>
          </cell>
        </row>
        <row r="1035">
          <cell r="G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N1035">
            <v>0</v>
          </cell>
        </row>
        <row r="1036">
          <cell r="G1036">
            <v>4394799.38</v>
          </cell>
          <cell r="I1036">
            <v>0</v>
          </cell>
          <cell r="J1036">
            <v>4394799.38</v>
          </cell>
          <cell r="K1036">
            <v>-4394799.38</v>
          </cell>
          <cell r="L1036">
            <v>0</v>
          </cell>
          <cell r="N1036">
            <v>0</v>
          </cell>
        </row>
        <row r="1037">
          <cell r="G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N1037">
            <v>0</v>
          </cell>
        </row>
        <row r="1038">
          <cell r="G1038">
            <v>34036050.990000002</v>
          </cell>
          <cell r="I1038">
            <v>0</v>
          </cell>
          <cell r="J1038">
            <v>34036050.990000002</v>
          </cell>
          <cell r="K1038">
            <v>-34036050.990000002</v>
          </cell>
          <cell r="L1038">
            <v>0</v>
          </cell>
          <cell r="N1038">
            <v>0</v>
          </cell>
        </row>
        <row r="1039">
          <cell r="G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N1039">
            <v>0</v>
          </cell>
        </row>
        <row r="1040">
          <cell r="G1040">
            <v>12349711.74</v>
          </cell>
          <cell r="I1040">
            <v>0</v>
          </cell>
          <cell r="J1040">
            <v>12349711.74</v>
          </cell>
          <cell r="K1040">
            <v>-12349711.74</v>
          </cell>
          <cell r="L1040">
            <v>0</v>
          </cell>
          <cell r="N1040">
            <v>0</v>
          </cell>
        </row>
        <row r="1041">
          <cell r="G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N1041">
            <v>0</v>
          </cell>
        </row>
        <row r="1042">
          <cell r="G1042">
            <v>8134958.2000000002</v>
          </cell>
          <cell r="I1042">
            <v>0</v>
          </cell>
          <cell r="J1042">
            <v>8134958.2000000002</v>
          </cell>
          <cell r="K1042">
            <v>-8134958.2000000002</v>
          </cell>
          <cell r="L1042">
            <v>0</v>
          </cell>
          <cell r="N1042">
            <v>0</v>
          </cell>
        </row>
        <row r="1043">
          <cell r="G1043">
            <v>58915520.31000001</v>
          </cell>
          <cell r="I1043">
            <v>0</v>
          </cell>
          <cell r="J1043">
            <v>58915520.31000001</v>
          </cell>
          <cell r="K1043">
            <v>-58915520.31000001</v>
          </cell>
          <cell r="L1043">
            <v>0</v>
          </cell>
          <cell r="N1043">
            <v>0</v>
          </cell>
        </row>
        <row r="1045">
          <cell r="G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N1045">
            <v>0</v>
          </cell>
        </row>
        <row r="1046">
          <cell r="G1046">
            <v>499193.25</v>
          </cell>
          <cell r="I1046">
            <v>0</v>
          </cell>
          <cell r="J1046">
            <v>499193.25</v>
          </cell>
          <cell r="K1046">
            <v>-499193.25</v>
          </cell>
          <cell r="L1046">
            <v>0</v>
          </cell>
          <cell r="N1046">
            <v>0</v>
          </cell>
        </row>
        <row r="1047">
          <cell r="G1047">
            <v>11888.1</v>
          </cell>
          <cell r="I1047">
            <v>0</v>
          </cell>
          <cell r="J1047">
            <v>11888.1</v>
          </cell>
          <cell r="K1047">
            <v>-11888.1</v>
          </cell>
          <cell r="L1047">
            <v>0</v>
          </cell>
          <cell r="N1047">
            <v>0</v>
          </cell>
        </row>
        <row r="1048">
          <cell r="G1048">
            <v>511081.35</v>
          </cell>
          <cell r="I1048">
            <v>0</v>
          </cell>
          <cell r="J1048">
            <v>511081.35</v>
          </cell>
          <cell r="K1048">
            <v>-511081.35</v>
          </cell>
          <cell r="L1048">
            <v>0</v>
          </cell>
          <cell r="N1048">
            <v>0</v>
          </cell>
        </row>
        <row r="1050">
          <cell r="G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N1050">
            <v>0</v>
          </cell>
        </row>
        <row r="1051">
          <cell r="G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N1051">
            <v>0</v>
          </cell>
        </row>
        <row r="1052">
          <cell r="G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N1052">
            <v>0</v>
          </cell>
        </row>
        <row r="1053">
          <cell r="G1053">
            <v>271073.40999999997</v>
          </cell>
          <cell r="I1053">
            <v>0</v>
          </cell>
          <cell r="J1053">
            <v>271073.40999999997</v>
          </cell>
          <cell r="K1053">
            <v>-271073.40999999997</v>
          </cell>
          <cell r="L1053">
            <v>0</v>
          </cell>
          <cell r="N1053">
            <v>0</v>
          </cell>
        </row>
        <row r="1054">
          <cell r="G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N1054">
            <v>0</v>
          </cell>
        </row>
        <row r="1055">
          <cell r="G1055">
            <v>427186.12</v>
          </cell>
          <cell r="I1055">
            <v>0</v>
          </cell>
          <cell r="J1055">
            <v>427186.12</v>
          </cell>
          <cell r="K1055">
            <v>-427186.12</v>
          </cell>
          <cell r="L1055">
            <v>0</v>
          </cell>
          <cell r="N1055">
            <v>0</v>
          </cell>
        </row>
        <row r="1056">
          <cell r="G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N1056">
            <v>0</v>
          </cell>
        </row>
        <row r="1057">
          <cell r="G1057">
            <v>-64091159.5</v>
          </cell>
          <cell r="I1057">
            <v>0</v>
          </cell>
          <cell r="J1057">
            <v>-64091159.5</v>
          </cell>
          <cell r="K1057">
            <v>64091159.5</v>
          </cell>
          <cell r="L1057">
            <v>0</v>
          </cell>
          <cell r="N1057">
            <v>0</v>
          </cell>
        </row>
        <row r="1058">
          <cell r="G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N1058">
            <v>0</v>
          </cell>
        </row>
        <row r="1059">
          <cell r="G1059">
            <v>1120608.67</v>
          </cell>
          <cell r="I1059">
            <v>0</v>
          </cell>
          <cell r="J1059">
            <v>1120608.67</v>
          </cell>
          <cell r="K1059">
            <v>-1120608.67</v>
          </cell>
          <cell r="L1059">
            <v>0</v>
          </cell>
          <cell r="N1059">
            <v>0</v>
          </cell>
        </row>
        <row r="1060">
          <cell r="G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N1060">
            <v>0</v>
          </cell>
        </row>
        <row r="1061">
          <cell r="G1061">
            <v>9098330.1400000006</v>
          </cell>
          <cell r="I1061">
            <v>33639.9</v>
          </cell>
          <cell r="J1061">
            <v>9131970.0399999991</v>
          </cell>
          <cell r="K1061">
            <v>-9131970.0399999991</v>
          </cell>
          <cell r="L1061">
            <v>0</v>
          </cell>
          <cell r="N1061">
            <v>0</v>
          </cell>
        </row>
        <row r="1062">
          <cell r="G1062">
            <v>7238482.8899999997</v>
          </cell>
          <cell r="I1062">
            <v>0</v>
          </cell>
          <cell r="J1062">
            <v>7238482.8899999997</v>
          </cell>
          <cell r="K1062">
            <v>-7238482.8899999997</v>
          </cell>
          <cell r="L1062">
            <v>0</v>
          </cell>
          <cell r="N1062">
            <v>0</v>
          </cell>
        </row>
        <row r="1063">
          <cell r="G1063">
            <v>1003594.64</v>
          </cell>
          <cell r="I1063">
            <v>0</v>
          </cell>
          <cell r="J1063">
            <v>1003594.64</v>
          </cell>
          <cell r="K1063">
            <v>-1003594.64</v>
          </cell>
          <cell r="L1063">
            <v>0</v>
          </cell>
          <cell r="N1063">
            <v>0</v>
          </cell>
        </row>
        <row r="1064">
          <cell r="G1064">
            <v>-44931883.629999995</v>
          </cell>
          <cell r="I1064">
            <v>33639.9</v>
          </cell>
          <cell r="J1064">
            <v>-44898243.729999997</v>
          </cell>
          <cell r="K1064">
            <v>44898243.729999997</v>
          </cell>
          <cell r="L1064">
            <v>0</v>
          </cell>
          <cell r="N1064">
            <v>0</v>
          </cell>
        </row>
        <row r="1066">
          <cell r="G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N1066">
            <v>0</v>
          </cell>
        </row>
        <row r="1067">
          <cell r="G1067">
            <v>5962816.7999999998</v>
          </cell>
          <cell r="I1067">
            <v>0</v>
          </cell>
          <cell r="J1067">
            <v>5962816.7999999998</v>
          </cell>
          <cell r="K1067">
            <v>-5962816.7999999998</v>
          </cell>
          <cell r="L1067">
            <v>0</v>
          </cell>
          <cell r="N1067">
            <v>0</v>
          </cell>
        </row>
        <row r="1068">
          <cell r="G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N1068">
            <v>0</v>
          </cell>
        </row>
        <row r="1069">
          <cell r="G1069">
            <v>5575978.3399999999</v>
          </cell>
          <cell r="I1069">
            <v>0</v>
          </cell>
          <cell r="J1069">
            <v>5575978.3399999999</v>
          </cell>
          <cell r="K1069">
            <v>-5575978.3399999999</v>
          </cell>
          <cell r="L1069">
            <v>0</v>
          </cell>
          <cell r="N1069">
            <v>0</v>
          </cell>
        </row>
        <row r="1070">
          <cell r="G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N1070">
            <v>0</v>
          </cell>
        </row>
        <row r="1071">
          <cell r="G1071">
            <v>22119871.190000001</v>
          </cell>
          <cell r="I1071">
            <v>0</v>
          </cell>
          <cell r="J1071">
            <v>22119871.190000001</v>
          </cell>
          <cell r="K1071">
            <v>-22119871.190000001</v>
          </cell>
          <cell r="L1071">
            <v>0</v>
          </cell>
          <cell r="N1071">
            <v>0</v>
          </cell>
        </row>
        <row r="1072">
          <cell r="G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N1072">
            <v>0</v>
          </cell>
        </row>
        <row r="1073">
          <cell r="G1073">
            <v>-16926301</v>
          </cell>
          <cell r="I1073">
            <v>0</v>
          </cell>
          <cell r="J1073">
            <v>-16926301</v>
          </cell>
          <cell r="K1073">
            <v>16926301</v>
          </cell>
          <cell r="L1073">
            <v>0</v>
          </cell>
          <cell r="N1073">
            <v>0</v>
          </cell>
        </row>
        <row r="1074">
          <cell r="G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N1074">
            <v>0</v>
          </cell>
        </row>
        <row r="1075">
          <cell r="G1075">
            <v>5862118.6600000001</v>
          </cell>
          <cell r="I1075">
            <v>0</v>
          </cell>
          <cell r="J1075">
            <v>5862118.6600000001</v>
          </cell>
          <cell r="K1075">
            <v>-5862118.6600000001</v>
          </cell>
          <cell r="L1075">
            <v>0</v>
          </cell>
          <cell r="N1075">
            <v>0</v>
          </cell>
        </row>
        <row r="1076">
          <cell r="G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N1076">
            <v>0</v>
          </cell>
        </row>
        <row r="1077">
          <cell r="G1077">
            <v>13589471.93</v>
          </cell>
          <cell r="I1077">
            <v>0</v>
          </cell>
          <cell r="J1077">
            <v>13589471.93</v>
          </cell>
          <cell r="K1077">
            <v>-13589471.93</v>
          </cell>
          <cell r="L1077">
            <v>0</v>
          </cell>
          <cell r="N1077">
            <v>0</v>
          </cell>
        </row>
        <row r="1078">
          <cell r="G1078">
            <v>36183955.920000002</v>
          </cell>
          <cell r="I1078">
            <v>0</v>
          </cell>
          <cell r="J1078">
            <v>36183955.920000002</v>
          </cell>
          <cell r="K1078">
            <v>-36183955.920000002</v>
          </cell>
          <cell r="L1078">
            <v>0</v>
          </cell>
          <cell r="N1078">
            <v>0</v>
          </cell>
        </row>
        <row r="1080">
          <cell r="G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N1080">
            <v>0</v>
          </cell>
        </row>
        <row r="1081">
          <cell r="G1081">
            <v>3923600</v>
          </cell>
          <cell r="I1081">
            <v>0</v>
          </cell>
          <cell r="J1081">
            <v>3923600</v>
          </cell>
          <cell r="K1081">
            <v>-3923600</v>
          </cell>
          <cell r="L1081">
            <v>0</v>
          </cell>
          <cell r="N1081">
            <v>0</v>
          </cell>
        </row>
        <row r="1082">
          <cell r="G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N1082">
            <v>0</v>
          </cell>
        </row>
        <row r="1083">
          <cell r="G1083">
            <v>29518417.93</v>
          </cell>
          <cell r="I1083">
            <v>0</v>
          </cell>
          <cell r="J1083">
            <v>29518417.93</v>
          </cell>
          <cell r="K1083">
            <v>-29518417.93</v>
          </cell>
          <cell r="L1083">
            <v>0</v>
          </cell>
          <cell r="N1083">
            <v>0</v>
          </cell>
        </row>
        <row r="1084">
          <cell r="G1084">
            <v>7240893.3099999996</v>
          </cell>
          <cell r="I1084">
            <v>0</v>
          </cell>
          <cell r="J1084">
            <v>7240893.3099999996</v>
          </cell>
          <cell r="K1084">
            <v>-7240893.3099999996</v>
          </cell>
          <cell r="L1084">
            <v>0</v>
          </cell>
          <cell r="N1084">
            <v>0</v>
          </cell>
        </row>
        <row r="1085">
          <cell r="G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N1085">
            <v>0</v>
          </cell>
        </row>
        <row r="1086">
          <cell r="G1086">
            <v>377900</v>
          </cell>
          <cell r="I1086">
            <v>0</v>
          </cell>
          <cell r="J1086">
            <v>377900</v>
          </cell>
          <cell r="K1086">
            <v>-377900</v>
          </cell>
          <cell r="L1086">
            <v>0</v>
          </cell>
          <cell r="N1086">
            <v>0</v>
          </cell>
        </row>
        <row r="1087">
          <cell r="G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N1087">
            <v>0</v>
          </cell>
        </row>
        <row r="1088">
          <cell r="G1088">
            <v>5588741.79</v>
          </cell>
          <cell r="I1088">
            <v>0</v>
          </cell>
          <cell r="J1088">
            <v>5588741.79</v>
          </cell>
          <cell r="K1088">
            <v>-5588741.79</v>
          </cell>
          <cell r="L1088">
            <v>0</v>
          </cell>
          <cell r="N1088">
            <v>0</v>
          </cell>
        </row>
        <row r="1089">
          <cell r="G1089">
            <v>46649553.030000001</v>
          </cell>
          <cell r="I1089">
            <v>0</v>
          </cell>
          <cell r="J1089">
            <v>46649553.030000001</v>
          </cell>
          <cell r="K1089">
            <v>-46649553.030000001</v>
          </cell>
          <cell r="L1089">
            <v>0</v>
          </cell>
          <cell r="N1089">
            <v>0</v>
          </cell>
        </row>
        <row r="1091">
          <cell r="G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N1091">
            <v>0</v>
          </cell>
        </row>
        <row r="1092">
          <cell r="G1092">
            <v>1951277.2</v>
          </cell>
          <cell r="I1092">
            <v>0</v>
          </cell>
          <cell r="J1092">
            <v>1951277.2</v>
          </cell>
          <cell r="K1092">
            <v>-1951277.2</v>
          </cell>
          <cell r="L1092">
            <v>0</v>
          </cell>
          <cell r="N1092">
            <v>0</v>
          </cell>
        </row>
        <row r="1093">
          <cell r="G1093">
            <v>1951277.2</v>
          </cell>
          <cell r="I1093">
            <v>0</v>
          </cell>
          <cell r="J1093">
            <v>1951277.2</v>
          </cell>
          <cell r="K1093">
            <v>-1951277.2</v>
          </cell>
          <cell r="L1093">
            <v>0</v>
          </cell>
          <cell r="N1093">
            <v>0</v>
          </cell>
        </row>
        <row r="1095">
          <cell r="G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N1095">
            <v>-2834187.08</v>
          </cell>
        </row>
        <row r="1096">
          <cell r="G1096">
            <v>-9701218.7599999998</v>
          </cell>
          <cell r="I1096">
            <v>0</v>
          </cell>
          <cell r="J1096">
            <v>-9701218.7599999998</v>
          </cell>
          <cell r="K1096">
            <v>0</v>
          </cell>
          <cell r="L1096">
            <v>-9701218.7599999998</v>
          </cell>
          <cell r="N1096">
            <v>0</v>
          </cell>
        </row>
        <row r="1097">
          <cell r="G1097">
            <v>-9701218.7599999998</v>
          </cell>
          <cell r="I1097">
            <v>0</v>
          </cell>
          <cell r="J1097">
            <v>-9701218.7599999998</v>
          </cell>
          <cell r="K1097">
            <v>0</v>
          </cell>
          <cell r="L1097">
            <v>-9701218.7599999998</v>
          </cell>
          <cell r="N1097">
            <v>-2834187.08</v>
          </cell>
        </row>
        <row r="1099">
          <cell r="G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N1099">
            <v>0</v>
          </cell>
        </row>
        <row r="1100">
          <cell r="G1100">
            <v>13938.07</v>
          </cell>
          <cell r="I1100">
            <v>0</v>
          </cell>
          <cell r="J1100">
            <v>13938.07</v>
          </cell>
          <cell r="K1100">
            <v>-13938.07</v>
          </cell>
          <cell r="L1100">
            <v>0</v>
          </cell>
          <cell r="N1100">
            <v>0</v>
          </cell>
        </row>
        <row r="1101">
          <cell r="G1101">
            <v>13938.07</v>
          </cell>
          <cell r="I1101">
            <v>0</v>
          </cell>
          <cell r="J1101">
            <v>13938.07</v>
          </cell>
          <cell r="K1101">
            <v>-13938.07</v>
          </cell>
          <cell r="L1101">
            <v>0</v>
          </cell>
          <cell r="N1101">
            <v>0</v>
          </cell>
        </row>
        <row r="1103">
          <cell r="G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N1103">
            <v>107162612.44</v>
          </cell>
        </row>
        <row r="1104">
          <cell r="G1104">
            <v>130141642.15000001</v>
          </cell>
          <cell r="I1104">
            <v>16783634.379999999</v>
          </cell>
          <cell r="J1104">
            <v>146925276.53</v>
          </cell>
          <cell r="K1104">
            <v>0</v>
          </cell>
          <cell r="L1104">
            <v>146925276.53</v>
          </cell>
          <cell r="N1104">
            <v>0</v>
          </cell>
        </row>
        <row r="1105">
          <cell r="G1105">
            <v>130141642.15000001</v>
          </cell>
          <cell r="I1105">
            <v>16783634.379999999</v>
          </cell>
          <cell r="J1105">
            <v>146925276.53</v>
          </cell>
          <cell r="K1105">
            <v>0</v>
          </cell>
          <cell r="L1105">
            <v>146925276.53</v>
          </cell>
          <cell r="N1105">
            <v>107162612.44</v>
          </cell>
        </row>
        <row r="1107">
          <cell r="G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N1107">
            <v>0</v>
          </cell>
        </row>
        <row r="1108">
          <cell r="G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N1108">
            <v>0</v>
          </cell>
        </row>
        <row r="1109">
          <cell r="G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N1109">
            <v>0</v>
          </cell>
        </row>
        <row r="1110">
          <cell r="G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N1110">
            <v>0</v>
          </cell>
        </row>
        <row r="1111">
          <cell r="G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N1111">
            <v>0</v>
          </cell>
        </row>
        <row r="1112">
          <cell r="G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N1112">
            <v>0</v>
          </cell>
        </row>
        <row r="1113">
          <cell r="G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N1113">
            <v>534696.06000000006</v>
          </cell>
        </row>
        <row r="1114">
          <cell r="G1114">
            <v>42000</v>
          </cell>
          <cell r="I1114">
            <v>0</v>
          </cell>
          <cell r="J1114">
            <v>42000</v>
          </cell>
          <cell r="K1114">
            <v>0</v>
          </cell>
          <cell r="L1114">
            <v>42000</v>
          </cell>
          <cell r="N1114">
            <v>0</v>
          </cell>
        </row>
        <row r="1115">
          <cell r="G1115">
            <v>260158.66</v>
          </cell>
          <cell r="I1115">
            <v>0</v>
          </cell>
          <cell r="J1115">
            <v>260158.66</v>
          </cell>
          <cell r="K1115">
            <v>0</v>
          </cell>
          <cell r="L1115">
            <v>260158.66</v>
          </cell>
          <cell r="N1115">
            <v>0</v>
          </cell>
        </row>
        <row r="1116">
          <cell r="G1116">
            <v>302158.66000000003</v>
          </cell>
          <cell r="I1116">
            <v>0</v>
          </cell>
          <cell r="J1116">
            <v>302158.66000000003</v>
          </cell>
          <cell r="K1116">
            <v>0</v>
          </cell>
          <cell r="L1116">
            <v>302158.66000000003</v>
          </cell>
          <cell r="N1116">
            <v>534696.06000000006</v>
          </cell>
        </row>
        <row r="1118">
          <cell r="G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N1118">
            <v>14687480.42</v>
          </cell>
        </row>
        <row r="1119">
          <cell r="G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N1119">
            <v>30639279.079999998</v>
          </cell>
        </row>
        <row r="1120">
          <cell r="G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N1120">
            <v>34441224.560000002</v>
          </cell>
        </row>
        <row r="1121">
          <cell r="G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N1121">
            <v>24496.55</v>
          </cell>
        </row>
        <row r="1122">
          <cell r="G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N1122">
            <v>0</v>
          </cell>
        </row>
        <row r="1123">
          <cell r="G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N1123">
            <v>663913.39</v>
          </cell>
        </row>
        <row r="1124">
          <cell r="G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N1124">
            <v>6200</v>
          </cell>
        </row>
        <row r="1125">
          <cell r="G1125">
            <v>24835487.829999998</v>
          </cell>
          <cell r="I1125">
            <v>0</v>
          </cell>
          <cell r="J1125">
            <v>24835487.829999998</v>
          </cell>
          <cell r="K1125">
            <v>0</v>
          </cell>
          <cell r="L1125">
            <v>24835487.829999998</v>
          </cell>
          <cell r="N1125">
            <v>0</v>
          </cell>
        </row>
        <row r="1126">
          <cell r="G1126">
            <v>15150122.560000001</v>
          </cell>
          <cell r="I1126">
            <v>0</v>
          </cell>
          <cell r="J1126">
            <v>15150122.560000001</v>
          </cell>
          <cell r="K1126">
            <v>0</v>
          </cell>
          <cell r="L1126">
            <v>15150122.560000001</v>
          </cell>
          <cell r="N1126">
            <v>0</v>
          </cell>
        </row>
        <row r="1127">
          <cell r="G1127">
            <v>505298.7</v>
          </cell>
          <cell r="I1127">
            <v>0</v>
          </cell>
          <cell r="J1127">
            <v>505298.7</v>
          </cell>
          <cell r="K1127">
            <v>0</v>
          </cell>
          <cell r="L1127">
            <v>505298.7</v>
          </cell>
          <cell r="N1127">
            <v>0</v>
          </cell>
        </row>
        <row r="1128">
          <cell r="G1128">
            <v>14134</v>
          </cell>
          <cell r="I1128">
            <v>0</v>
          </cell>
          <cell r="J1128">
            <v>14134</v>
          </cell>
          <cell r="K1128">
            <v>0</v>
          </cell>
          <cell r="L1128">
            <v>14134</v>
          </cell>
          <cell r="N1128">
            <v>0</v>
          </cell>
        </row>
        <row r="1129">
          <cell r="G1129">
            <v>1509595.79</v>
          </cell>
          <cell r="I1129">
            <v>0</v>
          </cell>
          <cell r="J1129">
            <v>1509595.79</v>
          </cell>
          <cell r="K1129">
            <v>-1509595.79</v>
          </cell>
          <cell r="L1129">
            <v>0</v>
          </cell>
          <cell r="N1129">
            <v>0</v>
          </cell>
        </row>
        <row r="1130">
          <cell r="G1130">
            <v>446969.87</v>
          </cell>
          <cell r="I1130">
            <v>0</v>
          </cell>
          <cell r="J1130">
            <v>446969.87</v>
          </cell>
          <cell r="K1130">
            <v>-446969.87</v>
          </cell>
          <cell r="L1130">
            <v>0</v>
          </cell>
          <cell r="N1130">
            <v>0</v>
          </cell>
        </row>
        <row r="1131">
          <cell r="G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N1131">
            <v>0</v>
          </cell>
        </row>
        <row r="1132">
          <cell r="G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N1132">
            <v>0</v>
          </cell>
        </row>
        <row r="1133">
          <cell r="G1133">
            <v>11142262.119999999</v>
          </cell>
          <cell r="I1133">
            <v>0</v>
          </cell>
          <cell r="J1133">
            <v>11142262.119999999</v>
          </cell>
          <cell r="K1133">
            <v>0</v>
          </cell>
          <cell r="L1133">
            <v>11142262.119999999</v>
          </cell>
          <cell r="N1133">
            <v>0</v>
          </cell>
        </row>
        <row r="1134">
          <cell r="G1134">
            <v>11415550</v>
          </cell>
          <cell r="I1134">
            <v>0</v>
          </cell>
          <cell r="J1134">
            <v>11415550</v>
          </cell>
          <cell r="K1134">
            <v>0</v>
          </cell>
          <cell r="L1134">
            <v>11415550</v>
          </cell>
          <cell r="N1134">
            <v>0</v>
          </cell>
        </row>
        <row r="1135">
          <cell r="G1135">
            <v>65019420.869999997</v>
          </cell>
          <cell r="I1135">
            <v>0</v>
          </cell>
          <cell r="J1135">
            <v>65019420.869999997</v>
          </cell>
          <cell r="K1135">
            <v>-1956565.6600000001</v>
          </cell>
          <cell r="L1135">
            <v>63062855.210000001</v>
          </cell>
          <cell r="N1135">
            <v>80462594</v>
          </cell>
        </row>
        <row r="1137">
          <cell r="G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N1137">
            <v>0</v>
          </cell>
        </row>
        <row r="1138">
          <cell r="G1138">
            <v>5388435</v>
          </cell>
          <cell r="I1138">
            <v>0</v>
          </cell>
          <cell r="J1138">
            <v>5388435</v>
          </cell>
          <cell r="K1138">
            <v>-5388435</v>
          </cell>
          <cell r="L1138">
            <v>0</v>
          </cell>
          <cell r="N1138">
            <v>0</v>
          </cell>
        </row>
        <row r="1139">
          <cell r="G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N1139">
            <v>0</v>
          </cell>
        </row>
        <row r="1140">
          <cell r="G1140">
            <v>120000</v>
          </cell>
          <cell r="I1140">
            <v>0</v>
          </cell>
          <cell r="J1140">
            <v>120000</v>
          </cell>
          <cell r="K1140">
            <v>-120000</v>
          </cell>
          <cell r="L1140">
            <v>0</v>
          </cell>
          <cell r="N1140">
            <v>0</v>
          </cell>
        </row>
        <row r="1141">
          <cell r="G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N1141">
            <v>0</v>
          </cell>
        </row>
        <row r="1142">
          <cell r="G1142">
            <v>473999.7</v>
          </cell>
          <cell r="I1142">
            <v>0</v>
          </cell>
          <cell r="J1142">
            <v>473999.7</v>
          </cell>
          <cell r="K1142">
            <v>-473999.7</v>
          </cell>
          <cell r="L1142">
            <v>0</v>
          </cell>
          <cell r="N1142">
            <v>0</v>
          </cell>
        </row>
        <row r="1143">
          <cell r="G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N1143">
            <v>0</v>
          </cell>
        </row>
        <row r="1144">
          <cell r="G1144">
            <v>10556116.91</v>
          </cell>
          <cell r="I1144">
            <v>0</v>
          </cell>
          <cell r="J1144">
            <v>10556116.91</v>
          </cell>
          <cell r="K1144">
            <v>-10556116.91</v>
          </cell>
          <cell r="L1144">
            <v>0</v>
          </cell>
          <cell r="N1144">
            <v>0</v>
          </cell>
        </row>
        <row r="1145">
          <cell r="G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N1145">
            <v>0</v>
          </cell>
        </row>
        <row r="1146">
          <cell r="G1146">
            <v>1205600</v>
          </cell>
          <cell r="I1146">
            <v>0</v>
          </cell>
          <cell r="J1146">
            <v>1205600</v>
          </cell>
          <cell r="K1146">
            <v>-1205600</v>
          </cell>
          <cell r="L1146">
            <v>0</v>
          </cell>
          <cell r="N1146">
            <v>0</v>
          </cell>
        </row>
        <row r="1147">
          <cell r="G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N1147">
            <v>0</v>
          </cell>
        </row>
        <row r="1148">
          <cell r="G1148">
            <v>17744151.609999999</v>
          </cell>
          <cell r="I1148">
            <v>0</v>
          </cell>
          <cell r="J1148">
            <v>17744151.609999999</v>
          </cell>
          <cell r="K1148">
            <v>-17744151.609999999</v>
          </cell>
          <cell r="L1148">
            <v>0</v>
          </cell>
          <cell r="N1148">
            <v>0</v>
          </cell>
        </row>
        <row r="1150">
          <cell r="G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N1150">
            <v>0</v>
          </cell>
        </row>
        <row r="1151">
          <cell r="G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N1151">
            <v>0</v>
          </cell>
        </row>
        <row r="1152">
          <cell r="G1152">
            <v>5974315.4699999997</v>
          </cell>
          <cell r="I1152">
            <v>0</v>
          </cell>
          <cell r="J1152">
            <v>5974315.4699999997</v>
          </cell>
          <cell r="K1152">
            <v>-5974315.4699999997</v>
          </cell>
          <cell r="L1152">
            <v>0</v>
          </cell>
          <cell r="N1152">
            <v>0</v>
          </cell>
        </row>
        <row r="1153">
          <cell r="G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N1153">
            <v>0</v>
          </cell>
        </row>
        <row r="1154">
          <cell r="G1154">
            <v>254521.66</v>
          </cell>
          <cell r="I1154">
            <v>0</v>
          </cell>
          <cell r="J1154">
            <v>254521.66</v>
          </cell>
          <cell r="K1154">
            <v>-254521.66</v>
          </cell>
          <cell r="L1154">
            <v>0</v>
          </cell>
          <cell r="N1154">
            <v>0</v>
          </cell>
        </row>
        <row r="1155">
          <cell r="G1155">
            <v>4904789</v>
          </cell>
          <cell r="I1155">
            <v>0</v>
          </cell>
          <cell r="J1155">
            <v>4904789</v>
          </cell>
          <cell r="K1155">
            <v>-4904789</v>
          </cell>
          <cell r="L1155">
            <v>0</v>
          </cell>
          <cell r="N1155">
            <v>0</v>
          </cell>
        </row>
        <row r="1156">
          <cell r="G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N1156">
            <v>0</v>
          </cell>
        </row>
        <row r="1157">
          <cell r="G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N1157">
            <v>0</v>
          </cell>
        </row>
        <row r="1158">
          <cell r="G1158">
            <v>11133626.129999999</v>
          </cell>
          <cell r="I1158">
            <v>0</v>
          </cell>
          <cell r="J1158">
            <v>11133626.129999999</v>
          </cell>
          <cell r="K1158">
            <v>-11133626.129999999</v>
          </cell>
          <cell r="L1158">
            <v>0</v>
          </cell>
          <cell r="N1158">
            <v>0</v>
          </cell>
        </row>
        <row r="1160">
          <cell r="G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N1160">
            <v>0</v>
          </cell>
        </row>
        <row r="1162">
          <cell r="G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N1162">
            <v>0</v>
          </cell>
        </row>
        <row r="1163">
          <cell r="G1163">
            <v>14530633.210000001</v>
          </cell>
          <cell r="I1163">
            <v>0</v>
          </cell>
          <cell r="J1163">
            <v>14530633.210000001</v>
          </cell>
          <cell r="K1163">
            <v>-14530633.210000001</v>
          </cell>
          <cell r="L1163">
            <v>0</v>
          </cell>
          <cell r="N1163">
            <v>0</v>
          </cell>
        </row>
        <row r="1164">
          <cell r="G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N1164">
            <v>0</v>
          </cell>
        </row>
        <row r="1165">
          <cell r="G1165">
            <v>1556676.13</v>
          </cell>
          <cell r="I1165">
            <v>0</v>
          </cell>
          <cell r="J1165">
            <v>1556676.13</v>
          </cell>
          <cell r="K1165">
            <v>-1556676.13</v>
          </cell>
          <cell r="L1165">
            <v>0</v>
          </cell>
          <cell r="N1165">
            <v>0</v>
          </cell>
        </row>
        <row r="1166">
          <cell r="G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N1166">
            <v>0</v>
          </cell>
        </row>
        <row r="1167">
          <cell r="G1167">
            <v>74023631.859999999</v>
          </cell>
          <cell r="I1167">
            <v>-24000000</v>
          </cell>
          <cell r="J1167">
            <v>50023631.859999999</v>
          </cell>
          <cell r="K1167">
            <v>-50023631.859999999</v>
          </cell>
          <cell r="L1167">
            <v>0</v>
          </cell>
          <cell r="N1167">
            <v>0</v>
          </cell>
        </row>
        <row r="1168">
          <cell r="G1168">
            <v>90110941.200000003</v>
          </cell>
          <cell r="I1168">
            <v>-24000000</v>
          </cell>
          <cell r="J1168">
            <v>66110941.200000003</v>
          </cell>
          <cell r="K1168">
            <v>-66110941.200000003</v>
          </cell>
          <cell r="L1168">
            <v>0</v>
          </cell>
          <cell r="N1168">
            <v>0</v>
          </cell>
        </row>
        <row r="1170">
          <cell r="G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N1170">
            <v>0</v>
          </cell>
        </row>
        <row r="1171">
          <cell r="G1171">
            <v>146602995.71000001</v>
          </cell>
          <cell r="I1171">
            <v>0</v>
          </cell>
          <cell r="J1171">
            <v>146602995.71000001</v>
          </cell>
          <cell r="K1171">
            <v>-146602995.71000001</v>
          </cell>
          <cell r="L1171">
            <v>0</v>
          </cell>
          <cell r="N1171">
            <v>0</v>
          </cell>
        </row>
        <row r="1172">
          <cell r="G1172">
            <v>146602995.71000001</v>
          </cell>
          <cell r="I1172">
            <v>0</v>
          </cell>
          <cell r="J1172">
            <v>146602995.71000001</v>
          </cell>
          <cell r="K1172">
            <v>-146602995.71000001</v>
          </cell>
          <cell r="L1172">
            <v>0</v>
          </cell>
          <cell r="N1172">
            <v>0</v>
          </cell>
        </row>
        <row r="1174">
          <cell r="G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N1174">
            <v>0</v>
          </cell>
        </row>
        <row r="1176">
          <cell r="G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N1176">
            <v>0</v>
          </cell>
        </row>
        <row r="1177">
          <cell r="G1177">
            <v>379175.47</v>
          </cell>
          <cell r="I1177">
            <v>0</v>
          </cell>
          <cell r="J1177">
            <v>379175.47</v>
          </cell>
          <cell r="K1177">
            <v>-379175.47</v>
          </cell>
          <cell r="L1177">
            <v>0</v>
          </cell>
          <cell r="N1177">
            <v>0</v>
          </cell>
        </row>
        <row r="1178">
          <cell r="G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N1178">
            <v>0</v>
          </cell>
        </row>
        <row r="1179">
          <cell r="G1179">
            <v>20430350.280000001</v>
          </cell>
          <cell r="I1179">
            <v>0</v>
          </cell>
          <cell r="J1179">
            <v>20430350.280000001</v>
          </cell>
          <cell r="K1179">
            <v>-20430350.280000001</v>
          </cell>
          <cell r="L1179">
            <v>0</v>
          </cell>
          <cell r="N1179">
            <v>0</v>
          </cell>
        </row>
        <row r="1180">
          <cell r="G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N1180">
            <v>0</v>
          </cell>
        </row>
        <row r="1181">
          <cell r="G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N1181">
            <v>0</v>
          </cell>
        </row>
        <row r="1182">
          <cell r="G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N1182">
            <v>0</v>
          </cell>
        </row>
        <row r="1183">
          <cell r="G1183">
            <v>73164146.040000007</v>
          </cell>
          <cell r="I1183">
            <v>0</v>
          </cell>
          <cell r="J1183">
            <v>73164146.040000007</v>
          </cell>
          <cell r="K1183">
            <v>-73164146.040000007</v>
          </cell>
          <cell r="L1183">
            <v>0</v>
          </cell>
          <cell r="N1183">
            <v>0</v>
          </cell>
        </row>
        <row r="1184">
          <cell r="G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N1184">
            <v>0</v>
          </cell>
        </row>
        <row r="1185">
          <cell r="G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N1185">
            <v>0</v>
          </cell>
        </row>
        <row r="1186">
          <cell r="G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N1186">
            <v>0</v>
          </cell>
        </row>
        <row r="1187">
          <cell r="G1187">
            <v>2875170.72</v>
          </cell>
          <cell r="I1187">
            <v>0</v>
          </cell>
          <cell r="J1187">
            <v>2875170.72</v>
          </cell>
          <cell r="K1187">
            <v>-2875170.72</v>
          </cell>
          <cell r="L1187">
            <v>0</v>
          </cell>
          <cell r="N1187">
            <v>0</v>
          </cell>
        </row>
        <row r="1188">
          <cell r="G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N1188">
            <v>0</v>
          </cell>
        </row>
        <row r="1189">
          <cell r="G1189">
            <v>5395247.5700000003</v>
          </cell>
          <cell r="I1189">
            <v>0</v>
          </cell>
          <cell r="J1189">
            <v>5395247.5700000003</v>
          </cell>
          <cell r="K1189">
            <v>-5395247.5700000003</v>
          </cell>
          <cell r="L1189">
            <v>0</v>
          </cell>
          <cell r="N1189">
            <v>0</v>
          </cell>
        </row>
        <row r="1190">
          <cell r="G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N1190">
            <v>0</v>
          </cell>
        </row>
        <row r="1191">
          <cell r="G1191">
            <v>9666037.2899999991</v>
          </cell>
          <cell r="I1191">
            <v>0</v>
          </cell>
          <cell r="J1191">
            <v>9666037.2899999991</v>
          </cell>
          <cell r="K1191">
            <v>-9666037.2899999991</v>
          </cell>
          <cell r="L1191">
            <v>0</v>
          </cell>
          <cell r="N1191">
            <v>0</v>
          </cell>
        </row>
        <row r="1192">
          <cell r="G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N1192">
            <v>0</v>
          </cell>
        </row>
        <row r="1193">
          <cell r="G1193">
            <v>1897608.17</v>
          </cell>
          <cell r="I1193">
            <v>0</v>
          </cell>
          <cell r="J1193">
            <v>1897608.17</v>
          </cell>
          <cell r="K1193">
            <v>-1897608.17</v>
          </cell>
          <cell r="L1193">
            <v>0</v>
          </cell>
          <cell r="N1193">
            <v>0</v>
          </cell>
        </row>
        <row r="1194">
          <cell r="G1194">
            <v>2376496.38</v>
          </cell>
          <cell r="I1194">
            <v>0</v>
          </cell>
          <cell r="J1194">
            <v>2376496.38</v>
          </cell>
          <cell r="K1194">
            <v>-2376496.38</v>
          </cell>
          <cell r="L1194">
            <v>0</v>
          </cell>
          <cell r="N1194">
            <v>0</v>
          </cell>
        </row>
        <row r="1195">
          <cell r="G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N1195">
            <v>0</v>
          </cell>
        </row>
        <row r="1196">
          <cell r="G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N1196">
            <v>0</v>
          </cell>
        </row>
        <row r="1197">
          <cell r="G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N1197">
            <v>0</v>
          </cell>
        </row>
        <row r="1198">
          <cell r="G1198">
            <v>116184231.92</v>
          </cell>
          <cell r="I1198">
            <v>0</v>
          </cell>
          <cell r="J1198">
            <v>116184231.92</v>
          </cell>
          <cell r="K1198">
            <v>-116184231.92</v>
          </cell>
          <cell r="L1198">
            <v>0</v>
          </cell>
          <cell r="N1198">
            <v>0</v>
          </cell>
        </row>
        <row r="1200">
          <cell r="G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N1200">
            <v>0</v>
          </cell>
        </row>
        <row r="1201">
          <cell r="G1201">
            <v>58662039.609999999</v>
          </cell>
          <cell r="I1201">
            <v>0</v>
          </cell>
          <cell r="J1201">
            <v>58662039.609999999</v>
          </cell>
          <cell r="K1201">
            <v>-58662039.609999999</v>
          </cell>
          <cell r="L1201">
            <v>0</v>
          </cell>
          <cell r="N1201">
            <v>0</v>
          </cell>
        </row>
        <row r="1202">
          <cell r="G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N1202">
            <v>0</v>
          </cell>
        </row>
        <row r="1203">
          <cell r="G1203">
            <v>36561410.859999999</v>
          </cell>
          <cell r="I1203">
            <v>0</v>
          </cell>
          <cell r="J1203">
            <v>36561410.859999999</v>
          </cell>
          <cell r="K1203">
            <v>-36561410.859999999</v>
          </cell>
          <cell r="L1203">
            <v>0</v>
          </cell>
          <cell r="N1203">
            <v>0</v>
          </cell>
        </row>
        <row r="1204">
          <cell r="G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N1204">
            <v>0</v>
          </cell>
        </row>
        <row r="1205">
          <cell r="G1205">
            <v>44957892.32</v>
          </cell>
          <cell r="I1205">
            <v>0</v>
          </cell>
          <cell r="J1205">
            <v>44957892.32</v>
          </cell>
          <cell r="K1205">
            <v>-44957892.32</v>
          </cell>
          <cell r="L1205">
            <v>0</v>
          </cell>
          <cell r="N1205">
            <v>0</v>
          </cell>
        </row>
        <row r="1206">
          <cell r="G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N1206">
            <v>0</v>
          </cell>
        </row>
        <row r="1207">
          <cell r="G1207">
            <v>18303723.789999999</v>
          </cell>
          <cell r="I1207">
            <v>0</v>
          </cell>
          <cell r="J1207">
            <v>18303723.789999999</v>
          </cell>
          <cell r="K1207">
            <v>-18303723.789999999</v>
          </cell>
          <cell r="L1207">
            <v>0</v>
          </cell>
          <cell r="N1207">
            <v>0</v>
          </cell>
        </row>
        <row r="1208">
          <cell r="G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N1208">
            <v>0</v>
          </cell>
        </row>
        <row r="1209">
          <cell r="G1209">
            <v>182061262</v>
          </cell>
          <cell r="I1209">
            <v>0</v>
          </cell>
          <cell r="J1209">
            <v>182061262</v>
          </cell>
          <cell r="K1209">
            <v>-182061262</v>
          </cell>
          <cell r="L1209">
            <v>0</v>
          </cell>
          <cell r="N1209">
            <v>0</v>
          </cell>
        </row>
        <row r="1210">
          <cell r="G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N1210">
            <v>0</v>
          </cell>
        </row>
        <row r="1211">
          <cell r="G1211">
            <v>2873857.19</v>
          </cell>
          <cell r="I1211">
            <v>0</v>
          </cell>
          <cell r="J1211">
            <v>2873857.19</v>
          </cell>
          <cell r="K1211">
            <v>-2873857.19</v>
          </cell>
          <cell r="L1211">
            <v>0</v>
          </cell>
          <cell r="N1211">
            <v>0</v>
          </cell>
        </row>
        <row r="1212">
          <cell r="G1212">
            <v>343420185.76999998</v>
          </cell>
          <cell r="I1212">
            <v>0</v>
          </cell>
          <cell r="J1212">
            <v>343420185.76999998</v>
          </cell>
          <cell r="K1212">
            <v>-343420185.76999998</v>
          </cell>
          <cell r="L1212">
            <v>0</v>
          </cell>
          <cell r="N1212">
            <v>0</v>
          </cell>
        </row>
        <row r="1214">
          <cell r="G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N1214">
            <v>0</v>
          </cell>
        </row>
        <row r="1215">
          <cell r="G1215">
            <v>20972048.809999999</v>
          </cell>
          <cell r="I1215">
            <v>0</v>
          </cell>
          <cell r="J1215">
            <v>20972048.809999999</v>
          </cell>
          <cell r="K1215">
            <v>-20972048.809999999</v>
          </cell>
          <cell r="L1215">
            <v>0</v>
          </cell>
          <cell r="N1215">
            <v>0</v>
          </cell>
        </row>
        <row r="1216">
          <cell r="G1216">
            <v>20972048.809999999</v>
          </cell>
          <cell r="I1216">
            <v>0</v>
          </cell>
          <cell r="J1216">
            <v>20972048.809999999</v>
          </cell>
          <cell r="K1216">
            <v>-20972048.809999999</v>
          </cell>
          <cell r="L1216">
            <v>0</v>
          </cell>
          <cell r="N1216">
            <v>0</v>
          </cell>
        </row>
        <row r="1218">
          <cell r="G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N1218">
            <v>0</v>
          </cell>
        </row>
        <row r="1219">
          <cell r="G1219">
            <v>14147200.689999999</v>
          </cell>
          <cell r="I1219">
            <v>0</v>
          </cell>
          <cell r="J1219">
            <v>14147200.689999999</v>
          </cell>
          <cell r="K1219">
            <v>-14147200.689999999</v>
          </cell>
          <cell r="L1219">
            <v>0</v>
          </cell>
          <cell r="N1219">
            <v>0</v>
          </cell>
        </row>
        <row r="1220">
          <cell r="G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N1220">
            <v>0</v>
          </cell>
        </row>
        <row r="1221">
          <cell r="G1221">
            <v>1115864.1599999999</v>
          </cell>
          <cell r="I1221">
            <v>0</v>
          </cell>
          <cell r="J1221">
            <v>1115864.1599999999</v>
          </cell>
          <cell r="K1221">
            <v>-1115864.1599999999</v>
          </cell>
          <cell r="L1221">
            <v>0</v>
          </cell>
          <cell r="N1221">
            <v>0</v>
          </cell>
        </row>
        <row r="1222">
          <cell r="G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N1222">
            <v>0</v>
          </cell>
        </row>
        <row r="1223">
          <cell r="G1223">
            <v>8579419.7799999993</v>
          </cell>
          <cell r="I1223">
            <v>0</v>
          </cell>
          <cell r="J1223">
            <v>8579419.7799999993</v>
          </cell>
          <cell r="K1223">
            <v>-8579419.7799999993</v>
          </cell>
          <cell r="L1223">
            <v>0</v>
          </cell>
          <cell r="N1223">
            <v>0</v>
          </cell>
        </row>
        <row r="1224">
          <cell r="G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N1224">
            <v>0</v>
          </cell>
        </row>
        <row r="1225">
          <cell r="G1225">
            <v>220000</v>
          </cell>
          <cell r="I1225">
            <v>0</v>
          </cell>
          <cell r="J1225">
            <v>220000</v>
          </cell>
          <cell r="K1225">
            <v>-220000</v>
          </cell>
          <cell r="L1225">
            <v>0</v>
          </cell>
          <cell r="N1225">
            <v>0</v>
          </cell>
        </row>
        <row r="1226">
          <cell r="G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N1226">
            <v>0</v>
          </cell>
        </row>
        <row r="1227">
          <cell r="G1227">
            <v>9133019.5800000001</v>
          </cell>
          <cell r="I1227">
            <v>0</v>
          </cell>
          <cell r="J1227">
            <v>9133019.5800000001</v>
          </cell>
          <cell r="K1227">
            <v>-9133019.5800000001</v>
          </cell>
          <cell r="L1227">
            <v>0</v>
          </cell>
          <cell r="N1227">
            <v>0</v>
          </cell>
        </row>
        <row r="1228">
          <cell r="G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N1228">
            <v>0</v>
          </cell>
        </row>
        <row r="1229">
          <cell r="G1229">
            <v>834.6</v>
          </cell>
          <cell r="I1229">
            <v>0</v>
          </cell>
          <cell r="J1229">
            <v>834.6</v>
          </cell>
          <cell r="K1229">
            <v>-834.6</v>
          </cell>
          <cell r="L1229">
            <v>0</v>
          </cell>
          <cell r="N1229">
            <v>0</v>
          </cell>
        </row>
        <row r="1230">
          <cell r="G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N1230">
            <v>0</v>
          </cell>
        </row>
        <row r="1231">
          <cell r="G1231">
            <v>1528242.29</v>
          </cell>
          <cell r="I1231">
            <v>0</v>
          </cell>
          <cell r="J1231">
            <v>1528242.29</v>
          </cell>
          <cell r="K1231">
            <v>-1528242.29</v>
          </cell>
          <cell r="L1231">
            <v>0</v>
          </cell>
          <cell r="N1231">
            <v>0</v>
          </cell>
        </row>
        <row r="1232">
          <cell r="G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N1232">
            <v>0</v>
          </cell>
        </row>
        <row r="1233">
          <cell r="G1233">
            <v>2532498.12</v>
          </cell>
          <cell r="I1233">
            <v>0</v>
          </cell>
          <cell r="J1233">
            <v>2532498.12</v>
          </cell>
          <cell r="K1233">
            <v>-2532498.12</v>
          </cell>
          <cell r="L1233">
            <v>0</v>
          </cell>
          <cell r="N1233">
            <v>0</v>
          </cell>
        </row>
        <row r="1234">
          <cell r="G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N1234">
            <v>0</v>
          </cell>
        </row>
        <row r="1235">
          <cell r="G1235">
            <v>31055735.460000001</v>
          </cell>
          <cell r="I1235">
            <v>0</v>
          </cell>
          <cell r="J1235">
            <v>31055735.460000001</v>
          </cell>
          <cell r="K1235">
            <v>-31055735.460000001</v>
          </cell>
          <cell r="L1235">
            <v>0</v>
          </cell>
          <cell r="N1235">
            <v>0</v>
          </cell>
        </row>
        <row r="1236">
          <cell r="G1236">
            <v>351180</v>
          </cell>
          <cell r="I1236">
            <v>0</v>
          </cell>
          <cell r="J1236">
            <v>351180</v>
          </cell>
          <cell r="K1236">
            <v>-351180</v>
          </cell>
          <cell r="L1236">
            <v>0</v>
          </cell>
          <cell r="N1236">
            <v>0</v>
          </cell>
        </row>
        <row r="1237">
          <cell r="G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N1237">
            <v>0</v>
          </cell>
        </row>
        <row r="1238">
          <cell r="G1238">
            <v>68663994.680000007</v>
          </cell>
          <cell r="I1238">
            <v>0</v>
          </cell>
          <cell r="J1238">
            <v>68663994.680000007</v>
          </cell>
          <cell r="K1238">
            <v>-68663994.680000007</v>
          </cell>
          <cell r="L1238">
            <v>0</v>
          </cell>
          <cell r="N1238">
            <v>0</v>
          </cell>
        </row>
        <row r="1240">
          <cell r="G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N1240">
            <v>0</v>
          </cell>
        </row>
        <row r="1241">
          <cell r="G1241">
            <v>129049.9</v>
          </cell>
          <cell r="I1241">
            <v>0</v>
          </cell>
          <cell r="J1241">
            <v>129049.9</v>
          </cell>
          <cell r="K1241">
            <v>-129049.9</v>
          </cell>
          <cell r="L1241">
            <v>0</v>
          </cell>
          <cell r="N1241">
            <v>0</v>
          </cell>
        </row>
        <row r="1242">
          <cell r="G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N1242">
            <v>0</v>
          </cell>
        </row>
        <row r="1243">
          <cell r="G1243">
            <v>901314.12</v>
          </cell>
          <cell r="I1243">
            <v>0</v>
          </cell>
          <cell r="J1243">
            <v>901314.12</v>
          </cell>
          <cell r="K1243">
            <v>-901314.12</v>
          </cell>
          <cell r="L1243">
            <v>0</v>
          </cell>
          <cell r="N1243">
            <v>0</v>
          </cell>
        </row>
        <row r="1244">
          <cell r="G1244">
            <v>1030364.02</v>
          </cell>
          <cell r="I1244">
            <v>0</v>
          </cell>
          <cell r="J1244">
            <v>1030364.02</v>
          </cell>
          <cell r="K1244">
            <v>-1030364.02</v>
          </cell>
          <cell r="L1244">
            <v>0</v>
          </cell>
          <cell r="N1244">
            <v>0</v>
          </cell>
        </row>
        <row r="1246">
          <cell r="G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N1246">
            <v>0</v>
          </cell>
        </row>
        <row r="1247">
          <cell r="G1247">
            <v>331455</v>
          </cell>
          <cell r="I1247">
            <v>0</v>
          </cell>
          <cell r="J1247">
            <v>331455</v>
          </cell>
          <cell r="K1247">
            <v>-331455</v>
          </cell>
          <cell r="L1247">
            <v>0</v>
          </cell>
          <cell r="N1247">
            <v>0</v>
          </cell>
        </row>
        <row r="1248">
          <cell r="G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N1248">
            <v>0</v>
          </cell>
        </row>
        <row r="1249">
          <cell r="G1249">
            <v>5493937</v>
          </cell>
          <cell r="I1249">
            <v>0</v>
          </cell>
          <cell r="J1249">
            <v>5493937</v>
          </cell>
          <cell r="K1249">
            <v>-5493937</v>
          </cell>
          <cell r="L1249">
            <v>0</v>
          </cell>
          <cell r="N1249">
            <v>0</v>
          </cell>
        </row>
        <row r="1250">
          <cell r="G1250">
            <v>5825392</v>
          </cell>
          <cell r="I1250">
            <v>0</v>
          </cell>
          <cell r="J1250">
            <v>5825392</v>
          </cell>
          <cell r="K1250">
            <v>-5825392</v>
          </cell>
          <cell r="L1250">
            <v>0</v>
          </cell>
          <cell r="N1250">
            <v>0</v>
          </cell>
        </row>
        <row r="1252">
          <cell r="G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N1252">
            <v>0</v>
          </cell>
        </row>
        <row r="1253">
          <cell r="G1253">
            <v>21568920.399999999</v>
          </cell>
          <cell r="I1253">
            <v>0</v>
          </cell>
          <cell r="J1253">
            <v>21568920.399999999</v>
          </cell>
          <cell r="K1253">
            <v>-21568920.399999999</v>
          </cell>
          <cell r="L1253">
            <v>0</v>
          </cell>
          <cell r="N1253">
            <v>0</v>
          </cell>
        </row>
        <row r="1254">
          <cell r="G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N1254">
            <v>0</v>
          </cell>
        </row>
        <row r="1255">
          <cell r="G1255">
            <v>2447199</v>
          </cell>
          <cell r="I1255">
            <v>0</v>
          </cell>
          <cell r="J1255">
            <v>2447199</v>
          </cell>
          <cell r="K1255">
            <v>-2447199</v>
          </cell>
          <cell r="L1255">
            <v>0</v>
          </cell>
          <cell r="N1255">
            <v>0</v>
          </cell>
        </row>
        <row r="1256">
          <cell r="G1256">
            <v>24016119.399999999</v>
          </cell>
          <cell r="I1256">
            <v>0</v>
          </cell>
          <cell r="J1256">
            <v>24016119.399999999</v>
          </cell>
          <cell r="K1256">
            <v>-24016119.399999999</v>
          </cell>
          <cell r="L1256">
            <v>0</v>
          </cell>
          <cell r="N1256">
            <v>0</v>
          </cell>
        </row>
        <row r="1258">
          <cell r="G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N1258">
            <v>-66969702.530000001</v>
          </cell>
        </row>
        <row r="1259">
          <cell r="G1259">
            <v>-2000000</v>
          </cell>
          <cell r="I1259">
            <v>0</v>
          </cell>
          <cell r="J1259">
            <v>-2000000</v>
          </cell>
          <cell r="K1259">
            <v>0</v>
          </cell>
          <cell r="L1259">
            <v>-2000000</v>
          </cell>
          <cell r="N1259">
            <v>0</v>
          </cell>
        </row>
        <row r="1260">
          <cell r="G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N1260">
            <v>-1000000</v>
          </cell>
        </row>
        <row r="1261">
          <cell r="G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N1261">
            <v>0</v>
          </cell>
        </row>
        <row r="1262">
          <cell r="G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N1262">
            <v>-2400000</v>
          </cell>
        </row>
        <row r="1263">
          <cell r="G1263">
            <v>-1058364.24</v>
          </cell>
          <cell r="I1263">
            <v>0</v>
          </cell>
          <cell r="J1263">
            <v>-1058364.24</v>
          </cell>
          <cell r="K1263">
            <v>0</v>
          </cell>
          <cell r="L1263">
            <v>-1058364.24</v>
          </cell>
          <cell r="N1263">
            <v>0</v>
          </cell>
        </row>
        <row r="1264">
          <cell r="G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N1264">
            <v>0</v>
          </cell>
        </row>
        <row r="1265">
          <cell r="G1265">
            <v>-60117607.240000002</v>
          </cell>
          <cell r="I1265">
            <v>0</v>
          </cell>
          <cell r="J1265">
            <v>-60117607.240000002</v>
          </cell>
          <cell r="K1265">
            <v>47094741.520000003</v>
          </cell>
          <cell r="L1265">
            <v>-13022865.720000001</v>
          </cell>
          <cell r="N1265">
            <v>0</v>
          </cell>
        </row>
        <row r="1266">
          <cell r="G1266">
            <v>-2390189.9900000002</v>
          </cell>
          <cell r="I1266">
            <v>0</v>
          </cell>
          <cell r="J1266">
            <v>-2390189.9900000002</v>
          </cell>
          <cell r="K1266">
            <v>-47094741.520000003</v>
          </cell>
          <cell r="L1266">
            <v>-49484931.509999998</v>
          </cell>
          <cell r="N1266">
            <v>0</v>
          </cell>
        </row>
        <row r="1267">
          <cell r="G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N1267">
            <v>-11754509.619999999</v>
          </cell>
        </row>
        <row r="1268">
          <cell r="G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N1268">
            <v>-1929260.35</v>
          </cell>
        </row>
        <row r="1269">
          <cell r="G1269">
            <v>10763634.380000001</v>
          </cell>
          <cell r="I1269">
            <v>-16783634.379999999</v>
          </cell>
          <cell r="J1269">
            <v>-6020000</v>
          </cell>
          <cell r="K1269">
            <v>0</v>
          </cell>
          <cell r="L1269">
            <v>-6020000</v>
          </cell>
          <cell r="N1269">
            <v>0</v>
          </cell>
        </row>
        <row r="1270">
          <cell r="G1270">
            <v>2929718.34</v>
          </cell>
          <cell r="I1270">
            <v>0</v>
          </cell>
          <cell r="J1270">
            <v>2929718.34</v>
          </cell>
          <cell r="K1270">
            <v>0</v>
          </cell>
          <cell r="L1270">
            <v>2929718.34</v>
          </cell>
          <cell r="N1270">
            <v>0</v>
          </cell>
        </row>
        <row r="1271">
          <cell r="G1271">
            <v>-114705366.73</v>
          </cell>
          <cell r="I1271">
            <v>0</v>
          </cell>
          <cell r="J1271">
            <v>-114705366.73</v>
          </cell>
          <cell r="K1271">
            <v>0</v>
          </cell>
          <cell r="L1271">
            <v>-114705366.73</v>
          </cell>
          <cell r="N1271">
            <v>0</v>
          </cell>
        </row>
        <row r="1272">
          <cell r="G1272">
            <v>167784083.93000001</v>
          </cell>
          <cell r="I1272">
            <v>0</v>
          </cell>
          <cell r="J1272">
            <v>167784083.93000001</v>
          </cell>
          <cell r="K1272">
            <v>0</v>
          </cell>
          <cell r="L1272">
            <v>167784083.93000001</v>
          </cell>
          <cell r="N1272">
            <v>0</v>
          </cell>
        </row>
        <row r="1273">
          <cell r="G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N1273">
            <v>79999.98</v>
          </cell>
        </row>
        <row r="1274">
          <cell r="G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N1274">
            <v>-755447.73</v>
          </cell>
        </row>
        <row r="1275">
          <cell r="G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N1275">
            <v>-92225843.390000001</v>
          </cell>
        </row>
        <row r="1276">
          <cell r="G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N1276">
            <v>79196188.890000001</v>
          </cell>
        </row>
        <row r="1277">
          <cell r="G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N1277">
            <v>-17769737.41</v>
          </cell>
        </row>
        <row r="1278">
          <cell r="G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N1278">
            <v>0</v>
          </cell>
        </row>
        <row r="1279">
          <cell r="G1279">
            <v>-32375396.469999999</v>
          </cell>
          <cell r="I1279">
            <v>0</v>
          </cell>
          <cell r="J1279">
            <v>-32375396.469999999</v>
          </cell>
          <cell r="K1279">
            <v>0</v>
          </cell>
          <cell r="L1279">
            <v>-32375396.469999999</v>
          </cell>
          <cell r="N1279">
            <v>0</v>
          </cell>
        </row>
        <row r="1280">
          <cell r="G1280">
            <v>18436176.739999998</v>
          </cell>
          <cell r="I1280">
            <v>0</v>
          </cell>
          <cell r="J1280">
            <v>18436176.739999998</v>
          </cell>
          <cell r="K1280">
            <v>-18436176.739999998</v>
          </cell>
          <cell r="L1280">
            <v>0</v>
          </cell>
          <cell r="N1280">
            <v>0</v>
          </cell>
        </row>
        <row r="1281">
          <cell r="G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N1281">
            <v>0</v>
          </cell>
        </row>
        <row r="1282">
          <cell r="G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N1282">
            <v>0</v>
          </cell>
        </row>
        <row r="1283">
          <cell r="G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N1283">
            <v>0</v>
          </cell>
        </row>
        <row r="1284">
          <cell r="G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N1284">
            <v>0</v>
          </cell>
        </row>
        <row r="1285">
          <cell r="G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N1285">
            <v>0</v>
          </cell>
        </row>
        <row r="1286">
          <cell r="G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N1286">
            <v>0</v>
          </cell>
        </row>
        <row r="1287">
          <cell r="G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N1287">
            <v>0</v>
          </cell>
        </row>
        <row r="1288">
          <cell r="G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N1288">
            <v>0</v>
          </cell>
        </row>
        <row r="1289">
          <cell r="G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N1289">
            <v>0</v>
          </cell>
        </row>
        <row r="1290">
          <cell r="G1290">
            <v>-12733311.280000012</v>
          </cell>
          <cell r="I1290">
            <v>-16783634.379999999</v>
          </cell>
          <cell r="J1290">
            <v>-29516945.660000008</v>
          </cell>
          <cell r="K1290">
            <v>-18436176.739999998</v>
          </cell>
          <cell r="L1290">
            <v>-47953122.400000006</v>
          </cell>
          <cell r="N1290">
            <v>-115528312.15999998</v>
          </cell>
        </row>
        <row r="1292">
          <cell r="G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N1292">
            <v>0</v>
          </cell>
        </row>
        <row r="1293">
          <cell r="G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N1293">
            <v>0</v>
          </cell>
        </row>
        <row r="1294">
          <cell r="G1294">
            <v>99762501.790000007</v>
          </cell>
          <cell r="I1294">
            <v>0</v>
          </cell>
          <cell r="J1294">
            <v>99762501.790000007</v>
          </cell>
          <cell r="K1294">
            <v>0</v>
          </cell>
          <cell r="L1294">
            <v>99762501.790000007</v>
          </cell>
          <cell r="N1294">
            <v>0</v>
          </cell>
        </row>
        <row r="1295">
          <cell r="G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N1295">
            <v>0</v>
          </cell>
        </row>
        <row r="1296">
          <cell r="G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N1296">
            <v>49521608.060000002</v>
          </cell>
        </row>
        <row r="1297">
          <cell r="G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N1297">
            <v>0</v>
          </cell>
        </row>
        <row r="1298">
          <cell r="G1298">
            <v>99762501.790000007</v>
          </cell>
          <cell r="I1298">
            <v>0</v>
          </cell>
          <cell r="J1298">
            <v>99762501.790000007</v>
          </cell>
          <cell r="K1298">
            <v>0</v>
          </cell>
          <cell r="L1298">
            <v>99762501.790000007</v>
          </cell>
          <cell r="N1298">
            <v>49521608.060000002</v>
          </cell>
        </row>
        <row r="1300">
          <cell r="G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N1300">
            <v>-21717172.420000002</v>
          </cell>
        </row>
        <row r="1301">
          <cell r="G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N1301">
            <v>66289995.090000004</v>
          </cell>
        </row>
        <row r="1302">
          <cell r="G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N1302">
            <v>-32648549.600000001</v>
          </cell>
        </row>
        <row r="1303">
          <cell r="G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N1303">
            <v>7184694.5999999996</v>
          </cell>
        </row>
        <row r="1304">
          <cell r="G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N1304">
            <v>221455.34</v>
          </cell>
        </row>
        <row r="1305">
          <cell r="G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N1305">
            <v>1736223.96</v>
          </cell>
        </row>
        <row r="1306">
          <cell r="G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N1306">
            <v>6864838</v>
          </cell>
        </row>
        <row r="1307">
          <cell r="G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N1307">
            <v>0</v>
          </cell>
        </row>
        <row r="1308">
          <cell r="G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N1308">
            <v>0</v>
          </cell>
        </row>
        <row r="1309">
          <cell r="G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N1309">
            <v>0</v>
          </cell>
        </row>
        <row r="1310">
          <cell r="G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N1310">
            <v>0</v>
          </cell>
        </row>
        <row r="1311">
          <cell r="G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N1311">
            <v>27931484.970000003</v>
          </cell>
        </row>
        <row r="1313">
          <cell r="G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N1313">
            <v>0</v>
          </cell>
        </row>
      </sheetData>
      <sheetData sheetId="1">
        <row r="1">
          <cell r="F1" t="str">
            <v>Preliminary 31/12/15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31/12/15</v>
          </cell>
          <cell r="K1" t="str">
            <v>31/12/14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140000</v>
          </cell>
          <cell r="G4">
            <v>0</v>
          </cell>
          <cell r="H4">
            <v>140000</v>
          </cell>
          <cell r="I4">
            <v>0</v>
          </cell>
          <cell r="J4">
            <v>140000</v>
          </cell>
          <cell r="K4">
            <v>0</v>
          </cell>
        </row>
        <row r="5">
          <cell r="F5">
            <v>3706.85</v>
          </cell>
          <cell r="G5">
            <v>0</v>
          </cell>
          <cell r="H5">
            <v>3706.85</v>
          </cell>
          <cell r="I5">
            <v>0</v>
          </cell>
          <cell r="J5">
            <v>3706.85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1156150.92</v>
          </cell>
        </row>
        <row r="7">
          <cell r="F7">
            <v>133913173.56</v>
          </cell>
          <cell r="G7">
            <v>0</v>
          </cell>
          <cell r="H7">
            <v>133913173.56</v>
          </cell>
          <cell r="I7">
            <v>0</v>
          </cell>
          <cell r="J7">
            <v>133913173.56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1031214.67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4027539.69</v>
          </cell>
          <cell r="G10">
            <v>0</v>
          </cell>
          <cell r="H10">
            <v>4027539.69</v>
          </cell>
          <cell r="I10">
            <v>0</v>
          </cell>
          <cell r="J10">
            <v>4027539.69</v>
          </cell>
          <cell r="K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F12">
            <v>294152442.19</v>
          </cell>
          <cell r="G12">
            <v>0</v>
          </cell>
          <cell r="H12">
            <v>294152442.19</v>
          </cell>
          <cell r="I12">
            <v>0</v>
          </cell>
          <cell r="J12">
            <v>294152442.19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573031274.50999999</v>
          </cell>
        </row>
        <row r="14">
          <cell r="F14">
            <v>0</v>
          </cell>
          <cell r="G14">
            <v>158478.13</v>
          </cell>
          <cell r="H14">
            <v>158478.13</v>
          </cell>
          <cell r="I14">
            <v>0</v>
          </cell>
          <cell r="J14">
            <v>158478.13</v>
          </cell>
          <cell r="K14">
            <v>0</v>
          </cell>
        </row>
        <row r="15">
          <cell r="F15">
            <v>114041.61</v>
          </cell>
          <cell r="G15">
            <v>0</v>
          </cell>
          <cell r="H15">
            <v>114041.61</v>
          </cell>
          <cell r="I15">
            <v>0</v>
          </cell>
          <cell r="J15">
            <v>114041.61</v>
          </cell>
          <cell r="K15">
            <v>0</v>
          </cell>
        </row>
        <row r="16">
          <cell r="F16">
            <v>78515689.510000005</v>
          </cell>
          <cell r="G16">
            <v>0</v>
          </cell>
          <cell r="H16">
            <v>78515689.510000005</v>
          </cell>
          <cell r="I16">
            <v>0</v>
          </cell>
          <cell r="J16">
            <v>78515689.510000005</v>
          </cell>
          <cell r="K16">
            <v>0</v>
          </cell>
        </row>
        <row r="17">
          <cell r="F17">
            <v>30000</v>
          </cell>
          <cell r="G17">
            <v>0</v>
          </cell>
          <cell r="H17">
            <v>30000</v>
          </cell>
          <cell r="I17">
            <v>0</v>
          </cell>
          <cell r="J17">
            <v>30000</v>
          </cell>
          <cell r="K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40383116.18</v>
          </cell>
        </row>
        <row r="19">
          <cell r="F19">
            <v>5335197.28</v>
          </cell>
          <cell r="G19">
            <v>0</v>
          </cell>
          <cell r="H19">
            <v>5335197.28</v>
          </cell>
          <cell r="I19">
            <v>0</v>
          </cell>
          <cell r="J19">
            <v>5335197.28</v>
          </cell>
          <cell r="K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98171.36</v>
          </cell>
        </row>
        <row r="21">
          <cell r="F21">
            <v>1000.8</v>
          </cell>
          <cell r="G21">
            <v>0</v>
          </cell>
          <cell r="H21">
            <v>1000.8</v>
          </cell>
          <cell r="I21">
            <v>0</v>
          </cell>
          <cell r="J21">
            <v>1000.8</v>
          </cell>
          <cell r="K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100109.5</v>
          </cell>
        </row>
        <row r="23">
          <cell r="F23">
            <v>1000.8</v>
          </cell>
          <cell r="G23">
            <v>0</v>
          </cell>
          <cell r="H23">
            <v>1000.8</v>
          </cell>
          <cell r="I23">
            <v>0</v>
          </cell>
          <cell r="J23">
            <v>1000.8</v>
          </cell>
          <cell r="K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5800999.9299999997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400000000</v>
          </cell>
          <cell r="G29">
            <v>0</v>
          </cell>
          <cell r="H29">
            <v>400000000</v>
          </cell>
          <cell r="I29">
            <v>0</v>
          </cell>
          <cell r="J29">
            <v>400000000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916233792.28999996</v>
          </cell>
          <cell r="G31">
            <v>158478.13</v>
          </cell>
          <cell r="H31">
            <v>916392270.41999996</v>
          </cell>
          <cell r="I31">
            <v>0</v>
          </cell>
          <cell r="J31">
            <v>916392270.41999996</v>
          </cell>
          <cell r="K31">
            <v>621601037.06999993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20000000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20000000</v>
          </cell>
          <cell r="G35">
            <v>0</v>
          </cell>
          <cell r="H35">
            <v>20000000</v>
          </cell>
          <cell r="I35">
            <v>0</v>
          </cell>
          <cell r="J35">
            <v>20000000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20000000</v>
          </cell>
          <cell r="G41">
            <v>0</v>
          </cell>
          <cell r="H41">
            <v>20000000</v>
          </cell>
          <cell r="I41">
            <v>0</v>
          </cell>
          <cell r="J41">
            <v>20000000</v>
          </cell>
          <cell r="K41">
            <v>20000000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186139883.75999999</v>
          </cell>
        </row>
        <row r="44">
          <cell r="F44">
            <v>72773952.950000003</v>
          </cell>
          <cell r="G44">
            <v>0</v>
          </cell>
          <cell r="H44">
            <v>72773952.950000003</v>
          </cell>
          <cell r="I44">
            <v>0</v>
          </cell>
          <cell r="J44">
            <v>72773952.950000003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1711492716.8299999</v>
          </cell>
        </row>
        <row r="47">
          <cell r="F47">
            <v>1328093172.96</v>
          </cell>
          <cell r="G47">
            <v>0</v>
          </cell>
          <cell r="H47">
            <v>1328093172.96</v>
          </cell>
          <cell r="I47">
            <v>-81041.8</v>
          </cell>
          <cell r="J47">
            <v>1328012131.1600001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768889950.29999995</v>
          </cell>
        </row>
        <row r="49">
          <cell r="F49">
            <v>619068177.89999998</v>
          </cell>
          <cell r="G49">
            <v>0</v>
          </cell>
          <cell r="H49">
            <v>619068177.89999998</v>
          </cell>
          <cell r="I49">
            <v>0</v>
          </cell>
          <cell r="J49">
            <v>619068177.89999998</v>
          </cell>
          <cell r="K49">
            <v>0</v>
          </cell>
        </row>
        <row r="50">
          <cell r="F50">
            <v>-1204410.6599999999</v>
          </cell>
          <cell r="G50">
            <v>0</v>
          </cell>
          <cell r="H50">
            <v>-1204410.6599999999</v>
          </cell>
          <cell r="I50">
            <v>0</v>
          </cell>
          <cell r="J50">
            <v>-1204410.6599999999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2018730893.1499999</v>
          </cell>
          <cell r="G52">
            <v>0</v>
          </cell>
          <cell r="H52">
            <v>2018730893.1499999</v>
          </cell>
          <cell r="I52">
            <v>-81041.8</v>
          </cell>
          <cell r="J52">
            <v>2018649851.3500001</v>
          </cell>
          <cell r="K52">
            <v>2666522550.8899999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-243695401.47999999</v>
          </cell>
        </row>
        <row r="55">
          <cell r="F55">
            <v>-390620678.00999999</v>
          </cell>
          <cell r="G55">
            <v>0</v>
          </cell>
          <cell r="H55">
            <v>-390620678.00999999</v>
          </cell>
          <cell r="I55">
            <v>0</v>
          </cell>
          <cell r="J55">
            <v>-390620678.00999999</v>
          </cell>
          <cell r="K55">
            <v>0</v>
          </cell>
        </row>
        <row r="56">
          <cell r="F56">
            <v>-390620678.00999999</v>
          </cell>
          <cell r="G56">
            <v>0</v>
          </cell>
          <cell r="H56">
            <v>-390620678.00999999</v>
          </cell>
          <cell r="I56">
            <v>0</v>
          </cell>
          <cell r="J56">
            <v>-390620678.00999999</v>
          </cell>
          <cell r="K56">
            <v>-243695401.47999999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301702321.23000002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81041.8</v>
          </cell>
          <cell r="J59">
            <v>81041.8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855941.37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-492608</v>
          </cell>
        </row>
        <row r="65">
          <cell r="F65">
            <v>981101.17</v>
          </cell>
          <cell r="G65">
            <v>0</v>
          </cell>
          <cell r="H65">
            <v>981101.17</v>
          </cell>
          <cell r="I65">
            <v>48503830.340000004</v>
          </cell>
          <cell r="J65">
            <v>49484931.509999998</v>
          </cell>
          <cell r="K65">
            <v>0</v>
          </cell>
        </row>
        <row r="66">
          <cell r="F66">
            <v>2800157138.6199999</v>
          </cell>
          <cell r="G66">
            <v>0</v>
          </cell>
          <cell r="H66">
            <v>2800157138.6199999</v>
          </cell>
          <cell r="I66">
            <v>-2799857138.6199999</v>
          </cell>
          <cell r="J66">
            <v>300000</v>
          </cell>
          <cell r="K66">
            <v>0</v>
          </cell>
        </row>
        <row r="67">
          <cell r="F67">
            <v>2801138239.79</v>
          </cell>
          <cell r="G67">
            <v>0</v>
          </cell>
          <cell r="H67">
            <v>2801138239.79</v>
          </cell>
          <cell r="I67">
            <v>-2751272266.48</v>
          </cell>
          <cell r="J67">
            <v>49865973.309999995</v>
          </cell>
          <cell r="K67">
            <v>302065654.60000002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232230637.71000001</v>
          </cell>
        </row>
        <row r="70">
          <cell r="F70">
            <v>85008776.109999999</v>
          </cell>
          <cell r="G70">
            <v>185599479.21000001</v>
          </cell>
          <cell r="H70">
            <v>270608255.31999999</v>
          </cell>
          <cell r="I70">
            <v>0</v>
          </cell>
          <cell r="J70">
            <v>270608255.31999999</v>
          </cell>
          <cell r="K70">
            <v>0</v>
          </cell>
        </row>
        <row r="71">
          <cell r="F71">
            <v>31361227.449999999</v>
          </cell>
          <cell r="G71">
            <v>-9283302.3599999994</v>
          </cell>
          <cell r="H71">
            <v>22077925.09</v>
          </cell>
          <cell r="I71">
            <v>0</v>
          </cell>
          <cell r="J71">
            <v>22077925.09</v>
          </cell>
          <cell r="K71">
            <v>0</v>
          </cell>
        </row>
        <row r="72">
          <cell r="F72">
            <v>140738720.28</v>
          </cell>
          <cell r="G72">
            <v>-6172973.7300000004</v>
          </cell>
          <cell r="H72">
            <v>134565746.55000001</v>
          </cell>
          <cell r="I72">
            <v>0</v>
          </cell>
          <cell r="J72">
            <v>134565746.55000001</v>
          </cell>
          <cell r="K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178588838.05000001</v>
          </cell>
        </row>
        <row r="74">
          <cell r="F74">
            <v>12444907.52</v>
          </cell>
          <cell r="G74">
            <v>-3801081.11</v>
          </cell>
          <cell r="H74">
            <v>8643826.4100000001</v>
          </cell>
          <cell r="I74">
            <v>0</v>
          </cell>
          <cell r="J74">
            <v>8643826.4100000001</v>
          </cell>
          <cell r="K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15753874.25</v>
          </cell>
        </row>
        <row r="76">
          <cell r="F76">
            <v>269553631.36000001</v>
          </cell>
          <cell r="G76">
            <v>166342122.01000002</v>
          </cell>
          <cell r="H76">
            <v>435895753.37</v>
          </cell>
          <cell r="I76">
            <v>0</v>
          </cell>
          <cell r="J76">
            <v>435895753.37</v>
          </cell>
          <cell r="K76">
            <v>426573350.00999999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508663374.69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359273290.81</v>
          </cell>
          <cell r="G82">
            <v>-46260474.829999998</v>
          </cell>
          <cell r="H82">
            <v>313012815.98000002</v>
          </cell>
          <cell r="I82">
            <v>0</v>
          </cell>
          <cell r="J82">
            <v>313012815.98000002</v>
          </cell>
          <cell r="K82">
            <v>0</v>
          </cell>
        </row>
        <row r="83">
          <cell r="F83">
            <v>88895253.530000001</v>
          </cell>
          <cell r="G83">
            <v>3728499.41</v>
          </cell>
          <cell r="H83">
            <v>92623752.939999998</v>
          </cell>
          <cell r="I83">
            <v>0</v>
          </cell>
          <cell r="J83">
            <v>92623752.939999998</v>
          </cell>
          <cell r="K83">
            <v>0</v>
          </cell>
        </row>
        <row r="84">
          <cell r="F84">
            <v>73169802.799999997</v>
          </cell>
          <cell r="G84">
            <v>-4669048.3099999996</v>
          </cell>
          <cell r="H84">
            <v>68500754.489999995</v>
          </cell>
          <cell r="I84">
            <v>0</v>
          </cell>
          <cell r="J84">
            <v>68500754.489999995</v>
          </cell>
          <cell r="K84">
            <v>0</v>
          </cell>
        </row>
        <row r="85">
          <cell r="F85">
            <v>521338347.14000005</v>
          </cell>
          <cell r="G85">
            <v>-47201023.730000004</v>
          </cell>
          <cell r="H85">
            <v>474137323.41000003</v>
          </cell>
          <cell r="I85">
            <v>0</v>
          </cell>
          <cell r="J85">
            <v>474137323.41000003</v>
          </cell>
          <cell r="K85">
            <v>508663374.69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213874388.37</v>
          </cell>
        </row>
        <row r="88">
          <cell r="F88">
            <v>348382908.14999998</v>
          </cell>
          <cell r="G88">
            <v>92896165.680000007</v>
          </cell>
          <cell r="H88">
            <v>441279073.82999998</v>
          </cell>
          <cell r="I88">
            <v>0</v>
          </cell>
          <cell r="J88">
            <v>441279073.82999998</v>
          </cell>
          <cell r="K88">
            <v>0</v>
          </cell>
        </row>
        <row r="89">
          <cell r="F89">
            <v>348382908.14999998</v>
          </cell>
          <cell r="G89">
            <v>92896165.680000007</v>
          </cell>
          <cell r="H89">
            <v>441279073.82999998</v>
          </cell>
          <cell r="I89">
            <v>0</v>
          </cell>
          <cell r="J89">
            <v>441279073.82999998</v>
          </cell>
          <cell r="K89">
            <v>213874388.37</v>
          </cell>
        </row>
        <row r="91">
          <cell r="F91">
            <v>4304751.6500000004</v>
          </cell>
          <cell r="G91">
            <v>-215609.77</v>
          </cell>
          <cell r="H91">
            <v>4089141.88</v>
          </cell>
          <cell r="I91">
            <v>0</v>
          </cell>
          <cell r="J91">
            <v>4089141.88</v>
          </cell>
          <cell r="K91">
            <v>0</v>
          </cell>
        </row>
        <row r="92">
          <cell r="F92">
            <v>49793112.759999998</v>
          </cell>
          <cell r="G92">
            <v>420974.7</v>
          </cell>
          <cell r="H92">
            <v>50214087.460000001</v>
          </cell>
          <cell r="I92">
            <v>0</v>
          </cell>
          <cell r="J92">
            <v>50214087.460000001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5213240.93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58479728.789999999</v>
          </cell>
        </row>
        <row r="95">
          <cell r="F95">
            <v>54097864.409999996</v>
          </cell>
          <cell r="G95">
            <v>205364.93000000002</v>
          </cell>
          <cell r="H95">
            <v>54303229.340000004</v>
          </cell>
          <cell r="I95">
            <v>0</v>
          </cell>
          <cell r="J95">
            <v>54303229.340000004</v>
          </cell>
          <cell r="K95">
            <v>63692969.719999999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0</v>
          </cell>
          <cell r="G101">
            <v>39995846.259999998</v>
          </cell>
          <cell r="H101">
            <v>39995846.259999998</v>
          </cell>
          <cell r="I101">
            <v>0</v>
          </cell>
          <cell r="J101">
            <v>39995846.259999998</v>
          </cell>
          <cell r="K101">
            <v>0</v>
          </cell>
        </row>
        <row r="102">
          <cell r="F102">
            <v>15543947.800000001</v>
          </cell>
          <cell r="G102">
            <v>0</v>
          </cell>
          <cell r="H102">
            <v>15543947.800000001</v>
          </cell>
          <cell r="I102">
            <v>0</v>
          </cell>
          <cell r="J102">
            <v>15543947.800000001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6938112.9800000004</v>
          </cell>
          <cell r="G105">
            <v>-2711500</v>
          </cell>
          <cell r="H105">
            <v>4226612.9800000004</v>
          </cell>
          <cell r="I105">
            <v>0</v>
          </cell>
          <cell r="J105">
            <v>4226612.9800000004</v>
          </cell>
          <cell r="K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14777060.33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185416</v>
          </cell>
        </row>
        <row r="111">
          <cell r="F111">
            <v>22482060.780000001</v>
          </cell>
          <cell r="G111">
            <v>37284346.259999998</v>
          </cell>
          <cell r="H111">
            <v>59766407.040000007</v>
          </cell>
          <cell r="I111">
            <v>0</v>
          </cell>
          <cell r="J111">
            <v>59766407.040000007</v>
          </cell>
          <cell r="K111">
            <v>14962476.33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-2257998.4300000002</v>
          </cell>
        </row>
        <row r="114">
          <cell r="F114">
            <v>212242628.88999999</v>
          </cell>
          <cell r="G114">
            <v>-237424472.69999999</v>
          </cell>
          <cell r="H114">
            <v>-25181843.809999999</v>
          </cell>
          <cell r="I114">
            <v>0</v>
          </cell>
          <cell r="J114">
            <v>-25181843.809999999</v>
          </cell>
          <cell r="K114">
            <v>0</v>
          </cell>
        </row>
        <row r="115">
          <cell r="F115">
            <v>-3588755.47</v>
          </cell>
          <cell r="G115">
            <v>0</v>
          </cell>
          <cell r="H115">
            <v>-3588755.47</v>
          </cell>
          <cell r="I115">
            <v>0</v>
          </cell>
          <cell r="J115">
            <v>-3588755.47</v>
          </cell>
          <cell r="K115">
            <v>0</v>
          </cell>
        </row>
        <row r="116">
          <cell r="F116">
            <v>-784505.38</v>
          </cell>
          <cell r="G116">
            <v>0</v>
          </cell>
          <cell r="H116">
            <v>-784505.38</v>
          </cell>
          <cell r="I116">
            <v>0</v>
          </cell>
          <cell r="J116">
            <v>-784505.38</v>
          </cell>
          <cell r="K116">
            <v>0</v>
          </cell>
        </row>
        <row r="117">
          <cell r="F117">
            <v>-1405762.95</v>
          </cell>
          <cell r="G117">
            <v>0</v>
          </cell>
          <cell r="H117">
            <v>-1405762.95</v>
          </cell>
          <cell r="I117">
            <v>0</v>
          </cell>
          <cell r="J117">
            <v>-1405762.95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-5931552.6200000001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-2861554.94</v>
          </cell>
        </row>
        <row r="120">
          <cell r="F120">
            <v>-19396.45</v>
          </cell>
          <cell r="G120">
            <v>0</v>
          </cell>
          <cell r="H120">
            <v>-19396.45</v>
          </cell>
          <cell r="I120">
            <v>0</v>
          </cell>
          <cell r="J120">
            <v>-19396.45</v>
          </cell>
          <cell r="K120">
            <v>0</v>
          </cell>
        </row>
        <row r="121">
          <cell r="F121">
            <v>-26200769.09</v>
          </cell>
          <cell r="G121">
            <v>0</v>
          </cell>
          <cell r="H121">
            <v>-26200769.09</v>
          </cell>
          <cell r="I121">
            <v>0</v>
          </cell>
          <cell r="J121">
            <v>-26200769.09</v>
          </cell>
          <cell r="K121">
            <v>0</v>
          </cell>
        </row>
        <row r="122">
          <cell r="F122">
            <v>-797982.24</v>
          </cell>
          <cell r="G122">
            <v>0</v>
          </cell>
          <cell r="H122">
            <v>-797982.24</v>
          </cell>
          <cell r="I122">
            <v>0</v>
          </cell>
          <cell r="J122">
            <v>-797982.24</v>
          </cell>
          <cell r="K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-27575309.010000002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-1867568.89</v>
          </cell>
        </row>
        <row r="126">
          <cell r="F126">
            <v>179445457.31</v>
          </cell>
          <cell r="G126">
            <v>-237424472.69999999</v>
          </cell>
          <cell r="H126">
            <v>-57979015.389999993</v>
          </cell>
          <cell r="I126">
            <v>0</v>
          </cell>
          <cell r="J126">
            <v>-57979015.389999993</v>
          </cell>
          <cell r="K126">
            <v>-40493983.890000001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11958808.16</v>
          </cell>
        </row>
        <row r="131">
          <cell r="F131">
            <v>30129.53</v>
          </cell>
          <cell r="G131">
            <v>0</v>
          </cell>
          <cell r="H131">
            <v>30129.53</v>
          </cell>
          <cell r="I131">
            <v>11590986.25</v>
          </cell>
          <cell r="J131">
            <v>11621115.779999999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188651.82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10224226.539999999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310015.5</v>
          </cell>
          <cell r="G138">
            <v>0</v>
          </cell>
          <cell r="H138">
            <v>310015.5</v>
          </cell>
          <cell r="I138">
            <v>0</v>
          </cell>
          <cell r="J138">
            <v>310015.5</v>
          </cell>
          <cell r="K138">
            <v>0</v>
          </cell>
        </row>
        <row r="139">
          <cell r="F139">
            <v>23429865.34</v>
          </cell>
          <cell r="G139">
            <v>0</v>
          </cell>
          <cell r="H139">
            <v>23429865.34</v>
          </cell>
          <cell r="I139">
            <v>0</v>
          </cell>
          <cell r="J139">
            <v>23429865.34</v>
          </cell>
          <cell r="K139">
            <v>0</v>
          </cell>
        </row>
        <row r="140">
          <cell r="F140">
            <v>1730357.75</v>
          </cell>
          <cell r="G140">
            <v>0</v>
          </cell>
          <cell r="H140">
            <v>1730357.75</v>
          </cell>
          <cell r="I140">
            <v>0</v>
          </cell>
          <cell r="J140">
            <v>1730357.75</v>
          </cell>
          <cell r="K140">
            <v>0</v>
          </cell>
        </row>
        <row r="141">
          <cell r="F141">
            <v>10310647.039999999</v>
          </cell>
          <cell r="G141">
            <v>0</v>
          </cell>
          <cell r="H141">
            <v>10310647.039999999</v>
          </cell>
          <cell r="I141">
            <v>0</v>
          </cell>
          <cell r="J141">
            <v>10310647.039999999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2652045.0699999998</v>
          </cell>
        </row>
        <row r="144">
          <cell r="F144">
            <v>7406562.0999999996</v>
          </cell>
          <cell r="G144">
            <v>0</v>
          </cell>
          <cell r="H144">
            <v>7406562.0999999996</v>
          </cell>
          <cell r="I144">
            <v>0</v>
          </cell>
          <cell r="J144">
            <v>7406562.0999999996</v>
          </cell>
          <cell r="K144">
            <v>0</v>
          </cell>
        </row>
        <row r="145">
          <cell r="F145">
            <v>3401465.45</v>
          </cell>
          <cell r="G145">
            <v>262080</v>
          </cell>
          <cell r="H145">
            <v>3663545.45</v>
          </cell>
          <cell r="I145">
            <v>0</v>
          </cell>
          <cell r="J145">
            <v>3663545.45</v>
          </cell>
          <cell r="K145">
            <v>0</v>
          </cell>
        </row>
        <row r="146">
          <cell r="F146">
            <v>6141123.0700000003</v>
          </cell>
          <cell r="G146">
            <v>-33639.9</v>
          </cell>
          <cell r="H146">
            <v>6107483.1699999999</v>
          </cell>
          <cell r="I146">
            <v>0</v>
          </cell>
          <cell r="J146">
            <v>6107483.1699999999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60340829.68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1644279.75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2574467.27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52760165.780000001</v>
          </cell>
          <cell r="G161">
            <v>228440.1</v>
          </cell>
          <cell r="H161">
            <v>52988605.880000003</v>
          </cell>
          <cell r="I161">
            <v>11590986.25</v>
          </cell>
          <cell r="J161">
            <v>64579592.130000003</v>
          </cell>
          <cell r="K161">
            <v>89583308.289999992</v>
          </cell>
        </row>
        <row r="163">
          <cell r="F163">
            <v>49741890.43</v>
          </cell>
          <cell r="G163">
            <v>0</v>
          </cell>
          <cell r="H163">
            <v>49741890.43</v>
          </cell>
          <cell r="I163">
            <v>-48503830.340000004</v>
          </cell>
          <cell r="J163">
            <v>1238060.0900000001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172496.51</v>
          </cell>
        </row>
        <row r="165">
          <cell r="F165">
            <v>49741890.43</v>
          </cell>
          <cell r="G165">
            <v>0</v>
          </cell>
          <cell r="H165">
            <v>49741890.43</v>
          </cell>
          <cell r="I165">
            <v>-48503830.340000004</v>
          </cell>
          <cell r="J165">
            <v>1238060.0900000001</v>
          </cell>
          <cell r="K165">
            <v>172496.51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-11639693.630000001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8589090.0899999999</v>
          </cell>
        </row>
        <row r="170">
          <cell r="F170">
            <v>4362141.17</v>
          </cell>
          <cell r="G170">
            <v>0</v>
          </cell>
          <cell r="H170">
            <v>4362141.17</v>
          </cell>
          <cell r="I170">
            <v>0</v>
          </cell>
          <cell r="J170">
            <v>4362141.17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3287107.57</v>
          </cell>
          <cell r="G172">
            <v>0</v>
          </cell>
          <cell r="H172">
            <v>3287107.57</v>
          </cell>
          <cell r="I172">
            <v>0</v>
          </cell>
          <cell r="J172">
            <v>3287107.57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1050000</v>
          </cell>
        </row>
        <row r="175">
          <cell r="F175">
            <v>750000</v>
          </cell>
          <cell r="G175">
            <v>0</v>
          </cell>
          <cell r="H175">
            <v>750000</v>
          </cell>
          <cell r="I175">
            <v>0</v>
          </cell>
          <cell r="J175">
            <v>750000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1191082.29</v>
          </cell>
          <cell r="G179">
            <v>0</v>
          </cell>
          <cell r="H179">
            <v>1191082.29</v>
          </cell>
          <cell r="I179">
            <v>0</v>
          </cell>
          <cell r="J179">
            <v>1191082.29</v>
          </cell>
          <cell r="K179">
            <v>0</v>
          </cell>
        </row>
        <row r="180">
          <cell r="F180">
            <v>23801722.289999999</v>
          </cell>
          <cell r="G180">
            <v>0</v>
          </cell>
          <cell r="H180">
            <v>23801722.289999999</v>
          </cell>
          <cell r="I180">
            <v>0</v>
          </cell>
          <cell r="J180">
            <v>23801722.289999999</v>
          </cell>
          <cell r="K180">
            <v>0</v>
          </cell>
        </row>
        <row r="181">
          <cell r="F181">
            <v>883575</v>
          </cell>
          <cell r="G181">
            <v>0</v>
          </cell>
          <cell r="H181">
            <v>883575</v>
          </cell>
          <cell r="I181">
            <v>0</v>
          </cell>
          <cell r="J181">
            <v>883575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9308957.6300000008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15745800.140000001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500540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400000000</v>
          </cell>
          <cell r="J190">
            <v>400000000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34275628.32</v>
          </cell>
          <cell r="G193">
            <v>0</v>
          </cell>
          <cell r="H193">
            <v>34275628.32</v>
          </cell>
          <cell r="I193">
            <v>400000000</v>
          </cell>
          <cell r="J193">
            <v>434275628.31999999</v>
          </cell>
          <cell r="K193">
            <v>23554694.23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2560968.2200000002</v>
          </cell>
        </row>
        <row r="196">
          <cell r="F196">
            <v>3299613.84</v>
          </cell>
          <cell r="G196">
            <v>0</v>
          </cell>
          <cell r="H196">
            <v>3299613.84</v>
          </cell>
          <cell r="I196">
            <v>0</v>
          </cell>
          <cell r="J196">
            <v>3299613.84</v>
          </cell>
          <cell r="K196">
            <v>0</v>
          </cell>
        </row>
        <row r="197">
          <cell r="F197">
            <v>3299613.84</v>
          </cell>
          <cell r="G197">
            <v>0</v>
          </cell>
          <cell r="H197">
            <v>3299613.84</v>
          </cell>
          <cell r="I197">
            <v>0</v>
          </cell>
          <cell r="J197">
            <v>3299613.84</v>
          </cell>
          <cell r="K197">
            <v>2560968.2200000002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299821954.12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39943202.130000003</v>
          </cell>
        </row>
        <row r="204">
          <cell r="F204">
            <v>299821954.12</v>
          </cell>
          <cell r="G204">
            <v>0</v>
          </cell>
          <cell r="H204">
            <v>299821954.12</v>
          </cell>
          <cell r="I204">
            <v>0</v>
          </cell>
          <cell r="J204">
            <v>299821954.12</v>
          </cell>
          <cell r="K204">
            <v>0</v>
          </cell>
        </row>
        <row r="205">
          <cell r="F205">
            <v>39943202.130000003</v>
          </cell>
          <cell r="G205">
            <v>0</v>
          </cell>
          <cell r="H205">
            <v>39943202.130000003</v>
          </cell>
          <cell r="I205">
            <v>0</v>
          </cell>
          <cell r="J205">
            <v>39943202.130000003</v>
          </cell>
          <cell r="K205">
            <v>0</v>
          </cell>
        </row>
        <row r="206">
          <cell r="F206">
            <v>339765156.25</v>
          </cell>
          <cell r="G206">
            <v>0</v>
          </cell>
          <cell r="H206">
            <v>339765156.25</v>
          </cell>
          <cell r="I206">
            <v>0</v>
          </cell>
          <cell r="J206">
            <v>339765156.25</v>
          </cell>
          <cell r="K206">
            <v>339765156.25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572442823.90999997</v>
          </cell>
        </row>
        <row r="209">
          <cell r="F209">
            <v>572442823.90999997</v>
          </cell>
          <cell r="G209">
            <v>0</v>
          </cell>
          <cell r="H209">
            <v>572442823.90999997</v>
          </cell>
          <cell r="I209">
            <v>0</v>
          </cell>
          <cell r="J209">
            <v>572442823.90999997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572442823.90999997</v>
          </cell>
          <cell r="G213">
            <v>0</v>
          </cell>
          <cell r="H213">
            <v>572442823.90999997</v>
          </cell>
          <cell r="I213">
            <v>0</v>
          </cell>
          <cell r="J213">
            <v>572442823.90999997</v>
          </cell>
          <cell r="K213">
            <v>572442823.90999997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9668713.0600000005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18441437.57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31362199.329999998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3082827517.1199999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48742504</v>
          </cell>
        </row>
        <row r="220">
          <cell r="F220">
            <v>3075002370.3299999</v>
          </cell>
          <cell r="G220">
            <v>0</v>
          </cell>
          <cell r="H220">
            <v>3075002370.3299999</v>
          </cell>
          <cell r="I220">
            <v>0</v>
          </cell>
          <cell r="J220">
            <v>3075002370.3299999</v>
          </cell>
          <cell r="K220">
            <v>0</v>
          </cell>
        </row>
        <row r="221">
          <cell r="F221">
            <v>9668713.0600000005</v>
          </cell>
          <cell r="G221">
            <v>0</v>
          </cell>
          <cell r="H221">
            <v>9668713.0600000005</v>
          </cell>
          <cell r="I221">
            <v>0</v>
          </cell>
          <cell r="J221">
            <v>9668713.0600000005</v>
          </cell>
          <cell r="K221">
            <v>0</v>
          </cell>
        </row>
        <row r="222">
          <cell r="F222">
            <v>18441437.57</v>
          </cell>
          <cell r="G222">
            <v>0</v>
          </cell>
          <cell r="H222">
            <v>18441437.57</v>
          </cell>
          <cell r="I222">
            <v>0</v>
          </cell>
          <cell r="J222">
            <v>18441437.57</v>
          </cell>
          <cell r="K222">
            <v>0</v>
          </cell>
        </row>
        <row r="223">
          <cell r="F223">
            <v>31362199.329999998</v>
          </cell>
          <cell r="G223">
            <v>0</v>
          </cell>
          <cell r="H223">
            <v>31362199.329999998</v>
          </cell>
          <cell r="I223">
            <v>0</v>
          </cell>
          <cell r="J223">
            <v>31362199.329999998</v>
          </cell>
          <cell r="K223">
            <v>0</v>
          </cell>
        </row>
        <row r="224">
          <cell r="F224">
            <v>50966668.079999998</v>
          </cell>
          <cell r="G224">
            <v>0</v>
          </cell>
          <cell r="H224">
            <v>50966668.079999998</v>
          </cell>
          <cell r="I224">
            <v>0</v>
          </cell>
          <cell r="J224">
            <v>50966668.079999998</v>
          </cell>
          <cell r="K224">
            <v>0</v>
          </cell>
        </row>
        <row r="225">
          <cell r="F225">
            <v>1664856.33</v>
          </cell>
          <cell r="G225">
            <v>0</v>
          </cell>
          <cell r="H225">
            <v>1664856.33</v>
          </cell>
          <cell r="I225">
            <v>0</v>
          </cell>
          <cell r="J225">
            <v>1664856.33</v>
          </cell>
          <cell r="K225">
            <v>0</v>
          </cell>
        </row>
        <row r="226">
          <cell r="F226">
            <v>3187106244.6999998</v>
          </cell>
          <cell r="G226">
            <v>0</v>
          </cell>
          <cell r="H226">
            <v>3187106244.6999998</v>
          </cell>
          <cell r="I226">
            <v>0</v>
          </cell>
          <cell r="J226">
            <v>3187106244.6999998</v>
          </cell>
          <cell r="K226">
            <v>3191042371.0799999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72907268.439999998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65044131.049999997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46384936.369999997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21635005.379999999</v>
          </cell>
        </row>
        <row r="232">
          <cell r="F232">
            <v>72907268.439999998</v>
          </cell>
          <cell r="G232">
            <v>0</v>
          </cell>
          <cell r="H232">
            <v>72907268.439999998</v>
          </cell>
          <cell r="I232">
            <v>0</v>
          </cell>
          <cell r="J232">
            <v>72907268.439999998</v>
          </cell>
          <cell r="K232">
            <v>0</v>
          </cell>
        </row>
        <row r="233">
          <cell r="F233">
            <v>65746641.170000002</v>
          </cell>
          <cell r="G233">
            <v>0</v>
          </cell>
          <cell r="H233">
            <v>65746641.170000002</v>
          </cell>
          <cell r="I233">
            <v>0</v>
          </cell>
          <cell r="J233">
            <v>65746641.170000002</v>
          </cell>
          <cell r="K233">
            <v>0</v>
          </cell>
        </row>
        <row r="234">
          <cell r="F234">
            <v>46687933.659999996</v>
          </cell>
          <cell r="G234">
            <v>0</v>
          </cell>
          <cell r="H234">
            <v>46687933.659999996</v>
          </cell>
          <cell r="I234">
            <v>0</v>
          </cell>
          <cell r="J234">
            <v>46687933.659999996</v>
          </cell>
          <cell r="K234">
            <v>0</v>
          </cell>
        </row>
        <row r="235">
          <cell r="F235">
            <v>18525351.170000002</v>
          </cell>
          <cell r="G235">
            <v>0</v>
          </cell>
          <cell r="H235">
            <v>18525351.170000002</v>
          </cell>
          <cell r="I235">
            <v>0</v>
          </cell>
          <cell r="J235">
            <v>18525351.170000002</v>
          </cell>
          <cell r="K235">
            <v>0</v>
          </cell>
        </row>
        <row r="236">
          <cell r="F236">
            <v>203867194.44</v>
          </cell>
          <cell r="G236">
            <v>0</v>
          </cell>
          <cell r="H236">
            <v>203867194.44</v>
          </cell>
          <cell r="I236">
            <v>0</v>
          </cell>
          <cell r="J236">
            <v>203867194.44</v>
          </cell>
          <cell r="K236">
            <v>205971341.24000001</v>
          </cell>
        </row>
        <row r="238">
          <cell r="F238">
            <v>49551573.770000003</v>
          </cell>
          <cell r="G238">
            <v>0</v>
          </cell>
          <cell r="H238">
            <v>49551573.770000003</v>
          </cell>
          <cell r="I238">
            <v>0</v>
          </cell>
          <cell r="J238">
            <v>49551573.770000003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32124457.969999999</v>
          </cell>
        </row>
        <row r="240">
          <cell r="F240">
            <v>49551573.770000003</v>
          </cell>
          <cell r="G240">
            <v>0</v>
          </cell>
          <cell r="H240">
            <v>49551573.770000003</v>
          </cell>
          <cell r="I240">
            <v>0</v>
          </cell>
          <cell r="J240">
            <v>49551573.770000003</v>
          </cell>
          <cell r="K240">
            <v>32124457.969999999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-39068286.780000001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-377113395.5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-60915178.5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-8209489.2000000002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-17325030.420000002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-16986340.440000001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-2694655580.2800002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-46031001.469999999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-30906881.109999999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-17972273.370000001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-43734334.159999996</v>
          </cell>
        </row>
        <row r="253">
          <cell r="F253">
            <v>-39447462.25</v>
          </cell>
          <cell r="G253">
            <v>0</v>
          </cell>
          <cell r="H253">
            <v>-39447462.25</v>
          </cell>
          <cell r="I253">
            <v>0</v>
          </cell>
          <cell r="J253">
            <v>-39447462.25</v>
          </cell>
          <cell r="K253">
            <v>0</v>
          </cell>
        </row>
        <row r="254">
          <cell r="F254">
            <v>-397543745.77999997</v>
          </cell>
          <cell r="G254">
            <v>0</v>
          </cell>
          <cell r="H254">
            <v>-397543745.77999997</v>
          </cell>
          <cell r="I254">
            <v>0</v>
          </cell>
          <cell r="J254">
            <v>-397543745.77999997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-2740999525.6500001</v>
          </cell>
          <cell r="G257">
            <v>0</v>
          </cell>
          <cell r="H257">
            <v>-2740999525.6500001</v>
          </cell>
          <cell r="I257">
            <v>0</v>
          </cell>
          <cell r="J257">
            <v>-2740999525.6500001</v>
          </cell>
          <cell r="K257">
            <v>0</v>
          </cell>
        </row>
        <row r="258">
          <cell r="F258">
            <v>-64634140.079999998</v>
          </cell>
          <cell r="G258">
            <v>0</v>
          </cell>
          <cell r="H258">
            <v>-64634140.079999998</v>
          </cell>
          <cell r="I258">
            <v>0</v>
          </cell>
          <cell r="J258">
            <v>-64634140.079999998</v>
          </cell>
          <cell r="K258">
            <v>0</v>
          </cell>
        </row>
        <row r="259">
          <cell r="F259">
            <v>-8461557.2200000007</v>
          </cell>
          <cell r="G259">
            <v>0</v>
          </cell>
          <cell r="H259">
            <v>-8461557.2200000007</v>
          </cell>
          <cell r="I259">
            <v>0</v>
          </cell>
          <cell r="J259">
            <v>-8461557.2200000007</v>
          </cell>
          <cell r="K259">
            <v>0</v>
          </cell>
        </row>
        <row r="260">
          <cell r="F260">
            <v>-17759796.399999999</v>
          </cell>
          <cell r="G260">
            <v>0</v>
          </cell>
          <cell r="H260">
            <v>-17759796.399999999</v>
          </cell>
          <cell r="I260">
            <v>0</v>
          </cell>
          <cell r="J260">
            <v>-17759796.399999999</v>
          </cell>
          <cell r="K260">
            <v>0</v>
          </cell>
        </row>
        <row r="261">
          <cell r="F261">
            <v>-19861511.16</v>
          </cell>
          <cell r="G261">
            <v>0</v>
          </cell>
          <cell r="H261">
            <v>-19861511.16</v>
          </cell>
          <cell r="I261">
            <v>0</v>
          </cell>
          <cell r="J261">
            <v>-19861511.16</v>
          </cell>
          <cell r="K261">
            <v>0</v>
          </cell>
        </row>
        <row r="262">
          <cell r="F262">
            <v>-51426249.039999999</v>
          </cell>
          <cell r="G262">
            <v>0</v>
          </cell>
          <cell r="H262">
            <v>-51426249.039999999</v>
          </cell>
          <cell r="I262">
            <v>0</v>
          </cell>
          <cell r="J262">
            <v>-51426249.039999999</v>
          </cell>
          <cell r="K262">
            <v>0</v>
          </cell>
        </row>
        <row r="263">
          <cell r="F263">
            <v>-36103855.640000001</v>
          </cell>
          <cell r="G263">
            <v>0</v>
          </cell>
          <cell r="H263">
            <v>-36103855.640000001</v>
          </cell>
          <cell r="I263">
            <v>0</v>
          </cell>
          <cell r="J263">
            <v>-36103855.640000001</v>
          </cell>
          <cell r="K263">
            <v>0</v>
          </cell>
        </row>
        <row r="264">
          <cell r="F264">
            <v>-16760230.33</v>
          </cell>
          <cell r="G264">
            <v>0</v>
          </cell>
          <cell r="H264">
            <v>-16760230.33</v>
          </cell>
          <cell r="I264">
            <v>0</v>
          </cell>
          <cell r="J264">
            <v>-16760230.33</v>
          </cell>
          <cell r="K264">
            <v>0</v>
          </cell>
        </row>
        <row r="265">
          <cell r="F265">
            <v>-44476330.640000001</v>
          </cell>
          <cell r="G265">
            <v>0</v>
          </cell>
          <cell r="H265">
            <v>-44476330.640000001</v>
          </cell>
          <cell r="I265">
            <v>0</v>
          </cell>
          <cell r="J265">
            <v>-44476330.640000001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-3437474404.1899996</v>
          </cell>
          <cell r="G267">
            <v>0</v>
          </cell>
          <cell r="H267">
            <v>-3437474404.1899996</v>
          </cell>
          <cell r="I267">
            <v>0</v>
          </cell>
          <cell r="J267">
            <v>-3437474404.1899996</v>
          </cell>
          <cell r="K267">
            <v>-3352917791.23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16672022.5</v>
          </cell>
        </row>
        <row r="270">
          <cell r="F270">
            <v>29641389</v>
          </cell>
          <cell r="G270">
            <v>-851846.5</v>
          </cell>
          <cell r="H270">
            <v>28789542.5</v>
          </cell>
          <cell r="I270">
            <v>0</v>
          </cell>
          <cell r="J270">
            <v>28789542.5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57417500</v>
          </cell>
        </row>
        <row r="273">
          <cell r="F273">
            <v>63437500</v>
          </cell>
          <cell r="G273">
            <v>0</v>
          </cell>
          <cell r="H273">
            <v>63437500</v>
          </cell>
          <cell r="I273">
            <v>2336562500</v>
          </cell>
          <cell r="J273">
            <v>2400000000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63437500</v>
          </cell>
          <cell r="J274">
            <v>63437500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1483348.68</v>
          </cell>
          <cell r="G276">
            <v>0</v>
          </cell>
          <cell r="H276">
            <v>1483348.68</v>
          </cell>
          <cell r="I276">
            <v>0</v>
          </cell>
          <cell r="J276">
            <v>1483348.68</v>
          </cell>
          <cell r="K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16287947.42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94562237.680000007</v>
          </cell>
          <cell r="G281">
            <v>-851846.5</v>
          </cell>
          <cell r="H281">
            <v>93710391.180000007</v>
          </cell>
          <cell r="I281">
            <v>2400000000</v>
          </cell>
          <cell r="J281">
            <v>2493710391.1799998</v>
          </cell>
          <cell r="K281">
            <v>90377469.920000002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14157670.310000001</v>
          </cell>
        </row>
        <row r="285">
          <cell r="F285">
            <v>1322297.54</v>
          </cell>
          <cell r="G285">
            <v>0</v>
          </cell>
          <cell r="H285">
            <v>1322297.54</v>
          </cell>
          <cell r="I285">
            <v>0</v>
          </cell>
          <cell r="J285">
            <v>1322297.54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1322297.54</v>
          </cell>
          <cell r="G292">
            <v>0</v>
          </cell>
          <cell r="H292">
            <v>1322297.54</v>
          </cell>
          <cell r="I292">
            <v>0</v>
          </cell>
          <cell r="J292">
            <v>1322297.54</v>
          </cell>
          <cell r="K292">
            <v>14157670.310000001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-182132108.43000001</v>
          </cell>
        </row>
        <row r="297">
          <cell r="F297">
            <v>-193178732.21000001</v>
          </cell>
          <cell r="G297">
            <v>0</v>
          </cell>
          <cell r="H297">
            <v>-193178732.21000001</v>
          </cell>
          <cell r="I297">
            <v>4235168.6100000003</v>
          </cell>
          <cell r="J297">
            <v>-188943563.59999999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-2811652798.8299999</v>
          </cell>
        </row>
        <row r="299">
          <cell r="F299">
            <v>-2745885213.1300001</v>
          </cell>
          <cell r="G299">
            <v>-37284346.259999998</v>
          </cell>
          <cell r="H299">
            <v>-2783169559.3899999</v>
          </cell>
          <cell r="I299">
            <v>0</v>
          </cell>
          <cell r="J299">
            <v>-2783169559.3899999</v>
          </cell>
          <cell r="K299">
            <v>0</v>
          </cell>
        </row>
        <row r="300">
          <cell r="F300">
            <v>3070836.21</v>
          </cell>
          <cell r="G300">
            <v>0</v>
          </cell>
          <cell r="H300">
            <v>3070836.21</v>
          </cell>
          <cell r="I300">
            <v>0</v>
          </cell>
          <cell r="J300">
            <v>3070836.21</v>
          </cell>
          <cell r="K300">
            <v>0</v>
          </cell>
        </row>
        <row r="301">
          <cell r="F301">
            <v>31368921.68</v>
          </cell>
          <cell r="G301">
            <v>0</v>
          </cell>
          <cell r="H301">
            <v>31368921.68</v>
          </cell>
          <cell r="I301">
            <v>0</v>
          </cell>
          <cell r="J301">
            <v>31368921.68</v>
          </cell>
          <cell r="K301">
            <v>0</v>
          </cell>
        </row>
        <row r="302">
          <cell r="F302">
            <v>-2904624187.4500003</v>
          </cell>
          <cell r="G302">
            <v>-37284346.259999998</v>
          </cell>
          <cell r="H302">
            <v>-2941908533.71</v>
          </cell>
          <cell r="I302">
            <v>4235168.6100000003</v>
          </cell>
          <cell r="J302">
            <v>-2937673365.0999999</v>
          </cell>
          <cell r="K302">
            <v>-2993784907.2599998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-4235168.6100000003</v>
          </cell>
          <cell r="J304">
            <v>-4235168.6100000003</v>
          </cell>
          <cell r="K304">
            <v>0</v>
          </cell>
        </row>
        <row r="305">
          <cell r="F305">
            <v>-211113.48</v>
          </cell>
          <cell r="G305">
            <v>0</v>
          </cell>
          <cell r="H305">
            <v>-211113.48</v>
          </cell>
          <cell r="I305">
            <v>0</v>
          </cell>
          <cell r="J305">
            <v>-211113.48</v>
          </cell>
          <cell r="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-65805167.590000004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-26195997.989999998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-5478120.8499999996</v>
          </cell>
          <cell r="J308">
            <v>-5478120.8499999996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F311">
            <v>-211113.48</v>
          </cell>
          <cell r="G311">
            <v>0</v>
          </cell>
          <cell r="H311">
            <v>-211113.48</v>
          </cell>
          <cell r="I311">
            <v>-9713289.4600000009</v>
          </cell>
          <cell r="J311">
            <v>-9924402.9400000013</v>
          </cell>
          <cell r="K311">
            <v>-92001165.579999998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-400000000</v>
          </cell>
          <cell r="G318">
            <v>0</v>
          </cell>
          <cell r="H318">
            <v>-400000000</v>
          </cell>
          <cell r="I318">
            <v>0</v>
          </cell>
          <cell r="J318">
            <v>-400000000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-2314272000</v>
          </cell>
          <cell r="G320">
            <v>2314272000</v>
          </cell>
          <cell r="H320">
            <v>0</v>
          </cell>
          <cell r="I320">
            <v>-342912000</v>
          </cell>
          <cell r="J320">
            <v>-342912000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-2714272000</v>
          </cell>
          <cell r="G323">
            <v>2314272000</v>
          </cell>
          <cell r="H323">
            <v>-400000000</v>
          </cell>
          <cell r="I323">
            <v>-342912000</v>
          </cell>
          <cell r="J323">
            <v>-742912000</v>
          </cell>
          <cell r="K323">
            <v>0</v>
          </cell>
        </row>
        <row r="325">
          <cell r="F325">
            <v>-121545843.44</v>
          </cell>
          <cell r="G325">
            <v>0</v>
          </cell>
          <cell r="H325">
            <v>-121545843.44</v>
          </cell>
          <cell r="I325">
            <v>0</v>
          </cell>
          <cell r="J325">
            <v>-121545843.44</v>
          </cell>
          <cell r="K325">
            <v>0</v>
          </cell>
        </row>
        <row r="326">
          <cell r="F326">
            <v>-10506466</v>
          </cell>
          <cell r="G326">
            <v>0</v>
          </cell>
          <cell r="H326">
            <v>-10506466</v>
          </cell>
          <cell r="I326">
            <v>0</v>
          </cell>
          <cell r="J326">
            <v>-10506466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-169179650.11000001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-9046967</v>
          </cell>
        </row>
        <row r="329">
          <cell r="F329">
            <v>-132052309.44</v>
          </cell>
          <cell r="G329">
            <v>0</v>
          </cell>
          <cell r="H329">
            <v>-132052309.44</v>
          </cell>
          <cell r="I329">
            <v>0</v>
          </cell>
          <cell r="J329">
            <v>-132052309.44</v>
          </cell>
          <cell r="K329">
            <v>-178226617.11000001</v>
          </cell>
        </row>
        <row r="331">
          <cell r="F331">
            <v>0</v>
          </cell>
          <cell r="G331">
            <v>-2314272000</v>
          </cell>
          <cell r="H331">
            <v>-2314272000</v>
          </cell>
          <cell r="I331">
            <v>342912000</v>
          </cell>
          <cell r="J331">
            <v>-1971360000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-2314272000</v>
          </cell>
          <cell r="H336">
            <v>-2314272000</v>
          </cell>
          <cell r="I336">
            <v>342912000</v>
          </cell>
          <cell r="J336">
            <v>-1971360000</v>
          </cell>
          <cell r="K336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942421.21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-942421.21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65218578.200000003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35645323.399999999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100863901.59999999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-16142567.58</v>
          </cell>
        </row>
        <row r="361">
          <cell r="F361">
            <v>-27875000.829999998</v>
          </cell>
          <cell r="G361">
            <v>0</v>
          </cell>
          <cell r="H361">
            <v>-27875000.829999998</v>
          </cell>
          <cell r="I361">
            <v>0</v>
          </cell>
          <cell r="J361">
            <v>-27875000.829999998</v>
          </cell>
          <cell r="K361">
            <v>0</v>
          </cell>
        </row>
        <row r="362">
          <cell r="F362">
            <v>-27875000.829999998</v>
          </cell>
          <cell r="G362">
            <v>0</v>
          </cell>
          <cell r="H362">
            <v>-27875000.829999998</v>
          </cell>
          <cell r="I362">
            <v>0</v>
          </cell>
          <cell r="J362">
            <v>-27875000.829999998</v>
          </cell>
          <cell r="K362">
            <v>-16142567.58</v>
          </cell>
        </row>
        <row r="364">
          <cell r="F364">
            <v>-1671948.84</v>
          </cell>
          <cell r="G364">
            <v>-158478.13</v>
          </cell>
          <cell r="H364">
            <v>-1830426.97</v>
          </cell>
          <cell r="I364">
            <v>0</v>
          </cell>
          <cell r="J364">
            <v>-1830426.97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-15792916.33</v>
          </cell>
        </row>
        <row r="366">
          <cell r="F366">
            <v>-1671948.84</v>
          </cell>
          <cell r="G366">
            <v>-158478.13</v>
          </cell>
          <cell r="H366">
            <v>-1830426.97</v>
          </cell>
          <cell r="I366">
            <v>0</v>
          </cell>
          <cell r="J366">
            <v>-1830426.97</v>
          </cell>
          <cell r="K366">
            <v>-15792916.33</v>
          </cell>
        </row>
        <row r="368">
          <cell r="F368">
            <v>-7935890.3399999999</v>
          </cell>
          <cell r="G368">
            <v>0</v>
          </cell>
          <cell r="H368">
            <v>-7935890.3399999999</v>
          </cell>
          <cell r="I368">
            <v>0</v>
          </cell>
          <cell r="J368">
            <v>-7935890.3399999999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-1946255.7</v>
          </cell>
        </row>
        <row r="370">
          <cell r="F370">
            <v>-7935890.3399999999</v>
          </cell>
          <cell r="G370">
            <v>0</v>
          </cell>
          <cell r="H370">
            <v>-7935890.3399999999</v>
          </cell>
          <cell r="I370">
            <v>0</v>
          </cell>
          <cell r="J370">
            <v>-7935890.3399999999</v>
          </cell>
          <cell r="K370">
            <v>-1946255.7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-565481.64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-28865957.170000002</v>
          </cell>
        </row>
        <row r="374">
          <cell r="F374">
            <v>-659496.5</v>
          </cell>
          <cell r="G374">
            <v>0</v>
          </cell>
          <cell r="H374">
            <v>-659496.5</v>
          </cell>
          <cell r="I374">
            <v>0</v>
          </cell>
          <cell r="J374">
            <v>-659496.5</v>
          </cell>
          <cell r="K374">
            <v>0</v>
          </cell>
        </row>
        <row r="375">
          <cell r="F375">
            <v>-50024430.899999999</v>
          </cell>
          <cell r="G375">
            <v>0</v>
          </cell>
          <cell r="H375">
            <v>-50024430.899999999</v>
          </cell>
          <cell r="I375">
            <v>-6255726.7800000003</v>
          </cell>
          <cell r="J375">
            <v>-56280157.68</v>
          </cell>
          <cell r="K375">
            <v>0</v>
          </cell>
        </row>
        <row r="376">
          <cell r="F376">
            <v>-4713717.96</v>
          </cell>
          <cell r="G376">
            <v>0</v>
          </cell>
          <cell r="H376">
            <v>-4713717.96</v>
          </cell>
          <cell r="I376">
            <v>0</v>
          </cell>
          <cell r="J376">
            <v>-4713717.96</v>
          </cell>
          <cell r="K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-10812000</v>
          </cell>
          <cell r="G378">
            <v>0</v>
          </cell>
          <cell r="H378">
            <v>-10812000</v>
          </cell>
          <cell r="I378">
            <v>0</v>
          </cell>
          <cell r="J378">
            <v>-10812000</v>
          </cell>
          <cell r="K378">
            <v>0</v>
          </cell>
        </row>
        <row r="379">
          <cell r="F379">
            <v>-1185726.43</v>
          </cell>
          <cell r="G379">
            <v>0</v>
          </cell>
          <cell r="H379">
            <v>-1185726.43</v>
          </cell>
          <cell r="I379">
            <v>0</v>
          </cell>
          <cell r="J379">
            <v>-1185726.43</v>
          </cell>
          <cell r="K379">
            <v>0</v>
          </cell>
        </row>
        <row r="380">
          <cell r="F380">
            <v>-59597.64</v>
          </cell>
          <cell r="G380">
            <v>0</v>
          </cell>
          <cell r="H380">
            <v>-59597.64</v>
          </cell>
          <cell r="I380">
            <v>0</v>
          </cell>
          <cell r="J380">
            <v>-59597.64</v>
          </cell>
          <cell r="K380">
            <v>0</v>
          </cell>
        </row>
        <row r="381">
          <cell r="F381">
            <v>-83787.73</v>
          </cell>
          <cell r="G381">
            <v>0</v>
          </cell>
          <cell r="H381">
            <v>-83787.73</v>
          </cell>
          <cell r="I381">
            <v>0</v>
          </cell>
          <cell r="J381">
            <v>-83787.73</v>
          </cell>
          <cell r="K381">
            <v>0</v>
          </cell>
        </row>
        <row r="382">
          <cell r="F382">
            <v>-3956604.5</v>
          </cell>
          <cell r="G382">
            <v>0</v>
          </cell>
          <cell r="H382">
            <v>-3956604.5</v>
          </cell>
          <cell r="I382">
            <v>0</v>
          </cell>
          <cell r="J382">
            <v>-3956604.5</v>
          </cell>
          <cell r="K382">
            <v>0</v>
          </cell>
        </row>
        <row r="383">
          <cell r="F383">
            <v>-5990326.5899999999</v>
          </cell>
          <cell r="G383">
            <v>0</v>
          </cell>
          <cell r="H383">
            <v>-5990326.5899999999</v>
          </cell>
          <cell r="I383">
            <v>0</v>
          </cell>
          <cell r="J383">
            <v>-5990326.5899999999</v>
          </cell>
          <cell r="K383">
            <v>0</v>
          </cell>
        </row>
        <row r="384">
          <cell r="F384">
            <v>-81156838.640000001</v>
          </cell>
          <cell r="G384">
            <v>24000000</v>
          </cell>
          <cell r="H384">
            <v>-57156838.640000001</v>
          </cell>
          <cell r="I384">
            <v>0</v>
          </cell>
          <cell r="J384">
            <v>-57156838.640000001</v>
          </cell>
          <cell r="K384">
            <v>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-459104.28</v>
          </cell>
          <cell r="G386">
            <v>0</v>
          </cell>
          <cell r="H386">
            <v>-459104.28</v>
          </cell>
          <cell r="I386">
            <v>0</v>
          </cell>
          <cell r="J386">
            <v>-459104.28</v>
          </cell>
          <cell r="K386">
            <v>0</v>
          </cell>
        </row>
        <row r="387">
          <cell r="F387">
            <v>-13421.77</v>
          </cell>
          <cell r="G387">
            <v>13421.77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-150778</v>
          </cell>
          <cell r="G389">
            <v>0</v>
          </cell>
          <cell r="H389">
            <v>-150778</v>
          </cell>
          <cell r="I389">
            <v>0</v>
          </cell>
          <cell r="J389">
            <v>-150778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-14432410.91</v>
          </cell>
          <cell r="G391">
            <v>0</v>
          </cell>
          <cell r="H391">
            <v>-14432410.91</v>
          </cell>
          <cell r="I391">
            <v>0</v>
          </cell>
          <cell r="J391">
            <v>-14432410.91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262080</v>
          </cell>
          <cell r="G397">
            <v>-262080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-4943731.59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-10225443.310000001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-10555000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-1722138.64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-13073065.630000001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-1826160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-10049987.859999999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-27056101.170000002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-472662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-579692.36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-16500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-1407.51</v>
          </cell>
        </row>
        <row r="411"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-113732.11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-2529660.2999999998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-7952062.7199999997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-173436161.85000002</v>
          </cell>
          <cell r="G424">
            <v>23751341.77</v>
          </cell>
          <cell r="H424">
            <v>-149684820.08000001</v>
          </cell>
          <cell r="I424">
            <v>-6255726.7800000003</v>
          </cell>
          <cell r="J424">
            <v>-155940546.86000001</v>
          </cell>
          <cell r="K424">
            <v>-120548784.01000001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308000000</v>
          </cell>
          <cell r="J426">
            <v>308000000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232442000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1062592000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75558000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308000000</v>
          </cell>
          <cell r="J430">
            <v>308000000</v>
          </cell>
          <cell r="K430">
            <v>1370592000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-44000000</v>
          </cell>
        </row>
        <row r="433">
          <cell r="F433">
            <v>-44000000</v>
          </cell>
          <cell r="G433">
            <v>0</v>
          </cell>
          <cell r="H433">
            <v>-44000000</v>
          </cell>
          <cell r="I433">
            <v>0</v>
          </cell>
          <cell r="J433">
            <v>-44000000</v>
          </cell>
          <cell r="K433">
            <v>0</v>
          </cell>
        </row>
        <row r="434">
          <cell r="F434">
            <v>-44000000</v>
          </cell>
          <cell r="G434">
            <v>0</v>
          </cell>
          <cell r="H434">
            <v>-44000000</v>
          </cell>
          <cell r="I434">
            <v>0</v>
          </cell>
          <cell r="J434">
            <v>-44000000</v>
          </cell>
          <cell r="K434">
            <v>-44000000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-4057288909.1100001</v>
          </cell>
        </row>
        <row r="437">
          <cell r="F437">
            <v>-1987758169.6400001</v>
          </cell>
          <cell r="G437">
            <v>0</v>
          </cell>
          <cell r="H437">
            <v>-1987758169.6400001</v>
          </cell>
          <cell r="I437">
            <v>-308000000</v>
          </cell>
          <cell r="J437">
            <v>-2295758169.6399999</v>
          </cell>
          <cell r="K437">
            <v>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836535000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F449">
            <v>-1987758169.6400001</v>
          </cell>
          <cell r="G449">
            <v>0</v>
          </cell>
          <cell r="H449">
            <v>-1987758169.6400001</v>
          </cell>
          <cell r="I449">
            <v>-308000000</v>
          </cell>
          <cell r="J449">
            <v>-2295758169.6399999</v>
          </cell>
          <cell r="K449">
            <v>-3220753909.1100001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-4400000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11745169.42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-694722678.38999999</v>
          </cell>
        </row>
        <row r="454">
          <cell r="F454">
            <v>-4400000</v>
          </cell>
          <cell r="G454">
            <v>0</v>
          </cell>
          <cell r="H454">
            <v>-4400000</v>
          </cell>
          <cell r="I454">
            <v>0</v>
          </cell>
          <cell r="J454">
            <v>-4400000</v>
          </cell>
          <cell r="K454">
            <v>0</v>
          </cell>
        </row>
        <row r="455">
          <cell r="F455">
            <v>-4400000</v>
          </cell>
          <cell r="G455">
            <v>0</v>
          </cell>
          <cell r="H455">
            <v>-4400000</v>
          </cell>
          <cell r="I455">
            <v>0</v>
          </cell>
          <cell r="J455">
            <v>-4400000</v>
          </cell>
          <cell r="K455">
            <v>-687377508.97000003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9">
          <cell r="F459">
            <v>-39193014.380000003</v>
          </cell>
          <cell r="G459">
            <v>0</v>
          </cell>
          <cell r="H459">
            <v>-39193014.380000003</v>
          </cell>
          <cell r="I459">
            <v>0</v>
          </cell>
          <cell r="J459">
            <v>-39193014.380000003</v>
          </cell>
          <cell r="K459">
            <v>0</v>
          </cell>
        </row>
        <row r="460">
          <cell r="F460">
            <v>-35337961.390000001</v>
          </cell>
          <cell r="G460">
            <v>0</v>
          </cell>
          <cell r="H460">
            <v>-35337961.390000001</v>
          </cell>
          <cell r="I460">
            <v>0</v>
          </cell>
          <cell r="J460">
            <v>-35337961.390000001</v>
          </cell>
          <cell r="K460">
            <v>0</v>
          </cell>
        </row>
        <row r="461">
          <cell r="F461">
            <v>-377207200.20999998</v>
          </cell>
          <cell r="G461">
            <v>0</v>
          </cell>
          <cell r="H461">
            <v>-377207200.20999998</v>
          </cell>
          <cell r="I461">
            <v>0</v>
          </cell>
          <cell r="J461">
            <v>-377207200.20999998</v>
          </cell>
          <cell r="K461">
            <v>-277179316.16000003</v>
          </cell>
        </row>
        <row r="462">
          <cell r="F462">
            <v>-40566312.729999997</v>
          </cell>
          <cell r="G462">
            <v>0</v>
          </cell>
          <cell r="H462">
            <v>-40566312.729999997</v>
          </cell>
          <cell r="I462">
            <v>0</v>
          </cell>
          <cell r="J462">
            <v>-40566312.729999997</v>
          </cell>
          <cell r="K462">
            <v>-30976025.600000001</v>
          </cell>
        </row>
        <row r="463">
          <cell r="F463">
            <v>-229488049.47</v>
          </cell>
          <cell r="G463">
            <v>0</v>
          </cell>
          <cell r="H463">
            <v>-229488049.47</v>
          </cell>
          <cell r="I463">
            <v>0</v>
          </cell>
          <cell r="J463">
            <v>-229488049.47</v>
          </cell>
          <cell r="K463">
            <v>-139273974.69999999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</row>
        <row r="465">
          <cell r="F465">
            <v>-5332000</v>
          </cell>
          <cell r="G465">
            <v>0</v>
          </cell>
          <cell r="H465">
            <v>-5332000</v>
          </cell>
          <cell r="I465">
            <v>0</v>
          </cell>
          <cell r="J465">
            <v>-5332000</v>
          </cell>
          <cell r="K465">
            <v>-7652600</v>
          </cell>
        </row>
        <row r="466">
          <cell r="F466">
            <v>-108772400</v>
          </cell>
          <cell r="G466">
            <v>0</v>
          </cell>
          <cell r="H466">
            <v>-108772400</v>
          </cell>
          <cell r="I466">
            <v>0</v>
          </cell>
          <cell r="J466">
            <v>-108772400</v>
          </cell>
          <cell r="K466">
            <v>-172629650</v>
          </cell>
        </row>
        <row r="467">
          <cell r="F467">
            <v>-225414000</v>
          </cell>
          <cell r="G467">
            <v>0</v>
          </cell>
          <cell r="H467">
            <v>-225414000</v>
          </cell>
          <cell r="I467">
            <v>0</v>
          </cell>
          <cell r="J467">
            <v>-225414000</v>
          </cell>
          <cell r="K467">
            <v>-181352100</v>
          </cell>
        </row>
        <row r="468">
          <cell r="F468">
            <v>-51332734.5</v>
          </cell>
          <cell r="G468">
            <v>0</v>
          </cell>
          <cell r="H468">
            <v>-51332734.5</v>
          </cell>
          <cell r="I468">
            <v>0</v>
          </cell>
          <cell r="J468">
            <v>-51332734.5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F470">
            <v>-99611583.420000002</v>
          </cell>
          <cell r="G470">
            <v>0</v>
          </cell>
          <cell r="H470">
            <v>-99611583.420000002</v>
          </cell>
          <cell r="I470">
            <v>0</v>
          </cell>
          <cell r="J470">
            <v>-99611583.420000002</v>
          </cell>
          <cell r="K470">
            <v>-94657007.299999997</v>
          </cell>
        </row>
        <row r="471">
          <cell r="F471">
            <v>-1812409329.0999999</v>
          </cell>
          <cell r="G471">
            <v>0</v>
          </cell>
          <cell r="H471">
            <v>-1812409329.0999999</v>
          </cell>
          <cell r="I471">
            <v>0</v>
          </cell>
          <cell r="J471">
            <v>-1812409329.0999999</v>
          </cell>
          <cell r="K471">
            <v>-2030952762.0599999</v>
          </cell>
        </row>
        <row r="472">
          <cell r="F472">
            <v>-328221168.25999999</v>
          </cell>
          <cell r="G472">
            <v>0</v>
          </cell>
          <cell r="H472">
            <v>-328221168.25999999</v>
          </cell>
          <cell r="I472">
            <v>0</v>
          </cell>
          <cell r="J472">
            <v>-328221168.25999999</v>
          </cell>
          <cell r="K472">
            <v>-325376002</v>
          </cell>
        </row>
        <row r="473">
          <cell r="F473">
            <v>-2170261627.1300001</v>
          </cell>
          <cell r="G473">
            <v>0</v>
          </cell>
          <cell r="H473">
            <v>-2170261627.1300001</v>
          </cell>
          <cell r="I473">
            <v>0</v>
          </cell>
          <cell r="J473">
            <v>-2170261627.1300001</v>
          </cell>
          <cell r="K473">
            <v>-2990905276.9400001</v>
          </cell>
        </row>
        <row r="474">
          <cell r="F474">
            <v>-18614862</v>
          </cell>
          <cell r="G474">
            <v>0</v>
          </cell>
          <cell r="H474">
            <v>-18614862</v>
          </cell>
          <cell r="I474">
            <v>0</v>
          </cell>
          <cell r="J474">
            <v>-18614862</v>
          </cell>
          <cell r="K474">
            <v>-10144892.9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-1150000</v>
          </cell>
        </row>
        <row r="477">
          <cell r="F477">
            <v>-22698520</v>
          </cell>
          <cell r="G477">
            <v>0</v>
          </cell>
          <cell r="H477">
            <v>-22698520</v>
          </cell>
          <cell r="I477">
            <v>0</v>
          </cell>
          <cell r="J477">
            <v>-22698520</v>
          </cell>
          <cell r="K477">
            <v>-32056007.5</v>
          </cell>
        </row>
        <row r="478">
          <cell r="F478">
            <v>-207201921.88</v>
          </cell>
          <cell r="G478">
            <v>0</v>
          </cell>
          <cell r="H478">
            <v>-207201921.88</v>
          </cell>
          <cell r="I478">
            <v>0</v>
          </cell>
          <cell r="J478">
            <v>-207201921.88</v>
          </cell>
          <cell r="K478">
            <v>-224300478.02000001</v>
          </cell>
        </row>
        <row r="479">
          <cell r="F479">
            <v>-1920000</v>
          </cell>
          <cell r="G479">
            <v>0</v>
          </cell>
          <cell r="H479">
            <v>-1920000</v>
          </cell>
          <cell r="I479">
            <v>0</v>
          </cell>
          <cell r="J479">
            <v>-1920000</v>
          </cell>
          <cell r="K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</row>
        <row r="481">
          <cell r="F481">
            <v>-25001955.890000001</v>
          </cell>
          <cell r="G481">
            <v>0</v>
          </cell>
          <cell r="H481">
            <v>-25001955.890000001</v>
          </cell>
          <cell r="I481">
            <v>0</v>
          </cell>
          <cell r="J481">
            <v>-25001955.890000001</v>
          </cell>
          <cell r="K481">
            <v>-249245318.55000001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-3079447.66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-7035772.3499999996</v>
          </cell>
        </row>
        <row r="484">
          <cell r="F484">
            <v>-97052770.739999995</v>
          </cell>
          <cell r="G484">
            <v>0</v>
          </cell>
          <cell r="H484">
            <v>-97052770.739999995</v>
          </cell>
          <cell r="I484">
            <v>0</v>
          </cell>
          <cell r="J484">
            <v>-97052770.739999995</v>
          </cell>
          <cell r="K484">
            <v>-217264551.18000001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-8329320.29</v>
          </cell>
        </row>
        <row r="488">
          <cell r="F488">
            <v>-13245014.039999999</v>
          </cell>
          <cell r="G488">
            <v>0</v>
          </cell>
          <cell r="H488">
            <v>-13245014.039999999</v>
          </cell>
          <cell r="I488">
            <v>0</v>
          </cell>
          <cell r="J488">
            <v>-13245014.039999999</v>
          </cell>
          <cell r="K488">
            <v>-3624002.9</v>
          </cell>
        </row>
        <row r="489">
          <cell r="F489">
            <v>-219353266.83000001</v>
          </cell>
          <cell r="G489">
            <v>0</v>
          </cell>
          <cell r="H489">
            <v>-219353266.83000001</v>
          </cell>
          <cell r="I489">
            <v>0</v>
          </cell>
          <cell r="J489">
            <v>-219353266.83000001</v>
          </cell>
          <cell r="K489">
            <v>-617186376.01999998</v>
          </cell>
        </row>
        <row r="490">
          <cell r="F490">
            <v>-700202.07</v>
          </cell>
          <cell r="G490">
            <v>0</v>
          </cell>
          <cell r="H490">
            <v>-700202.07</v>
          </cell>
          <cell r="I490">
            <v>0</v>
          </cell>
          <cell r="J490">
            <v>-700202.07</v>
          </cell>
          <cell r="K490">
            <v>-10921118.85</v>
          </cell>
        </row>
        <row r="491">
          <cell r="F491">
            <v>-133801.32</v>
          </cell>
          <cell r="G491">
            <v>0</v>
          </cell>
          <cell r="H491">
            <v>-133801.32</v>
          </cell>
          <cell r="I491">
            <v>0</v>
          </cell>
          <cell r="J491">
            <v>-133801.32</v>
          </cell>
          <cell r="K491">
            <v>-3315312.68</v>
          </cell>
        </row>
        <row r="492">
          <cell r="F492">
            <v>3744000</v>
          </cell>
          <cell r="G492">
            <v>0</v>
          </cell>
          <cell r="H492">
            <v>3744000</v>
          </cell>
          <cell r="I492">
            <v>0</v>
          </cell>
          <cell r="J492">
            <v>3744000</v>
          </cell>
          <cell r="K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-14067274.57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-733520</v>
          </cell>
          <cell r="G497">
            <v>0</v>
          </cell>
          <cell r="H497">
            <v>-733520</v>
          </cell>
          <cell r="I497">
            <v>0</v>
          </cell>
          <cell r="J497">
            <v>-733520</v>
          </cell>
          <cell r="K497">
            <v>-15479128.73</v>
          </cell>
        </row>
        <row r="498">
          <cell r="F498">
            <v>-6126059215.3599997</v>
          </cell>
          <cell r="G498">
            <v>0</v>
          </cell>
          <cell r="H498">
            <v>-6126059215.3599997</v>
          </cell>
          <cell r="I498">
            <v>0</v>
          </cell>
          <cell r="J498">
            <v>-6126059215.3599997</v>
          </cell>
          <cell r="K498">
            <v>-7668153716.960001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F506">
            <v>3935729.23</v>
          </cell>
          <cell r="G506">
            <v>0</v>
          </cell>
          <cell r="H506">
            <v>3935729.23</v>
          </cell>
          <cell r="I506">
            <v>0</v>
          </cell>
          <cell r="J506">
            <v>3935729.23</v>
          </cell>
          <cell r="K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96156</v>
          </cell>
        </row>
        <row r="509">
          <cell r="F509">
            <v>4751396.03</v>
          </cell>
          <cell r="G509">
            <v>0</v>
          </cell>
          <cell r="H509">
            <v>4751396.03</v>
          </cell>
          <cell r="I509">
            <v>0</v>
          </cell>
          <cell r="J509">
            <v>4751396.03</v>
          </cell>
          <cell r="K509">
            <v>5613340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1153076.1000000001</v>
          </cell>
          <cell r="G513">
            <v>0</v>
          </cell>
          <cell r="H513">
            <v>1153076.1000000001</v>
          </cell>
          <cell r="I513">
            <v>0</v>
          </cell>
          <cell r="J513">
            <v>1153076.1000000001</v>
          </cell>
          <cell r="K513">
            <v>2179473</v>
          </cell>
        </row>
        <row r="514">
          <cell r="F514">
            <v>23168467.32</v>
          </cell>
          <cell r="G514">
            <v>0</v>
          </cell>
          <cell r="H514">
            <v>23168467.32</v>
          </cell>
          <cell r="I514">
            <v>0</v>
          </cell>
          <cell r="J514">
            <v>23168467.32</v>
          </cell>
          <cell r="K514">
            <v>17484323.5</v>
          </cell>
        </row>
        <row r="515">
          <cell r="F515">
            <v>541220</v>
          </cell>
          <cell r="G515">
            <v>0</v>
          </cell>
          <cell r="H515">
            <v>541220</v>
          </cell>
          <cell r="I515">
            <v>0</v>
          </cell>
          <cell r="J515">
            <v>541220</v>
          </cell>
          <cell r="K515">
            <v>5183488.22</v>
          </cell>
        </row>
        <row r="516">
          <cell r="F516">
            <v>46731291.390000001</v>
          </cell>
          <cell r="G516">
            <v>0</v>
          </cell>
          <cell r="H516">
            <v>46731291.390000001</v>
          </cell>
          <cell r="I516">
            <v>0</v>
          </cell>
          <cell r="J516">
            <v>46731291.390000001</v>
          </cell>
          <cell r="K516">
            <v>112619168.90000001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13239.6</v>
          </cell>
        </row>
        <row r="518">
          <cell r="F518">
            <v>3463020</v>
          </cell>
          <cell r="G518">
            <v>0</v>
          </cell>
          <cell r="H518">
            <v>3463020</v>
          </cell>
          <cell r="I518">
            <v>0</v>
          </cell>
          <cell r="J518">
            <v>3463020</v>
          </cell>
          <cell r="K518">
            <v>4337843.75</v>
          </cell>
        </row>
        <row r="519">
          <cell r="F519">
            <v>1511443.07</v>
          </cell>
          <cell r="G519">
            <v>0</v>
          </cell>
          <cell r="H519">
            <v>1511443.07</v>
          </cell>
          <cell r="I519">
            <v>0</v>
          </cell>
          <cell r="J519">
            <v>1511443.07</v>
          </cell>
          <cell r="K519">
            <v>8060853.5099999998</v>
          </cell>
        </row>
        <row r="520">
          <cell r="F520">
            <v>352326.81</v>
          </cell>
          <cell r="G520">
            <v>0</v>
          </cell>
          <cell r="H520">
            <v>352326.81</v>
          </cell>
          <cell r="I520">
            <v>0</v>
          </cell>
          <cell r="J520">
            <v>352326.81</v>
          </cell>
          <cell r="K520">
            <v>0</v>
          </cell>
        </row>
        <row r="521">
          <cell r="F521">
            <v>3802552.73</v>
          </cell>
          <cell r="G521">
            <v>0</v>
          </cell>
          <cell r="H521">
            <v>3802552.73</v>
          </cell>
          <cell r="I521">
            <v>0</v>
          </cell>
          <cell r="J521">
            <v>3802552.73</v>
          </cell>
          <cell r="K521">
            <v>5059627.9400000004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</row>
        <row r="523">
          <cell r="F523">
            <v>633848.24</v>
          </cell>
          <cell r="G523">
            <v>0</v>
          </cell>
          <cell r="H523">
            <v>633848.24</v>
          </cell>
          <cell r="I523">
            <v>0</v>
          </cell>
          <cell r="J523">
            <v>633848.24</v>
          </cell>
          <cell r="K523">
            <v>85079395.310000002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10561409.1</v>
          </cell>
          <cell r="G527">
            <v>0</v>
          </cell>
          <cell r="H527">
            <v>10561409.1</v>
          </cell>
          <cell r="I527">
            <v>0</v>
          </cell>
          <cell r="J527">
            <v>10561409.1</v>
          </cell>
          <cell r="K527">
            <v>51985560.329999998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155171.04</v>
          </cell>
        </row>
        <row r="529">
          <cell r="F529">
            <v>1244558.23</v>
          </cell>
          <cell r="G529">
            <v>0</v>
          </cell>
          <cell r="H529">
            <v>1244558.23</v>
          </cell>
          <cell r="I529">
            <v>0</v>
          </cell>
          <cell r="J529">
            <v>1244558.23</v>
          </cell>
          <cell r="K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415896.2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4520910.8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57455.99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0.32</v>
          </cell>
        </row>
        <row r="538">
          <cell r="F538">
            <v>101850338.24999999</v>
          </cell>
          <cell r="G538">
            <v>0</v>
          </cell>
          <cell r="H538">
            <v>101850338.24999999</v>
          </cell>
          <cell r="I538">
            <v>0</v>
          </cell>
          <cell r="J538">
            <v>101850338.24999999</v>
          </cell>
          <cell r="K538">
            <v>302861904.41000003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F541">
            <v>26666883.43</v>
          </cell>
          <cell r="G541">
            <v>0</v>
          </cell>
          <cell r="H541">
            <v>26666883.43</v>
          </cell>
          <cell r="I541">
            <v>0</v>
          </cell>
          <cell r="J541">
            <v>26666883.43</v>
          </cell>
          <cell r="K541">
            <v>0</v>
          </cell>
        </row>
        <row r="542">
          <cell r="F542">
            <v>271995640.70999998</v>
          </cell>
          <cell r="G542">
            <v>0</v>
          </cell>
          <cell r="H542">
            <v>271995640.70999998</v>
          </cell>
          <cell r="I542">
            <v>0</v>
          </cell>
          <cell r="J542">
            <v>271995640.70999998</v>
          </cell>
          <cell r="K542">
            <v>201161414.97</v>
          </cell>
        </row>
        <row r="543">
          <cell r="F543">
            <v>18019312.870000001</v>
          </cell>
          <cell r="G543">
            <v>0</v>
          </cell>
          <cell r="H543">
            <v>18019312.870000001</v>
          </cell>
          <cell r="I543">
            <v>0</v>
          </cell>
          <cell r="J543">
            <v>18019312.870000001</v>
          </cell>
          <cell r="K543">
            <v>9855284.5299999993</v>
          </cell>
        </row>
        <row r="544">
          <cell r="F544">
            <v>53014030.399999999</v>
          </cell>
          <cell r="G544">
            <v>0</v>
          </cell>
          <cell r="H544">
            <v>53014030.399999999</v>
          </cell>
          <cell r="I544">
            <v>0</v>
          </cell>
          <cell r="J544">
            <v>53014030.399999999</v>
          </cell>
          <cell r="K544">
            <v>30048511.030000001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6">
          <cell r="F546">
            <v>86757042.739999995</v>
          </cell>
          <cell r="G546">
            <v>0</v>
          </cell>
          <cell r="H546">
            <v>86757042.739999995</v>
          </cell>
          <cell r="I546">
            <v>0</v>
          </cell>
          <cell r="J546">
            <v>86757042.739999995</v>
          </cell>
          <cell r="K546">
            <v>79918480.75</v>
          </cell>
        </row>
        <row r="547">
          <cell r="F547">
            <v>1430978604</v>
          </cell>
          <cell r="G547">
            <v>0</v>
          </cell>
          <cell r="H547">
            <v>1430978604</v>
          </cell>
          <cell r="I547">
            <v>0</v>
          </cell>
          <cell r="J547">
            <v>1430978604</v>
          </cell>
          <cell r="K547">
            <v>1636408416.5599999</v>
          </cell>
        </row>
        <row r="548">
          <cell r="F548">
            <v>168345243.94</v>
          </cell>
          <cell r="G548">
            <v>0</v>
          </cell>
          <cell r="H548">
            <v>168345243.94</v>
          </cell>
          <cell r="I548">
            <v>0</v>
          </cell>
          <cell r="J548">
            <v>168345243.94</v>
          </cell>
          <cell r="K548">
            <v>173608427.34</v>
          </cell>
        </row>
        <row r="549">
          <cell r="F549">
            <v>1403864810.8900001</v>
          </cell>
          <cell r="G549">
            <v>0</v>
          </cell>
          <cell r="H549">
            <v>1403864810.8900001</v>
          </cell>
          <cell r="I549">
            <v>0</v>
          </cell>
          <cell r="J549">
            <v>1403864810.8900001</v>
          </cell>
          <cell r="K549">
            <v>1981324159.5999999</v>
          </cell>
        </row>
        <row r="550">
          <cell r="F550">
            <v>53841485.780000001</v>
          </cell>
          <cell r="G550">
            <v>0</v>
          </cell>
          <cell r="H550">
            <v>53841485.780000001</v>
          </cell>
          <cell r="I550">
            <v>0</v>
          </cell>
          <cell r="J550">
            <v>53841485.780000001</v>
          </cell>
          <cell r="K550">
            <v>69595360.939999998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456096.27</v>
          </cell>
          <cell r="G552">
            <v>0</v>
          </cell>
          <cell r="H552">
            <v>456096.27</v>
          </cell>
          <cell r="I552">
            <v>0</v>
          </cell>
          <cell r="J552">
            <v>456096.27</v>
          </cell>
          <cell r="K552">
            <v>0</v>
          </cell>
        </row>
        <row r="553">
          <cell r="F553">
            <v>2969276.75</v>
          </cell>
          <cell r="G553">
            <v>0</v>
          </cell>
          <cell r="H553">
            <v>2969276.75</v>
          </cell>
          <cell r="I553">
            <v>0</v>
          </cell>
          <cell r="J553">
            <v>2969276.75</v>
          </cell>
          <cell r="K553">
            <v>2253162.56</v>
          </cell>
        </row>
        <row r="554">
          <cell r="F554">
            <v>1905166.86</v>
          </cell>
          <cell r="G554">
            <v>0</v>
          </cell>
          <cell r="H554">
            <v>1905166.86</v>
          </cell>
          <cell r="I554">
            <v>0</v>
          </cell>
          <cell r="J554">
            <v>1905166.86</v>
          </cell>
          <cell r="K554">
            <v>794909.64</v>
          </cell>
        </row>
        <row r="555">
          <cell r="F555">
            <v>5663883.04</v>
          </cell>
          <cell r="G555">
            <v>0</v>
          </cell>
          <cell r="H555">
            <v>5663883.04</v>
          </cell>
          <cell r="I555">
            <v>0</v>
          </cell>
          <cell r="J555">
            <v>5663883.04</v>
          </cell>
          <cell r="K555">
            <v>3182028.97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231658.2</v>
          </cell>
          <cell r="G557">
            <v>0</v>
          </cell>
          <cell r="H557">
            <v>231658.2</v>
          </cell>
          <cell r="I557">
            <v>0</v>
          </cell>
          <cell r="J557">
            <v>231658.2</v>
          </cell>
          <cell r="K557">
            <v>2325579.2000000002</v>
          </cell>
        </row>
        <row r="558">
          <cell r="F558">
            <v>3315489.56</v>
          </cell>
          <cell r="G558">
            <v>0</v>
          </cell>
          <cell r="H558">
            <v>3315489.56</v>
          </cell>
          <cell r="I558">
            <v>0</v>
          </cell>
          <cell r="J558">
            <v>3315489.56</v>
          </cell>
          <cell r="K558">
            <v>8736217.9600000009</v>
          </cell>
        </row>
        <row r="559">
          <cell r="F559">
            <v>1555469.1</v>
          </cell>
          <cell r="G559">
            <v>0</v>
          </cell>
          <cell r="H559">
            <v>1555469.1</v>
          </cell>
          <cell r="I559">
            <v>0</v>
          </cell>
          <cell r="J559">
            <v>1555469.1</v>
          </cell>
          <cell r="K559">
            <v>2173656.96</v>
          </cell>
        </row>
        <row r="560">
          <cell r="F560">
            <v>368227</v>
          </cell>
          <cell r="G560">
            <v>0</v>
          </cell>
          <cell r="H560">
            <v>368227</v>
          </cell>
          <cell r="I560">
            <v>0</v>
          </cell>
          <cell r="J560">
            <v>368227</v>
          </cell>
          <cell r="K560">
            <v>310273.61</v>
          </cell>
        </row>
        <row r="561">
          <cell r="F561">
            <v>8734411.0999999996</v>
          </cell>
          <cell r="G561">
            <v>0</v>
          </cell>
          <cell r="H561">
            <v>8734411.0999999996</v>
          </cell>
          <cell r="I561">
            <v>0</v>
          </cell>
          <cell r="J561">
            <v>8734411.0999999996</v>
          </cell>
          <cell r="K561">
            <v>15035794.720000001</v>
          </cell>
        </row>
        <row r="562">
          <cell r="F562">
            <v>5980834.4400000004</v>
          </cell>
          <cell r="G562">
            <v>0</v>
          </cell>
          <cell r="H562">
            <v>5980834.4400000004</v>
          </cell>
          <cell r="I562">
            <v>0</v>
          </cell>
          <cell r="J562">
            <v>5980834.4400000004</v>
          </cell>
          <cell r="K562">
            <v>7016223.8899999997</v>
          </cell>
        </row>
        <row r="563">
          <cell r="F563">
            <v>17349052.280000001</v>
          </cell>
          <cell r="G563">
            <v>0</v>
          </cell>
          <cell r="H563">
            <v>17349052.280000001</v>
          </cell>
          <cell r="I563">
            <v>0</v>
          </cell>
          <cell r="J563">
            <v>17349052.280000001</v>
          </cell>
          <cell r="K563">
            <v>22370662.68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3989.3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41604.699999999997</v>
          </cell>
        </row>
        <row r="567">
          <cell r="F567">
            <v>272549.89</v>
          </cell>
          <cell r="G567">
            <v>0</v>
          </cell>
          <cell r="H567">
            <v>272549.89</v>
          </cell>
          <cell r="I567">
            <v>0</v>
          </cell>
          <cell r="J567">
            <v>272549.89</v>
          </cell>
          <cell r="K567">
            <v>1726262.14</v>
          </cell>
        </row>
        <row r="568">
          <cell r="F568">
            <v>6865608.6299999999</v>
          </cell>
          <cell r="G568">
            <v>0</v>
          </cell>
          <cell r="H568">
            <v>6865608.6299999999</v>
          </cell>
          <cell r="I568">
            <v>0</v>
          </cell>
          <cell r="J568">
            <v>6865608.6299999999</v>
          </cell>
          <cell r="K568">
            <v>9673404.25</v>
          </cell>
        </row>
        <row r="569">
          <cell r="F569">
            <v>52415.1</v>
          </cell>
          <cell r="G569">
            <v>0</v>
          </cell>
          <cell r="H569">
            <v>52415.1</v>
          </cell>
          <cell r="I569">
            <v>0</v>
          </cell>
          <cell r="J569">
            <v>52415.1</v>
          </cell>
          <cell r="K569">
            <v>0</v>
          </cell>
        </row>
        <row r="570">
          <cell r="F570">
            <v>469086.38</v>
          </cell>
          <cell r="G570">
            <v>0</v>
          </cell>
          <cell r="H570">
            <v>469086.38</v>
          </cell>
          <cell r="I570">
            <v>0</v>
          </cell>
          <cell r="J570">
            <v>469086.38</v>
          </cell>
          <cell r="K570">
            <v>444777.19</v>
          </cell>
        </row>
        <row r="571">
          <cell r="F571">
            <v>198781.5</v>
          </cell>
          <cell r="G571">
            <v>0</v>
          </cell>
          <cell r="H571">
            <v>198781.5</v>
          </cell>
          <cell r="I571">
            <v>0</v>
          </cell>
          <cell r="J571">
            <v>198781.5</v>
          </cell>
          <cell r="K571">
            <v>0</v>
          </cell>
        </row>
        <row r="572">
          <cell r="F572">
            <v>39176474.210000001</v>
          </cell>
          <cell r="G572">
            <v>0</v>
          </cell>
          <cell r="H572">
            <v>39176474.210000001</v>
          </cell>
          <cell r="I572">
            <v>0</v>
          </cell>
          <cell r="J572">
            <v>39176474.210000001</v>
          </cell>
          <cell r="K572">
            <v>34443289.229999997</v>
          </cell>
        </row>
        <row r="573">
          <cell r="F573">
            <v>6126541.0099999998</v>
          </cell>
          <cell r="G573">
            <v>0</v>
          </cell>
          <cell r="H573">
            <v>6126541.0099999998</v>
          </cell>
          <cell r="I573">
            <v>0</v>
          </cell>
          <cell r="J573">
            <v>6126541.0099999998</v>
          </cell>
          <cell r="K573">
            <v>5486041.46</v>
          </cell>
        </row>
        <row r="574">
          <cell r="F574">
            <v>73181246.329999998</v>
          </cell>
          <cell r="G574">
            <v>0</v>
          </cell>
          <cell r="H574">
            <v>73181246.329999998</v>
          </cell>
          <cell r="I574">
            <v>0</v>
          </cell>
          <cell r="J574">
            <v>73181246.329999998</v>
          </cell>
          <cell r="K574">
            <v>46031892.259999998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2101847.4</v>
          </cell>
          <cell r="G576">
            <v>0</v>
          </cell>
          <cell r="H576">
            <v>2101847.4</v>
          </cell>
          <cell r="I576">
            <v>0</v>
          </cell>
          <cell r="J576">
            <v>2101847.4</v>
          </cell>
          <cell r="K576">
            <v>2900320</v>
          </cell>
        </row>
        <row r="577">
          <cell r="F577">
            <v>29183888.18</v>
          </cell>
          <cell r="G577">
            <v>0</v>
          </cell>
          <cell r="H577">
            <v>29183888.18</v>
          </cell>
          <cell r="I577">
            <v>0</v>
          </cell>
          <cell r="J577">
            <v>29183888.18</v>
          </cell>
          <cell r="K577">
            <v>81810750.780000001</v>
          </cell>
        </row>
        <row r="578">
          <cell r="F578">
            <v>92134374.730000004</v>
          </cell>
          <cell r="G578">
            <v>0</v>
          </cell>
          <cell r="H578">
            <v>92134374.730000004</v>
          </cell>
          <cell r="I578">
            <v>0</v>
          </cell>
          <cell r="J578">
            <v>92134374.730000004</v>
          </cell>
          <cell r="K578">
            <v>65161482.670000002</v>
          </cell>
        </row>
        <row r="579">
          <cell r="F579">
            <v>1608652.69</v>
          </cell>
          <cell r="G579">
            <v>0</v>
          </cell>
          <cell r="H579">
            <v>1608652.69</v>
          </cell>
          <cell r="I579">
            <v>0</v>
          </cell>
          <cell r="J579">
            <v>1608652.69</v>
          </cell>
          <cell r="K579">
            <v>848185.11</v>
          </cell>
        </row>
        <row r="580">
          <cell r="F580">
            <v>107714061.97</v>
          </cell>
          <cell r="G580">
            <v>0</v>
          </cell>
          <cell r="H580">
            <v>107714061.97</v>
          </cell>
          <cell r="I580">
            <v>0</v>
          </cell>
          <cell r="J580">
            <v>107714061.97</v>
          </cell>
          <cell r="K580">
            <v>117128504.83</v>
          </cell>
        </row>
        <row r="581">
          <cell r="F581">
            <v>47102427.880000003</v>
          </cell>
          <cell r="G581">
            <v>0</v>
          </cell>
          <cell r="H581">
            <v>47102427.880000003</v>
          </cell>
          <cell r="I581">
            <v>0</v>
          </cell>
          <cell r="J581">
            <v>47102427.880000003</v>
          </cell>
          <cell r="K581">
            <v>42972648.990000002</v>
          </cell>
        </row>
        <row r="582">
          <cell r="F582">
            <v>286796233.31999999</v>
          </cell>
          <cell r="G582">
            <v>0</v>
          </cell>
          <cell r="H582">
            <v>286796233.31999999</v>
          </cell>
          <cell r="I582">
            <v>0</v>
          </cell>
          <cell r="J582">
            <v>286796233.31999999</v>
          </cell>
          <cell r="K582">
            <v>405705652.06</v>
          </cell>
        </row>
        <row r="583">
          <cell r="F583">
            <v>15822632.699999999</v>
          </cell>
          <cell r="G583">
            <v>0</v>
          </cell>
          <cell r="H583">
            <v>15822632.699999999</v>
          </cell>
          <cell r="I583">
            <v>0</v>
          </cell>
          <cell r="J583">
            <v>15822632.699999999</v>
          </cell>
          <cell r="K583">
            <v>8558026.0999999996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357696.7</v>
          </cell>
        </row>
        <row r="586">
          <cell r="F586">
            <v>6482934.6100000003</v>
          </cell>
          <cell r="G586">
            <v>0</v>
          </cell>
          <cell r="H586">
            <v>6482934.6100000003</v>
          </cell>
          <cell r="I586">
            <v>0</v>
          </cell>
          <cell r="J586">
            <v>6482934.6100000003</v>
          </cell>
          <cell r="K586">
            <v>8298025.8499999996</v>
          </cell>
        </row>
        <row r="587">
          <cell r="F587">
            <v>67967308.379999995</v>
          </cell>
          <cell r="G587">
            <v>0</v>
          </cell>
          <cell r="H587">
            <v>67967308.379999995</v>
          </cell>
          <cell r="I587">
            <v>0</v>
          </cell>
          <cell r="J587">
            <v>67967308.379999995</v>
          </cell>
          <cell r="K587">
            <v>64598033.409999996</v>
          </cell>
        </row>
        <row r="588">
          <cell r="F588">
            <v>889993.19</v>
          </cell>
          <cell r="G588">
            <v>0</v>
          </cell>
          <cell r="H588">
            <v>889993.19</v>
          </cell>
          <cell r="I588">
            <v>0</v>
          </cell>
          <cell r="J588">
            <v>889993.19</v>
          </cell>
          <cell r="K588">
            <v>0</v>
          </cell>
        </row>
        <row r="589">
          <cell r="F589">
            <v>29844077.109999999</v>
          </cell>
          <cell r="G589">
            <v>0</v>
          </cell>
          <cell r="H589">
            <v>29844077.109999999</v>
          </cell>
          <cell r="I589">
            <v>0</v>
          </cell>
          <cell r="J589">
            <v>29844077.109999999</v>
          </cell>
          <cell r="K589">
            <v>32394240.460000001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2033617</v>
          </cell>
          <cell r="G591">
            <v>0</v>
          </cell>
          <cell r="H591">
            <v>2033617</v>
          </cell>
          <cell r="I591">
            <v>0</v>
          </cell>
          <cell r="J591">
            <v>2033617</v>
          </cell>
          <cell r="K591">
            <v>0</v>
          </cell>
        </row>
        <row r="592">
          <cell r="F592">
            <v>18783613.859999999</v>
          </cell>
          <cell r="G592">
            <v>0</v>
          </cell>
          <cell r="H592">
            <v>18783613.859999999</v>
          </cell>
          <cell r="I592">
            <v>0</v>
          </cell>
          <cell r="J592">
            <v>18783613.859999999</v>
          </cell>
          <cell r="K592">
            <v>10300867.210000001</v>
          </cell>
        </row>
        <row r="593">
          <cell r="F593">
            <v>4908934.3099999996</v>
          </cell>
          <cell r="G593">
            <v>0</v>
          </cell>
          <cell r="H593">
            <v>4908934.3099999996</v>
          </cell>
          <cell r="I593">
            <v>0</v>
          </cell>
          <cell r="J593">
            <v>4908934.3099999996</v>
          </cell>
          <cell r="K593">
            <v>2314817.25</v>
          </cell>
        </row>
        <row r="594">
          <cell r="F594">
            <v>19120747.100000001</v>
          </cell>
          <cell r="G594">
            <v>0</v>
          </cell>
          <cell r="H594">
            <v>19120747.100000001</v>
          </cell>
          <cell r="I594">
            <v>0</v>
          </cell>
          <cell r="J594">
            <v>19120747.100000001</v>
          </cell>
          <cell r="K594">
            <v>7493426.6299999999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F596">
            <v>860283.8</v>
          </cell>
          <cell r="G596">
            <v>0</v>
          </cell>
          <cell r="H596">
            <v>860283.8</v>
          </cell>
          <cell r="I596">
            <v>0</v>
          </cell>
          <cell r="J596">
            <v>860283.8</v>
          </cell>
          <cell r="K596">
            <v>4935035.2</v>
          </cell>
        </row>
        <row r="597">
          <cell r="F597">
            <v>16311776.880000001</v>
          </cell>
          <cell r="G597">
            <v>0</v>
          </cell>
          <cell r="H597">
            <v>16311776.880000001</v>
          </cell>
          <cell r="I597">
            <v>0</v>
          </cell>
          <cell r="J597">
            <v>16311776.880000001</v>
          </cell>
          <cell r="K597">
            <v>23491688.170000002</v>
          </cell>
        </row>
        <row r="598">
          <cell r="F598">
            <v>14271785.9</v>
          </cell>
          <cell r="G598">
            <v>0</v>
          </cell>
          <cell r="H598">
            <v>14271785.9</v>
          </cell>
          <cell r="I598">
            <v>0</v>
          </cell>
          <cell r="J598">
            <v>14271785.9</v>
          </cell>
          <cell r="K598">
            <v>7526472.4000000004</v>
          </cell>
        </row>
        <row r="599">
          <cell r="F599">
            <v>1314717.7</v>
          </cell>
          <cell r="G599">
            <v>0</v>
          </cell>
          <cell r="H599">
            <v>1314717.7</v>
          </cell>
          <cell r="I599">
            <v>0</v>
          </cell>
          <cell r="J599">
            <v>1314717.7</v>
          </cell>
          <cell r="K599">
            <v>1369374.92</v>
          </cell>
        </row>
        <row r="600">
          <cell r="F600">
            <v>45303010.700000003</v>
          </cell>
          <cell r="G600">
            <v>0</v>
          </cell>
          <cell r="H600">
            <v>45303010.700000003</v>
          </cell>
          <cell r="I600">
            <v>0</v>
          </cell>
          <cell r="J600">
            <v>45303010.700000003</v>
          </cell>
          <cell r="K600">
            <v>44213799.770000003</v>
          </cell>
        </row>
        <row r="601">
          <cell r="F601">
            <v>24722117.530000001</v>
          </cell>
          <cell r="G601">
            <v>0</v>
          </cell>
          <cell r="H601">
            <v>24722117.530000001</v>
          </cell>
          <cell r="I601">
            <v>0</v>
          </cell>
          <cell r="J601">
            <v>24722117.530000001</v>
          </cell>
          <cell r="K601">
            <v>21428723.98</v>
          </cell>
        </row>
        <row r="602">
          <cell r="F602">
            <v>76930630.349999994</v>
          </cell>
          <cell r="G602">
            <v>0</v>
          </cell>
          <cell r="H602">
            <v>76930630.349999994</v>
          </cell>
          <cell r="I602">
            <v>0</v>
          </cell>
          <cell r="J602">
            <v>76930630.349999994</v>
          </cell>
          <cell r="K602">
            <v>71055799.939999998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26581.61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163924.22</v>
          </cell>
        </row>
        <row r="606">
          <cell r="F606">
            <v>1387738.27</v>
          </cell>
          <cell r="G606">
            <v>0</v>
          </cell>
          <cell r="H606">
            <v>1387738.27</v>
          </cell>
          <cell r="I606">
            <v>0</v>
          </cell>
          <cell r="J606">
            <v>1387738.27</v>
          </cell>
          <cell r="K606">
            <v>4037438.54</v>
          </cell>
        </row>
        <row r="607">
          <cell r="F607">
            <v>28030658.309999999</v>
          </cell>
          <cell r="G607">
            <v>0</v>
          </cell>
          <cell r="H607">
            <v>28030658.309999999</v>
          </cell>
          <cell r="I607">
            <v>0</v>
          </cell>
          <cell r="J607">
            <v>28030658.309999999</v>
          </cell>
          <cell r="K607">
            <v>27794624.850000001</v>
          </cell>
        </row>
        <row r="608">
          <cell r="F608">
            <v>309260.40000000002</v>
          </cell>
          <cell r="G608">
            <v>0</v>
          </cell>
          <cell r="H608">
            <v>309260.40000000002</v>
          </cell>
          <cell r="I608">
            <v>0</v>
          </cell>
          <cell r="J608">
            <v>309260.40000000002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1229553.9099999999</v>
          </cell>
          <cell r="G610">
            <v>0</v>
          </cell>
          <cell r="H610">
            <v>1229553.9099999999</v>
          </cell>
          <cell r="I610">
            <v>0</v>
          </cell>
          <cell r="J610">
            <v>1229553.9099999999</v>
          </cell>
          <cell r="K610">
            <v>0</v>
          </cell>
        </row>
        <row r="611">
          <cell r="F611">
            <v>5979929.6799999997</v>
          </cell>
          <cell r="G611">
            <v>0</v>
          </cell>
          <cell r="H611">
            <v>5979929.6799999997</v>
          </cell>
          <cell r="I611">
            <v>0</v>
          </cell>
          <cell r="J611">
            <v>5979929.6799999997</v>
          </cell>
          <cell r="K611">
            <v>4995748.3600000003</v>
          </cell>
        </row>
        <row r="612">
          <cell r="F612">
            <v>4257166.1100000003</v>
          </cell>
          <cell r="G612">
            <v>0</v>
          </cell>
          <cell r="H612">
            <v>4257166.1100000003</v>
          </cell>
          <cell r="I612">
            <v>0</v>
          </cell>
          <cell r="J612">
            <v>4257166.1100000003</v>
          </cell>
          <cell r="K612">
            <v>2693156.75</v>
          </cell>
        </row>
        <row r="613">
          <cell r="F613">
            <v>9736597.5999999996</v>
          </cell>
          <cell r="G613">
            <v>0</v>
          </cell>
          <cell r="H613">
            <v>9736597.5999999996</v>
          </cell>
          <cell r="I613">
            <v>0</v>
          </cell>
          <cell r="J613">
            <v>9736597.5999999996</v>
          </cell>
          <cell r="K613">
            <v>7463168.7300000004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583553</v>
          </cell>
          <cell r="G615">
            <v>0</v>
          </cell>
          <cell r="H615">
            <v>583553</v>
          </cell>
          <cell r="I615">
            <v>0</v>
          </cell>
          <cell r="J615">
            <v>583553</v>
          </cell>
          <cell r="K615">
            <v>6204898.2000000002</v>
          </cell>
        </row>
        <row r="616">
          <cell r="F616">
            <v>8200859.5599999996</v>
          </cell>
          <cell r="G616">
            <v>0</v>
          </cell>
          <cell r="H616">
            <v>8200859.5599999996</v>
          </cell>
          <cell r="I616">
            <v>0</v>
          </cell>
          <cell r="J616">
            <v>8200859.5599999996</v>
          </cell>
          <cell r="K616">
            <v>23007033.82</v>
          </cell>
        </row>
        <row r="617">
          <cell r="F617">
            <v>5094157.8</v>
          </cell>
          <cell r="G617">
            <v>0</v>
          </cell>
          <cell r="H617">
            <v>5094157.8</v>
          </cell>
          <cell r="I617">
            <v>0</v>
          </cell>
          <cell r="J617">
            <v>5094157.8</v>
          </cell>
          <cell r="K617">
            <v>5001098.91</v>
          </cell>
        </row>
        <row r="618">
          <cell r="F618">
            <v>1102177.07</v>
          </cell>
          <cell r="G618">
            <v>0</v>
          </cell>
          <cell r="H618">
            <v>1102177.07</v>
          </cell>
          <cell r="I618">
            <v>0</v>
          </cell>
          <cell r="J618">
            <v>1102177.07</v>
          </cell>
          <cell r="K618">
            <v>695481.04</v>
          </cell>
        </row>
        <row r="619">
          <cell r="F619">
            <v>23863932.530000001</v>
          </cell>
          <cell r="G619">
            <v>0</v>
          </cell>
          <cell r="H619">
            <v>23863932.530000001</v>
          </cell>
          <cell r="I619">
            <v>0</v>
          </cell>
          <cell r="J619">
            <v>23863932.530000001</v>
          </cell>
          <cell r="K619">
            <v>23430684.899999999</v>
          </cell>
        </row>
        <row r="620">
          <cell r="F620">
            <v>21151840.899999999</v>
          </cell>
          <cell r="G620">
            <v>0</v>
          </cell>
          <cell r="H620">
            <v>21151840.899999999</v>
          </cell>
          <cell r="I620">
            <v>0</v>
          </cell>
          <cell r="J620">
            <v>21151840.899999999</v>
          </cell>
          <cell r="K620">
            <v>21090491.34</v>
          </cell>
        </row>
        <row r="621">
          <cell r="F621">
            <v>46103283.899999999</v>
          </cell>
          <cell r="G621">
            <v>0</v>
          </cell>
          <cell r="H621">
            <v>46103283.899999999</v>
          </cell>
          <cell r="I621">
            <v>0</v>
          </cell>
          <cell r="J621">
            <v>46103283.899999999</v>
          </cell>
          <cell r="K621">
            <v>64753653.030000001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2944.59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53224.76</v>
          </cell>
        </row>
        <row r="625">
          <cell r="F625">
            <v>792205.97</v>
          </cell>
          <cell r="G625">
            <v>0</v>
          </cell>
          <cell r="H625">
            <v>792205.97</v>
          </cell>
          <cell r="I625">
            <v>0</v>
          </cell>
          <cell r="J625">
            <v>792205.97</v>
          </cell>
          <cell r="K625">
            <v>3125440.91</v>
          </cell>
        </row>
        <row r="626">
          <cell r="F626">
            <v>27384394.32</v>
          </cell>
          <cell r="G626">
            <v>0</v>
          </cell>
          <cell r="H626">
            <v>27384394.32</v>
          </cell>
          <cell r="I626">
            <v>0</v>
          </cell>
          <cell r="J626">
            <v>27384394.32</v>
          </cell>
          <cell r="K626">
            <v>37760599.5</v>
          </cell>
        </row>
        <row r="627">
          <cell r="F627">
            <v>291471.15000000002</v>
          </cell>
          <cell r="G627">
            <v>0</v>
          </cell>
          <cell r="H627">
            <v>291471.15000000002</v>
          </cell>
          <cell r="I627">
            <v>0</v>
          </cell>
          <cell r="J627">
            <v>291471.15000000002</v>
          </cell>
          <cell r="K627">
            <v>0</v>
          </cell>
        </row>
        <row r="628">
          <cell r="F628">
            <v>174030.01</v>
          </cell>
          <cell r="G628">
            <v>0</v>
          </cell>
          <cell r="H628">
            <v>174030.01</v>
          </cell>
          <cell r="I628">
            <v>0</v>
          </cell>
          <cell r="J628">
            <v>174030.01</v>
          </cell>
          <cell r="K628">
            <v>0</v>
          </cell>
        </row>
        <row r="629">
          <cell r="F629">
            <v>1624597.11</v>
          </cell>
          <cell r="G629">
            <v>0</v>
          </cell>
          <cell r="H629">
            <v>1624597.11</v>
          </cell>
          <cell r="I629">
            <v>0</v>
          </cell>
          <cell r="J629">
            <v>1624597.11</v>
          </cell>
          <cell r="K629">
            <v>1282674.68</v>
          </cell>
        </row>
        <row r="630">
          <cell r="F630">
            <v>671223.78</v>
          </cell>
          <cell r="G630">
            <v>0</v>
          </cell>
          <cell r="H630">
            <v>671223.78</v>
          </cell>
          <cell r="I630">
            <v>0</v>
          </cell>
          <cell r="J630">
            <v>671223.78</v>
          </cell>
          <cell r="K630">
            <v>571331.43999999994</v>
          </cell>
        </row>
        <row r="631">
          <cell r="F631">
            <v>3023251.15</v>
          </cell>
          <cell r="G631">
            <v>0</v>
          </cell>
          <cell r="H631">
            <v>3023251.15</v>
          </cell>
          <cell r="I631">
            <v>0</v>
          </cell>
          <cell r="J631">
            <v>3023251.15</v>
          </cell>
          <cell r="K631">
            <v>2028454.49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114956.2</v>
          </cell>
          <cell r="G633">
            <v>0</v>
          </cell>
          <cell r="H633">
            <v>114956.2</v>
          </cell>
          <cell r="I633">
            <v>0</v>
          </cell>
          <cell r="J633">
            <v>114956.2</v>
          </cell>
          <cell r="K633">
            <v>964400</v>
          </cell>
        </row>
        <row r="634">
          <cell r="F634">
            <v>1935291.36</v>
          </cell>
          <cell r="G634">
            <v>0</v>
          </cell>
          <cell r="H634">
            <v>1935291.36</v>
          </cell>
          <cell r="I634">
            <v>0</v>
          </cell>
          <cell r="J634">
            <v>1935291.36</v>
          </cell>
          <cell r="K634">
            <v>5187913.5</v>
          </cell>
        </row>
        <row r="635">
          <cell r="F635">
            <v>1385735.4</v>
          </cell>
          <cell r="G635">
            <v>0</v>
          </cell>
          <cell r="H635">
            <v>1385735.4</v>
          </cell>
          <cell r="I635">
            <v>0</v>
          </cell>
          <cell r="J635">
            <v>1385735.4</v>
          </cell>
          <cell r="K635">
            <v>1441191.74</v>
          </cell>
        </row>
        <row r="636">
          <cell r="F636">
            <v>242602.73</v>
          </cell>
          <cell r="G636">
            <v>0</v>
          </cell>
          <cell r="H636">
            <v>242602.73</v>
          </cell>
          <cell r="I636">
            <v>0</v>
          </cell>
          <cell r="J636">
            <v>242602.73</v>
          </cell>
          <cell r="K636">
            <v>303598.76</v>
          </cell>
        </row>
        <row r="637">
          <cell r="F637">
            <v>8349815.6200000001</v>
          </cell>
          <cell r="G637">
            <v>0</v>
          </cell>
          <cell r="H637">
            <v>8349815.6200000001</v>
          </cell>
          <cell r="I637">
            <v>0</v>
          </cell>
          <cell r="J637">
            <v>8349815.6200000001</v>
          </cell>
          <cell r="K637">
            <v>9558578.5800000001</v>
          </cell>
        </row>
        <row r="638">
          <cell r="F638">
            <v>2424721.31</v>
          </cell>
          <cell r="G638">
            <v>0</v>
          </cell>
          <cell r="H638">
            <v>2424721.31</v>
          </cell>
          <cell r="I638">
            <v>0</v>
          </cell>
          <cell r="J638">
            <v>2424721.31</v>
          </cell>
          <cell r="K638">
            <v>3004807.83</v>
          </cell>
        </row>
        <row r="639">
          <cell r="F639">
            <v>12018502.16</v>
          </cell>
          <cell r="G639">
            <v>0</v>
          </cell>
          <cell r="H639">
            <v>12018502.16</v>
          </cell>
          <cell r="I639">
            <v>0</v>
          </cell>
          <cell r="J639">
            <v>12018502.16</v>
          </cell>
          <cell r="K639">
            <v>17492982.030000001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2197.62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25924.22</v>
          </cell>
        </row>
        <row r="643">
          <cell r="F643">
            <v>222870.14</v>
          </cell>
          <cell r="G643">
            <v>0</v>
          </cell>
          <cell r="H643">
            <v>222870.14</v>
          </cell>
          <cell r="I643">
            <v>0</v>
          </cell>
          <cell r="J643">
            <v>222870.14</v>
          </cell>
          <cell r="K643">
            <v>978857.69</v>
          </cell>
        </row>
        <row r="644">
          <cell r="F644">
            <v>4339414.09</v>
          </cell>
          <cell r="G644">
            <v>0</v>
          </cell>
          <cell r="H644">
            <v>4339414.09</v>
          </cell>
          <cell r="I644">
            <v>0</v>
          </cell>
          <cell r="J644">
            <v>4339414.09</v>
          </cell>
          <cell r="K644">
            <v>6685974.8200000003</v>
          </cell>
        </row>
        <row r="645">
          <cell r="F645">
            <v>48802.73</v>
          </cell>
          <cell r="G645">
            <v>0</v>
          </cell>
          <cell r="H645">
            <v>48802.73</v>
          </cell>
          <cell r="I645">
            <v>0</v>
          </cell>
          <cell r="J645">
            <v>48802.73</v>
          </cell>
          <cell r="K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18554123.059999999</v>
          </cell>
          <cell r="G647">
            <v>0</v>
          </cell>
          <cell r="H647">
            <v>18554123.059999999</v>
          </cell>
          <cell r="I647">
            <v>0</v>
          </cell>
          <cell r="J647">
            <v>18554123.059999999</v>
          </cell>
          <cell r="K647">
            <v>209818325.36000001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2053621.93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2168214.4</v>
          </cell>
        </row>
        <row r="650">
          <cell r="F650">
            <v>34227038.009999998</v>
          </cell>
          <cell r="G650">
            <v>0</v>
          </cell>
          <cell r="H650">
            <v>34227038.009999998</v>
          </cell>
          <cell r="I650">
            <v>0</v>
          </cell>
          <cell r="J650">
            <v>34227038.009999998</v>
          </cell>
          <cell r="K650">
            <v>47282668.409999996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6172197.2699999996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</row>
        <row r="655">
          <cell r="F655">
            <v>5898612.9299999997</v>
          </cell>
          <cell r="G655">
            <v>0</v>
          </cell>
          <cell r="H655">
            <v>5898612.9299999997</v>
          </cell>
          <cell r="I655">
            <v>0</v>
          </cell>
          <cell r="J655">
            <v>5898612.9299999997</v>
          </cell>
          <cell r="K655">
            <v>1579347.47</v>
          </cell>
        </row>
        <row r="656">
          <cell r="F656">
            <v>143751054.72</v>
          </cell>
          <cell r="G656">
            <v>0</v>
          </cell>
          <cell r="H656">
            <v>143751054.72</v>
          </cell>
          <cell r="I656">
            <v>0</v>
          </cell>
          <cell r="J656">
            <v>143751054.72</v>
          </cell>
          <cell r="K656">
            <v>337497555.91000003</v>
          </cell>
        </row>
        <row r="657">
          <cell r="F657">
            <v>239121.19</v>
          </cell>
          <cell r="G657">
            <v>0</v>
          </cell>
          <cell r="H657">
            <v>239121.19</v>
          </cell>
          <cell r="I657">
            <v>0</v>
          </cell>
          <cell r="J657">
            <v>239121.19</v>
          </cell>
          <cell r="K657">
            <v>4694648.34</v>
          </cell>
        </row>
        <row r="658">
          <cell r="F658">
            <v>133537.01</v>
          </cell>
          <cell r="G658">
            <v>0</v>
          </cell>
          <cell r="H658">
            <v>133537.01</v>
          </cell>
          <cell r="I658">
            <v>0</v>
          </cell>
          <cell r="J658">
            <v>133537.01</v>
          </cell>
          <cell r="K658">
            <v>1439424.4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428929.55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442588.3</v>
          </cell>
        </row>
        <row r="661">
          <cell r="F661">
            <v>2083865.6000000001</v>
          </cell>
          <cell r="G661">
            <v>0</v>
          </cell>
          <cell r="H661">
            <v>2083865.6000000001</v>
          </cell>
          <cell r="I661">
            <v>0</v>
          </cell>
          <cell r="J661">
            <v>2083865.6000000001</v>
          </cell>
          <cell r="K661">
            <v>3880069.66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38396.33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F666">
            <v>195032.57</v>
          </cell>
          <cell r="G666">
            <v>0</v>
          </cell>
          <cell r="H666">
            <v>195032.57</v>
          </cell>
          <cell r="I666">
            <v>0</v>
          </cell>
          <cell r="J666">
            <v>195032.57</v>
          </cell>
          <cell r="K666">
            <v>168034.45</v>
          </cell>
        </row>
        <row r="667">
          <cell r="F667">
            <v>2000890.39</v>
          </cell>
          <cell r="G667">
            <v>0</v>
          </cell>
          <cell r="H667">
            <v>2000890.39</v>
          </cell>
          <cell r="I667">
            <v>0</v>
          </cell>
          <cell r="J667">
            <v>2000890.39</v>
          </cell>
          <cell r="K667">
            <v>5304872.3499999996</v>
          </cell>
        </row>
        <row r="668">
          <cell r="F668">
            <v>38060.9</v>
          </cell>
          <cell r="G668">
            <v>0</v>
          </cell>
          <cell r="H668">
            <v>38060.9</v>
          </cell>
          <cell r="I668">
            <v>0</v>
          </cell>
          <cell r="J668">
            <v>38060.9</v>
          </cell>
          <cell r="K668">
            <v>275571.19</v>
          </cell>
        </row>
        <row r="669">
          <cell r="F669">
            <v>132500.29</v>
          </cell>
          <cell r="G669">
            <v>0</v>
          </cell>
          <cell r="H669">
            <v>132500.29</v>
          </cell>
          <cell r="I669">
            <v>0</v>
          </cell>
          <cell r="J669">
            <v>132500.29</v>
          </cell>
          <cell r="K669">
            <v>2541423.66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471878.24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659458.84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2014403.12</v>
          </cell>
        </row>
        <row r="673">
          <cell r="F673">
            <v>28174392.300000001</v>
          </cell>
          <cell r="G673">
            <v>0</v>
          </cell>
          <cell r="H673">
            <v>28174392.300000001</v>
          </cell>
          <cell r="I673">
            <v>0</v>
          </cell>
          <cell r="J673">
            <v>28174392.300000001</v>
          </cell>
          <cell r="K673">
            <v>44292306.350000001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273923.03000000003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</row>
        <row r="678">
          <cell r="F678">
            <v>2410461.34</v>
          </cell>
          <cell r="G678">
            <v>0</v>
          </cell>
          <cell r="H678">
            <v>2410461.34</v>
          </cell>
          <cell r="I678">
            <v>0</v>
          </cell>
          <cell r="J678">
            <v>2410461.34</v>
          </cell>
          <cell r="K678">
            <v>646265.35</v>
          </cell>
        </row>
        <row r="679">
          <cell r="F679">
            <v>23870290.210000001</v>
          </cell>
          <cell r="G679">
            <v>0</v>
          </cell>
          <cell r="H679">
            <v>23870290.210000001</v>
          </cell>
          <cell r="I679">
            <v>0</v>
          </cell>
          <cell r="J679">
            <v>23870290.210000001</v>
          </cell>
          <cell r="K679">
            <v>94010241.620000005</v>
          </cell>
        </row>
        <row r="680">
          <cell r="F680">
            <v>171628.23</v>
          </cell>
          <cell r="G680">
            <v>0</v>
          </cell>
          <cell r="H680">
            <v>171628.23</v>
          </cell>
          <cell r="I680">
            <v>0</v>
          </cell>
          <cell r="J680">
            <v>171628.23</v>
          </cell>
          <cell r="K680">
            <v>2116448.2599999998</v>
          </cell>
        </row>
        <row r="681">
          <cell r="F681">
            <v>987323.7</v>
          </cell>
          <cell r="G681">
            <v>0</v>
          </cell>
          <cell r="H681">
            <v>987323.7</v>
          </cell>
          <cell r="I681">
            <v>0</v>
          </cell>
          <cell r="J681">
            <v>987323.7</v>
          </cell>
          <cell r="K681">
            <v>11684817.369999999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909463.91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1013832.34</v>
          </cell>
        </row>
        <row r="684">
          <cell r="F684">
            <v>7684052.9900000002</v>
          </cell>
          <cell r="G684">
            <v>0</v>
          </cell>
          <cell r="H684">
            <v>7684052.9900000002</v>
          </cell>
          <cell r="I684">
            <v>0</v>
          </cell>
          <cell r="J684">
            <v>7684052.9900000002</v>
          </cell>
          <cell r="K684">
            <v>9782463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109297.56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</row>
        <row r="689">
          <cell r="F689">
            <v>1640742.8</v>
          </cell>
          <cell r="G689">
            <v>0</v>
          </cell>
          <cell r="H689">
            <v>1640742.8</v>
          </cell>
          <cell r="I689">
            <v>0</v>
          </cell>
          <cell r="J689">
            <v>1640742.8</v>
          </cell>
          <cell r="K689">
            <v>493876.16</v>
          </cell>
        </row>
        <row r="690">
          <cell r="F690">
            <v>7395645.2599999998</v>
          </cell>
          <cell r="G690">
            <v>0</v>
          </cell>
          <cell r="H690">
            <v>7395645.2599999998</v>
          </cell>
          <cell r="I690">
            <v>0</v>
          </cell>
          <cell r="J690">
            <v>7395645.2599999998</v>
          </cell>
          <cell r="K690">
            <v>17498246.969999999</v>
          </cell>
        </row>
        <row r="691">
          <cell r="F691">
            <v>138980.54999999999</v>
          </cell>
          <cell r="G691">
            <v>0</v>
          </cell>
          <cell r="H691">
            <v>138980.54999999999</v>
          </cell>
          <cell r="I691">
            <v>0</v>
          </cell>
          <cell r="J691">
            <v>138980.54999999999</v>
          </cell>
          <cell r="K691">
            <v>733153.83</v>
          </cell>
        </row>
        <row r="692">
          <cell r="F692">
            <v>287674.03000000003</v>
          </cell>
          <cell r="G692">
            <v>0</v>
          </cell>
          <cell r="H692">
            <v>287674.03000000003</v>
          </cell>
          <cell r="I692">
            <v>0</v>
          </cell>
          <cell r="J692">
            <v>287674.03000000003</v>
          </cell>
          <cell r="K692">
            <v>8373893.1200000001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1314639.92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1339547.24</v>
          </cell>
        </row>
        <row r="695">
          <cell r="F695">
            <v>5238424.18</v>
          </cell>
          <cell r="G695">
            <v>0</v>
          </cell>
          <cell r="H695">
            <v>5238424.18</v>
          </cell>
          <cell r="I695">
            <v>0</v>
          </cell>
          <cell r="J695">
            <v>5238424.18</v>
          </cell>
          <cell r="K695">
            <v>11050678.109999999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122167.9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</row>
        <row r="700">
          <cell r="F700">
            <v>2025114.92</v>
          </cell>
          <cell r="G700">
            <v>0</v>
          </cell>
          <cell r="H700">
            <v>2025114.92</v>
          </cell>
          <cell r="I700">
            <v>0</v>
          </cell>
          <cell r="J700">
            <v>2025114.92</v>
          </cell>
          <cell r="K700">
            <v>724019.42</v>
          </cell>
        </row>
        <row r="701">
          <cell r="F701">
            <v>5772998.0599999996</v>
          </cell>
          <cell r="G701">
            <v>0</v>
          </cell>
          <cell r="H701">
            <v>5772998.0599999996</v>
          </cell>
          <cell r="I701">
            <v>0</v>
          </cell>
          <cell r="J701">
            <v>5772998.0599999996</v>
          </cell>
          <cell r="K701">
            <v>18964508.370000001</v>
          </cell>
        </row>
        <row r="702">
          <cell r="F702">
            <v>144270.73000000001</v>
          </cell>
          <cell r="G702">
            <v>0</v>
          </cell>
          <cell r="H702">
            <v>144270.73000000001</v>
          </cell>
          <cell r="I702">
            <v>0</v>
          </cell>
          <cell r="J702">
            <v>144270.73000000001</v>
          </cell>
          <cell r="K702">
            <v>990614.22</v>
          </cell>
        </row>
        <row r="703">
          <cell r="F703">
            <v>62818.3</v>
          </cell>
          <cell r="G703">
            <v>0</v>
          </cell>
          <cell r="H703">
            <v>62818.3</v>
          </cell>
          <cell r="I703">
            <v>0</v>
          </cell>
          <cell r="J703">
            <v>62818.3</v>
          </cell>
          <cell r="K703">
            <v>1294055.8799999999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176185.58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222558.32</v>
          </cell>
        </row>
        <row r="706">
          <cell r="F706">
            <v>1616677.49</v>
          </cell>
          <cell r="G706">
            <v>0</v>
          </cell>
          <cell r="H706">
            <v>1616677.49</v>
          </cell>
          <cell r="I706">
            <v>0</v>
          </cell>
          <cell r="J706">
            <v>1616677.49</v>
          </cell>
          <cell r="K706">
            <v>3380237.54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22533.63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214658.4</v>
          </cell>
          <cell r="G711">
            <v>0</v>
          </cell>
          <cell r="H711">
            <v>214658.4</v>
          </cell>
          <cell r="I711">
            <v>0</v>
          </cell>
          <cell r="J711">
            <v>214658.4</v>
          </cell>
          <cell r="K711">
            <v>94478.13</v>
          </cell>
        </row>
        <row r="712">
          <cell r="F712">
            <v>1271828.32</v>
          </cell>
          <cell r="G712">
            <v>0</v>
          </cell>
          <cell r="H712">
            <v>1271828.32</v>
          </cell>
          <cell r="I712">
            <v>0</v>
          </cell>
          <cell r="J712">
            <v>1271828.32</v>
          </cell>
          <cell r="K712">
            <v>4486031.93</v>
          </cell>
        </row>
        <row r="713">
          <cell r="F713">
            <v>25460.2</v>
          </cell>
          <cell r="G713">
            <v>0</v>
          </cell>
          <cell r="H713">
            <v>25460.2</v>
          </cell>
          <cell r="I713">
            <v>0</v>
          </cell>
          <cell r="J713">
            <v>25460.2</v>
          </cell>
          <cell r="K713">
            <v>196985.62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32132909.02</v>
          </cell>
        </row>
        <row r="717">
          <cell r="F717">
            <v>560875.17000000004</v>
          </cell>
          <cell r="G717">
            <v>0</v>
          </cell>
          <cell r="H717">
            <v>560875.17000000004</v>
          </cell>
          <cell r="I717">
            <v>-560875.17000000004</v>
          </cell>
          <cell r="J717">
            <v>0</v>
          </cell>
          <cell r="K717">
            <v>0</v>
          </cell>
        </row>
        <row r="718">
          <cell r="F718">
            <v>8954223.0999999996</v>
          </cell>
          <cell r="G718">
            <v>0</v>
          </cell>
          <cell r="H718">
            <v>8954223.0999999996</v>
          </cell>
          <cell r="I718">
            <v>-8954223.0999999996</v>
          </cell>
          <cell r="J718">
            <v>0</v>
          </cell>
          <cell r="K718">
            <v>0</v>
          </cell>
        </row>
        <row r="719">
          <cell r="F719">
            <v>594066.56000000006</v>
          </cell>
          <cell r="G719">
            <v>0</v>
          </cell>
          <cell r="H719">
            <v>594066.56000000006</v>
          </cell>
          <cell r="I719">
            <v>-594066.56000000006</v>
          </cell>
          <cell r="J719">
            <v>0</v>
          </cell>
          <cell r="K719">
            <v>0</v>
          </cell>
        </row>
        <row r="720">
          <cell r="F720">
            <v>3547679.29</v>
          </cell>
          <cell r="G720">
            <v>0</v>
          </cell>
          <cell r="H720">
            <v>3547679.29</v>
          </cell>
          <cell r="I720">
            <v>-3547679.29</v>
          </cell>
          <cell r="J720">
            <v>0</v>
          </cell>
          <cell r="K720">
            <v>0</v>
          </cell>
        </row>
        <row r="721">
          <cell r="F721">
            <v>4273540.51</v>
          </cell>
          <cell r="G721">
            <v>0</v>
          </cell>
          <cell r="H721">
            <v>4273540.51</v>
          </cell>
          <cell r="I721">
            <v>-4273540.51</v>
          </cell>
          <cell r="J721">
            <v>0</v>
          </cell>
          <cell r="K721">
            <v>0</v>
          </cell>
        </row>
        <row r="722">
          <cell r="F722">
            <v>1635853.09</v>
          </cell>
          <cell r="G722">
            <v>0</v>
          </cell>
          <cell r="H722">
            <v>1635853.09</v>
          </cell>
          <cell r="I722">
            <v>-1635853.09</v>
          </cell>
          <cell r="J722">
            <v>0</v>
          </cell>
          <cell r="K722">
            <v>0</v>
          </cell>
        </row>
        <row r="723">
          <cell r="F723">
            <v>29465199.48</v>
          </cell>
          <cell r="G723">
            <v>0</v>
          </cell>
          <cell r="H723">
            <v>29465199.48</v>
          </cell>
          <cell r="I723">
            <v>-29465199.48</v>
          </cell>
          <cell r="J723">
            <v>0</v>
          </cell>
          <cell r="K723">
            <v>0</v>
          </cell>
        </row>
        <row r="724">
          <cell r="F724">
            <v>5205735.43</v>
          </cell>
          <cell r="G724">
            <v>0</v>
          </cell>
          <cell r="H724">
            <v>5205735.43</v>
          </cell>
          <cell r="I724">
            <v>-5205735.43</v>
          </cell>
          <cell r="J724">
            <v>0</v>
          </cell>
          <cell r="K724">
            <v>0</v>
          </cell>
        </row>
        <row r="725">
          <cell r="F725">
            <v>36378092.109999999</v>
          </cell>
          <cell r="G725">
            <v>0</v>
          </cell>
          <cell r="H725">
            <v>36378092.109999999</v>
          </cell>
          <cell r="I725">
            <v>-36378092.109999999</v>
          </cell>
          <cell r="J725">
            <v>0</v>
          </cell>
          <cell r="K725">
            <v>0</v>
          </cell>
        </row>
        <row r="726">
          <cell r="F726">
            <v>317978.62</v>
          </cell>
          <cell r="G726">
            <v>0</v>
          </cell>
          <cell r="H726">
            <v>317978.62</v>
          </cell>
          <cell r="I726">
            <v>-317978.62</v>
          </cell>
          <cell r="J726">
            <v>0</v>
          </cell>
          <cell r="K726">
            <v>0</v>
          </cell>
        </row>
        <row r="727">
          <cell r="F727">
            <v>1622941.19</v>
          </cell>
          <cell r="G727">
            <v>0</v>
          </cell>
          <cell r="H727">
            <v>1622941.19</v>
          </cell>
          <cell r="I727">
            <v>-1622941.19</v>
          </cell>
          <cell r="J727">
            <v>0</v>
          </cell>
          <cell r="K727">
            <v>0</v>
          </cell>
        </row>
        <row r="728">
          <cell r="F728">
            <v>2507619.84</v>
          </cell>
          <cell r="G728">
            <v>0</v>
          </cell>
          <cell r="H728">
            <v>2507619.84</v>
          </cell>
          <cell r="I728">
            <v>-2507619.84</v>
          </cell>
          <cell r="J728">
            <v>0</v>
          </cell>
          <cell r="K728">
            <v>0</v>
          </cell>
        </row>
        <row r="729">
          <cell r="F729">
            <v>47862.37</v>
          </cell>
          <cell r="G729">
            <v>0</v>
          </cell>
          <cell r="H729">
            <v>47862.37</v>
          </cell>
          <cell r="I729">
            <v>-47862.37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18513904.300000001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</row>
        <row r="737">
          <cell r="F737">
            <v>170389.39</v>
          </cell>
          <cell r="G737">
            <v>0</v>
          </cell>
          <cell r="H737">
            <v>170389.39</v>
          </cell>
          <cell r="I737">
            <v>0</v>
          </cell>
          <cell r="J737">
            <v>170389.39</v>
          </cell>
          <cell r="K737">
            <v>0</v>
          </cell>
        </row>
        <row r="738">
          <cell r="F738">
            <v>1262390.06</v>
          </cell>
          <cell r="G738">
            <v>0</v>
          </cell>
          <cell r="H738">
            <v>1262390.06</v>
          </cell>
          <cell r="I738">
            <v>0</v>
          </cell>
          <cell r="J738">
            <v>1262390.06</v>
          </cell>
          <cell r="K738">
            <v>180142.26</v>
          </cell>
        </row>
        <row r="739">
          <cell r="F739">
            <v>800321.77</v>
          </cell>
          <cell r="G739">
            <v>0</v>
          </cell>
          <cell r="H739">
            <v>800321.77</v>
          </cell>
          <cell r="I739">
            <v>0</v>
          </cell>
          <cell r="J739">
            <v>800321.77</v>
          </cell>
          <cell r="K739">
            <v>32525.64</v>
          </cell>
        </row>
        <row r="740">
          <cell r="F740">
            <v>1921118.96</v>
          </cell>
          <cell r="G740">
            <v>0</v>
          </cell>
          <cell r="H740">
            <v>1921118.96</v>
          </cell>
          <cell r="I740">
            <v>0</v>
          </cell>
          <cell r="J740">
            <v>1921118.96</v>
          </cell>
          <cell r="K740">
            <v>90364.78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</row>
        <row r="742">
          <cell r="F742">
            <v>54583.89</v>
          </cell>
          <cell r="G742">
            <v>0</v>
          </cell>
          <cell r="H742">
            <v>54583.89</v>
          </cell>
          <cell r="I742">
            <v>0</v>
          </cell>
          <cell r="J742">
            <v>54583.89</v>
          </cell>
          <cell r="K742">
            <v>-82312.72</v>
          </cell>
        </row>
        <row r="743">
          <cell r="F743">
            <v>1194585.04</v>
          </cell>
          <cell r="G743">
            <v>0</v>
          </cell>
          <cell r="H743">
            <v>1194585.04</v>
          </cell>
          <cell r="I743">
            <v>0</v>
          </cell>
          <cell r="J743">
            <v>1194585.04</v>
          </cell>
          <cell r="K743">
            <v>397199.35</v>
          </cell>
        </row>
        <row r="744">
          <cell r="F744">
            <v>706737.35</v>
          </cell>
          <cell r="G744">
            <v>0</v>
          </cell>
          <cell r="H744">
            <v>706737.35</v>
          </cell>
          <cell r="I744">
            <v>0</v>
          </cell>
          <cell r="J744">
            <v>706737.35</v>
          </cell>
          <cell r="K744">
            <v>71549.929999999993</v>
          </cell>
        </row>
        <row r="745">
          <cell r="F745">
            <v>186164.47</v>
          </cell>
          <cell r="G745">
            <v>0</v>
          </cell>
          <cell r="H745">
            <v>186164.47</v>
          </cell>
          <cell r="I745">
            <v>0</v>
          </cell>
          <cell r="J745">
            <v>186164.47</v>
          </cell>
          <cell r="K745">
            <v>30098.37</v>
          </cell>
        </row>
        <row r="746">
          <cell r="F746">
            <v>6275894.8899999997</v>
          </cell>
          <cell r="G746">
            <v>0</v>
          </cell>
          <cell r="H746">
            <v>6275894.8899999997</v>
          </cell>
          <cell r="I746">
            <v>0</v>
          </cell>
          <cell r="J746">
            <v>6275894.8899999997</v>
          </cell>
          <cell r="K746">
            <v>1896576</v>
          </cell>
        </row>
        <row r="747">
          <cell r="F747">
            <v>2095287.05</v>
          </cell>
          <cell r="G747">
            <v>0</v>
          </cell>
          <cell r="H747">
            <v>2095287.05</v>
          </cell>
          <cell r="I747">
            <v>0</v>
          </cell>
          <cell r="J747">
            <v>2095287.05</v>
          </cell>
          <cell r="K747">
            <v>167503.72</v>
          </cell>
        </row>
        <row r="748">
          <cell r="F748">
            <v>7670929.9199999999</v>
          </cell>
          <cell r="G748">
            <v>0</v>
          </cell>
          <cell r="H748">
            <v>7670929.9199999999</v>
          </cell>
          <cell r="I748">
            <v>0</v>
          </cell>
          <cell r="J748">
            <v>7670929.9199999999</v>
          </cell>
          <cell r="K748">
            <v>1915063.5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644.92999999999995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7225.72</v>
          </cell>
        </row>
        <row r="752">
          <cell r="F752">
            <v>181303.63</v>
          </cell>
          <cell r="G752">
            <v>0</v>
          </cell>
          <cell r="H752">
            <v>181303.63</v>
          </cell>
          <cell r="I752">
            <v>0</v>
          </cell>
          <cell r="J752">
            <v>181303.63</v>
          </cell>
          <cell r="K752">
            <v>-51208.26</v>
          </cell>
        </row>
        <row r="753">
          <cell r="F753">
            <v>3085667.17</v>
          </cell>
          <cell r="G753">
            <v>0</v>
          </cell>
          <cell r="H753">
            <v>3085667.17</v>
          </cell>
          <cell r="I753">
            <v>0</v>
          </cell>
          <cell r="J753">
            <v>3085667.17</v>
          </cell>
          <cell r="K753">
            <v>496003.72</v>
          </cell>
        </row>
        <row r="754">
          <cell r="F754">
            <v>28988.17</v>
          </cell>
          <cell r="G754">
            <v>0</v>
          </cell>
          <cell r="H754">
            <v>28988.17</v>
          </cell>
          <cell r="I754">
            <v>0</v>
          </cell>
          <cell r="J754">
            <v>28988.17</v>
          </cell>
          <cell r="K754">
            <v>0</v>
          </cell>
        </row>
        <row r="755">
          <cell r="F755">
            <v>-57250.97</v>
          </cell>
          <cell r="G755">
            <v>0</v>
          </cell>
          <cell r="H755">
            <v>-57250.97</v>
          </cell>
          <cell r="I755">
            <v>0</v>
          </cell>
          <cell r="J755">
            <v>-57250.97</v>
          </cell>
          <cell r="K755">
            <v>100944.48</v>
          </cell>
        </row>
        <row r="756">
          <cell r="F756">
            <v>13223.59</v>
          </cell>
          <cell r="G756">
            <v>0</v>
          </cell>
          <cell r="H756">
            <v>13223.59</v>
          </cell>
          <cell r="I756">
            <v>0</v>
          </cell>
          <cell r="J756">
            <v>13223.59</v>
          </cell>
          <cell r="K756">
            <v>0</v>
          </cell>
        </row>
        <row r="757">
          <cell r="F757">
            <v>754553.43</v>
          </cell>
          <cell r="G757">
            <v>0</v>
          </cell>
          <cell r="H757">
            <v>754553.43</v>
          </cell>
          <cell r="I757">
            <v>0</v>
          </cell>
          <cell r="J757">
            <v>754553.43</v>
          </cell>
          <cell r="K757">
            <v>786570.84</v>
          </cell>
        </row>
        <row r="758">
          <cell r="F758">
            <v>-172247.24</v>
          </cell>
          <cell r="G758">
            <v>0</v>
          </cell>
          <cell r="H758">
            <v>-172247.24</v>
          </cell>
          <cell r="I758">
            <v>0</v>
          </cell>
          <cell r="J758">
            <v>-172247.24</v>
          </cell>
          <cell r="K758">
            <v>85973.4</v>
          </cell>
        </row>
        <row r="759">
          <cell r="F759">
            <v>1452445.38</v>
          </cell>
          <cell r="G759">
            <v>0</v>
          </cell>
          <cell r="H759">
            <v>1452445.38</v>
          </cell>
          <cell r="I759">
            <v>0</v>
          </cell>
          <cell r="J759">
            <v>1452445.38</v>
          </cell>
          <cell r="K759">
            <v>1208143.27</v>
          </cell>
        </row>
        <row r="760">
          <cell r="F760">
            <v>-163542.57</v>
          </cell>
          <cell r="G760">
            <v>0</v>
          </cell>
          <cell r="H760">
            <v>-163542.57</v>
          </cell>
          <cell r="I760">
            <v>0</v>
          </cell>
          <cell r="J760">
            <v>-163542.57</v>
          </cell>
          <cell r="K760">
            <v>-50748.18</v>
          </cell>
        </row>
        <row r="761">
          <cell r="F761">
            <v>-818973.07</v>
          </cell>
          <cell r="G761">
            <v>0</v>
          </cell>
          <cell r="H761">
            <v>-818973.07</v>
          </cell>
          <cell r="I761">
            <v>0</v>
          </cell>
          <cell r="J761">
            <v>-818973.07</v>
          </cell>
          <cell r="K761">
            <v>623686.55000000005</v>
          </cell>
        </row>
        <row r="762">
          <cell r="F762">
            <v>-4182900.28</v>
          </cell>
          <cell r="G762">
            <v>0</v>
          </cell>
          <cell r="H762">
            <v>-4182900.28</v>
          </cell>
          <cell r="I762">
            <v>0</v>
          </cell>
          <cell r="J762">
            <v>-4182900.28</v>
          </cell>
          <cell r="K762">
            <v>1873095.72</v>
          </cell>
        </row>
        <row r="763">
          <cell r="F763">
            <v>-2925.26</v>
          </cell>
          <cell r="G763">
            <v>0</v>
          </cell>
          <cell r="H763">
            <v>-2925.26</v>
          </cell>
          <cell r="I763">
            <v>0</v>
          </cell>
          <cell r="J763">
            <v>-2925.26</v>
          </cell>
          <cell r="K763">
            <v>61523.38</v>
          </cell>
        </row>
        <row r="764">
          <cell r="F764">
            <v>2200208.41</v>
          </cell>
          <cell r="G764">
            <v>0</v>
          </cell>
          <cell r="H764">
            <v>2200208.41</v>
          </cell>
          <cell r="I764">
            <v>0</v>
          </cell>
          <cell r="J764">
            <v>2200208.41</v>
          </cell>
          <cell r="K764">
            <v>7981075.0599999996</v>
          </cell>
        </row>
        <row r="765">
          <cell r="F765">
            <v>-362737.69</v>
          </cell>
          <cell r="G765">
            <v>0</v>
          </cell>
          <cell r="H765">
            <v>-362737.69</v>
          </cell>
          <cell r="I765">
            <v>0</v>
          </cell>
          <cell r="J765">
            <v>-362737.69</v>
          </cell>
          <cell r="K765">
            <v>1022244.88</v>
          </cell>
        </row>
        <row r="766">
          <cell r="F766">
            <v>594763.85</v>
          </cell>
          <cell r="G766">
            <v>0</v>
          </cell>
          <cell r="H766">
            <v>594763.85</v>
          </cell>
          <cell r="I766">
            <v>0</v>
          </cell>
          <cell r="J766">
            <v>594763.85</v>
          </cell>
          <cell r="K766">
            <v>11142402.300000001</v>
          </cell>
        </row>
        <row r="767">
          <cell r="F767">
            <v>-245048.32000000001</v>
          </cell>
          <cell r="G767">
            <v>0</v>
          </cell>
          <cell r="H767">
            <v>-245048.32000000001</v>
          </cell>
          <cell r="I767">
            <v>0</v>
          </cell>
          <cell r="J767">
            <v>-245048.32000000001</v>
          </cell>
          <cell r="K767">
            <v>203991.77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17909.150000000001</v>
          </cell>
        </row>
        <row r="769">
          <cell r="F769">
            <v>-484460.07</v>
          </cell>
          <cell r="G769">
            <v>0</v>
          </cell>
          <cell r="H769">
            <v>-484460.07</v>
          </cell>
          <cell r="I769">
            <v>0</v>
          </cell>
          <cell r="J769">
            <v>-484460.07</v>
          </cell>
          <cell r="K769">
            <v>442781.07</v>
          </cell>
        </row>
        <row r="770">
          <cell r="F770">
            <v>2769067.12</v>
          </cell>
          <cell r="G770">
            <v>0</v>
          </cell>
          <cell r="H770">
            <v>2769067.12</v>
          </cell>
          <cell r="I770">
            <v>0</v>
          </cell>
          <cell r="J770">
            <v>2769067.12</v>
          </cell>
          <cell r="K770">
            <v>2207567.2999999998</v>
          </cell>
        </row>
        <row r="771">
          <cell r="F771">
            <v>103688.86</v>
          </cell>
          <cell r="G771">
            <v>0</v>
          </cell>
          <cell r="H771">
            <v>103688.86</v>
          </cell>
          <cell r="I771">
            <v>0</v>
          </cell>
          <cell r="J771">
            <v>103688.86</v>
          </cell>
          <cell r="K771">
            <v>0</v>
          </cell>
        </row>
        <row r="772">
          <cell r="F772">
            <v>1155276.6299999999</v>
          </cell>
          <cell r="G772">
            <v>0</v>
          </cell>
          <cell r="H772">
            <v>1155276.6299999999</v>
          </cell>
          <cell r="I772">
            <v>0</v>
          </cell>
          <cell r="J772">
            <v>1155276.6299999999</v>
          </cell>
          <cell r="K772">
            <v>0</v>
          </cell>
        </row>
        <row r="773">
          <cell r="F773">
            <v>9987499.1699999999</v>
          </cell>
          <cell r="G773">
            <v>0</v>
          </cell>
          <cell r="H773">
            <v>9987499.1699999999</v>
          </cell>
          <cell r="I773">
            <v>0</v>
          </cell>
          <cell r="J773">
            <v>9987499.1699999999</v>
          </cell>
          <cell r="K773">
            <v>9391263.75</v>
          </cell>
        </row>
        <row r="774">
          <cell r="F774">
            <v>2627966.62</v>
          </cell>
          <cell r="G774">
            <v>0</v>
          </cell>
          <cell r="H774">
            <v>2627966.62</v>
          </cell>
          <cell r="I774">
            <v>0</v>
          </cell>
          <cell r="J774">
            <v>2627966.62</v>
          </cell>
          <cell r="K774">
            <v>1551238.14</v>
          </cell>
        </row>
        <row r="775">
          <cell r="F775">
            <v>9345112.5299999993</v>
          </cell>
          <cell r="G775">
            <v>0</v>
          </cell>
          <cell r="H775">
            <v>9345112.5299999993</v>
          </cell>
          <cell r="I775">
            <v>0</v>
          </cell>
          <cell r="J775">
            <v>9345112.5299999993</v>
          </cell>
          <cell r="K775">
            <v>5050993.1100000003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7">
          <cell r="F777">
            <v>310509.57</v>
          </cell>
          <cell r="G777">
            <v>0</v>
          </cell>
          <cell r="H777">
            <v>310509.57</v>
          </cell>
          <cell r="I777">
            <v>0</v>
          </cell>
          <cell r="J777">
            <v>310509.57</v>
          </cell>
          <cell r="K777">
            <v>2543201.58</v>
          </cell>
        </row>
        <row r="778">
          <cell r="F778">
            <v>6175147.2599999998</v>
          </cell>
          <cell r="G778">
            <v>0</v>
          </cell>
          <cell r="H778">
            <v>6175147.2599999998</v>
          </cell>
          <cell r="I778">
            <v>0</v>
          </cell>
          <cell r="J778">
            <v>6175147.2599999998</v>
          </cell>
          <cell r="K778">
            <v>13541237.6</v>
          </cell>
        </row>
        <row r="779">
          <cell r="F779">
            <v>6931841.1299999999</v>
          </cell>
          <cell r="G779">
            <v>0</v>
          </cell>
          <cell r="H779">
            <v>6931841.1299999999</v>
          </cell>
          <cell r="I779">
            <v>0</v>
          </cell>
          <cell r="J779">
            <v>6931841.1299999999</v>
          </cell>
          <cell r="K779">
            <v>4300903.22</v>
          </cell>
        </row>
        <row r="780">
          <cell r="F780">
            <v>751966.29</v>
          </cell>
          <cell r="G780">
            <v>0</v>
          </cell>
          <cell r="H780">
            <v>751966.29</v>
          </cell>
          <cell r="I780">
            <v>0</v>
          </cell>
          <cell r="J780">
            <v>751966.29</v>
          </cell>
          <cell r="K780">
            <v>1084887.1399999999</v>
          </cell>
        </row>
        <row r="781">
          <cell r="F781">
            <v>26491384.059999999</v>
          </cell>
          <cell r="G781">
            <v>0</v>
          </cell>
          <cell r="H781">
            <v>26491384.059999999</v>
          </cell>
          <cell r="I781">
            <v>0</v>
          </cell>
          <cell r="J781">
            <v>26491384.059999999</v>
          </cell>
          <cell r="K781">
            <v>37379321.740000002</v>
          </cell>
        </row>
        <row r="782">
          <cell r="F782">
            <v>11864758.5</v>
          </cell>
          <cell r="G782">
            <v>0</v>
          </cell>
          <cell r="H782">
            <v>11864758.5</v>
          </cell>
          <cell r="I782">
            <v>0</v>
          </cell>
          <cell r="J782">
            <v>11864758.5</v>
          </cell>
          <cell r="K782">
            <v>16557650.539999999</v>
          </cell>
        </row>
        <row r="783">
          <cell r="F783">
            <v>39626816.539999999</v>
          </cell>
          <cell r="G783">
            <v>0</v>
          </cell>
          <cell r="H783">
            <v>39626816.539999999</v>
          </cell>
          <cell r="I783">
            <v>0</v>
          </cell>
          <cell r="J783">
            <v>39626816.539999999</v>
          </cell>
          <cell r="K783">
            <v>56592576.659999996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24699.360000000001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178166.96</v>
          </cell>
        </row>
        <row r="787">
          <cell r="F787">
            <v>870293.46</v>
          </cell>
          <cell r="G787">
            <v>0</v>
          </cell>
          <cell r="H787">
            <v>870293.46</v>
          </cell>
          <cell r="I787">
            <v>0</v>
          </cell>
          <cell r="J787">
            <v>870293.46</v>
          </cell>
          <cell r="K787">
            <v>2969975.96</v>
          </cell>
        </row>
        <row r="788">
          <cell r="F788">
            <v>14658219.800000001</v>
          </cell>
          <cell r="G788">
            <v>0</v>
          </cell>
          <cell r="H788">
            <v>14658219.800000001</v>
          </cell>
          <cell r="I788">
            <v>0</v>
          </cell>
          <cell r="J788">
            <v>14658219.800000001</v>
          </cell>
          <cell r="K788">
            <v>18569711.23</v>
          </cell>
        </row>
        <row r="789">
          <cell r="F789">
            <v>233184.11</v>
          </cell>
          <cell r="G789">
            <v>0</v>
          </cell>
          <cell r="H789">
            <v>233184.11</v>
          </cell>
          <cell r="I789">
            <v>0</v>
          </cell>
          <cell r="J789">
            <v>233184.11</v>
          </cell>
          <cell r="K789">
            <v>0</v>
          </cell>
        </row>
        <row r="790">
          <cell r="F790">
            <v>326291.26</v>
          </cell>
          <cell r="G790">
            <v>0</v>
          </cell>
          <cell r="H790">
            <v>326291.26</v>
          </cell>
          <cell r="I790">
            <v>0</v>
          </cell>
          <cell r="J790">
            <v>326291.26</v>
          </cell>
          <cell r="K790">
            <v>0</v>
          </cell>
        </row>
        <row r="791">
          <cell r="F791">
            <v>2459193.64</v>
          </cell>
          <cell r="G791">
            <v>0</v>
          </cell>
          <cell r="H791">
            <v>2459193.64</v>
          </cell>
          <cell r="I791">
            <v>0</v>
          </cell>
          <cell r="J791">
            <v>2459193.64</v>
          </cell>
          <cell r="K791">
            <v>-747093.67</v>
          </cell>
        </row>
        <row r="792">
          <cell r="F792">
            <v>1679782.32</v>
          </cell>
          <cell r="G792">
            <v>0</v>
          </cell>
          <cell r="H792">
            <v>1679782.32</v>
          </cell>
          <cell r="I792">
            <v>0</v>
          </cell>
          <cell r="J792">
            <v>1679782.32</v>
          </cell>
          <cell r="K792">
            <v>-494729.93</v>
          </cell>
        </row>
        <row r="793">
          <cell r="F793">
            <v>3039316.62</v>
          </cell>
          <cell r="G793">
            <v>0</v>
          </cell>
          <cell r="H793">
            <v>3039316.62</v>
          </cell>
          <cell r="I793">
            <v>0</v>
          </cell>
          <cell r="J793">
            <v>3039316.62</v>
          </cell>
          <cell r="K793">
            <v>-1092444.4099999999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F795">
            <v>106602.98</v>
          </cell>
          <cell r="G795">
            <v>0</v>
          </cell>
          <cell r="H795">
            <v>106602.98</v>
          </cell>
          <cell r="I795">
            <v>0</v>
          </cell>
          <cell r="J795">
            <v>106602.98</v>
          </cell>
          <cell r="K795">
            <v>-2505664.33</v>
          </cell>
        </row>
        <row r="796">
          <cell r="F796">
            <v>1472182.92</v>
          </cell>
          <cell r="G796">
            <v>0</v>
          </cell>
          <cell r="H796">
            <v>1472182.92</v>
          </cell>
          <cell r="I796">
            <v>0</v>
          </cell>
          <cell r="J796">
            <v>1472182.92</v>
          </cell>
          <cell r="K796">
            <v>-2903258.66</v>
          </cell>
        </row>
        <row r="797">
          <cell r="F797">
            <v>2113929.9700000002</v>
          </cell>
          <cell r="G797">
            <v>0</v>
          </cell>
          <cell r="H797">
            <v>2113929.9700000002</v>
          </cell>
          <cell r="I797">
            <v>0</v>
          </cell>
          <cell r="J797">
            <v>2113929.9700000002</v>
          </cell>
          <cell r="K797">
            <v>-1193592.6499999999</v>
          </cell>
        </row>
        <row r="798">
          <cell r="F798">
            <v>484755.04</v>
          </cell>
          <cell r="G798">
            <v>0</v>
          </cell>
          <cell r="H798">
            <v>484755.04</v>
          </cell>
          <cell r="I798">
            <v>0</v>
          </cell>
          <cell r="J798">
            <v>484755.04</v>
          </cell>
          <cell r="K798">
            <v>269275.46999999997</v>
          </cell>
        </row>
        <row r="799">
          <cell r="F799">
            <v>36850564.030000001</v>
          </cell>
          <cell r="G799">
            <v>0</v>
          </cell>
          <cell r="H799">
            <v>36850564.030000001</v>
          </cell>
          <cell r="I799">
            <v>0</v>
          </cell>
          <cell r="J799">
            <v>36850564.030000001</v>
          </cell>
          <cell r="K799">
            <v>24933024.859999999</v>
          </cell>
        </row>
        <row r="800">
          <cell r="F800">
            <v>4894678.58</v>
          </cell>
          <cell r="G800">
            <v>0</v>
          </cell>
          <cell r="H800">
            <v>4894678.58</v>
          </cell>
          <cell r="I800">
            <v>0</v>
          </cell>
          <cell r="J800">
            <v>4894678.58</v>
          </cell>
          <cell r="K800">
            <v>-27038.11</v>
          </cell>
        </row>
        <row r="801">
          <cell r="F801">
            <v>22496995.829999998</v>
          </cell>
          <cell r="G801">
            <v>0</v>
          </cell>
          <cell r="H801">
            <v>22496995.829999998</v>
          </cell>
          <cell r="I801">
            <v>0</v>
          </cell>
          <cell r="J801">
            <v>22496995.829999998</v>
          </cell>
          <cell r="K801">
            <v>4629123.6399999997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2871.31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96499.21</v>
          </cell>
        </row>
        <row r="805">
          <cell r="F805">
            <v>553683.07999999996</v>
          </cell>
          <cell r="G805">
            <v>0</v>
          </cell>
          <cell r="H805">
            <v>553683.07999999996</v>
          </cell>
          <cell r="I805">
            <v>0</v>
          </cell>
          <cell r="J805">
            <v>553683.07999999996</v>
          </cell>
          <cell r="K805">
            <v>535671.25</v>
          </cell>
        </row>
        <row r="806">
          <cell r="F806">
            <v>16777330.27</v>
          </cell>
          <cell r="G806">
            <v>0</v>
          </cell>
          <cell r="H806">
            <v>16777330.27</v>
          </cell>
          <cell r="I806">
            <v>0</v>
          </cell>
          <cell r="J806">
            <v>16777330.27</v>
          </cell>
          <cell r="K806">
            <v>2813725.13</v>
          </cell>
        </row>
        <row r="807">
          <cell r="F807">
            <v>346384.8</v>
          </cell>
          <cell r="G807">
            <v>0</v>
          </cell>
          <cell r="H807">
            <v>346384.8</v>
          </cell>
          <cell r="I807">
            <v>0</v>
          </cell>
          <cell r="J807">
            <v>346384.8</v>
          </cell>
          <cell r="K807">
            <v>0</v>
          </cell>
        </row>
        <row r="808">
          <cell r="F808">
            <v>127258.63</v>
          </cell>
          <cell r="G808">
            <v>0</v>
          </cell>
          <cell r="H808">
            <v>127258.63</v>
          </cell>
          <cell r="I808">
            <v>0</v>
          </cell>
          <cell r="J808">
            <v>127258.63</v>
          </cell>
          <cell r="K808">
            <v>0</v>
          </cell>
        </row>
        <row r="809">
          <cell r="F809">
            <v>960463.81</v>
          </cell>
          <cell r="G809">
            <v>0</v>
          </cell>
          <cell r="H809">
            <v>960463.81</v>
          </cell>
          <cell r="I809">
            <v>0</v>
          </cell>
          <cell r="J809">
            <v>960463.81</v>
          </cell>
          <cell r="K809">
            <v>-65032.33</v>
          </cell>
        </row>
        <row r="810">
          <cell r="F810">
            <v>444153.25</v>
          </cell>
          <cell r="G810">
            <v>0</v>
          </cell>
          <cell r="H810">
            <v>444153.25</v>
          </cell>
          <cell r="I810">
            <v>0</v>
          </cell>
          <cell r="J810">
            <v>444153.25</v>
          </cell>
          <cell r="K810">
            <v>-66676.429999999993</v>
          </cell>
        </row>
        <row r="811">
          <cell r="F811">
            <v>1764201.69</v>
          </cell>
          <cell r="G811">
            <v>0</v>
          </cell>
          <cell r="H811">
            <v>1764201.69</v>
          </cell>
          <cell r="I811">
            <v>0</v>
          </cell>
          <cell r="J811">
            <v>1764201.69</v>
          </cell>
          <cell r="K811">
            <v>-188297.16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</row>
        <row r="813">
          <cell r="F813">
            <v>47646.25</v>
          </cell>
          <cell r="G813">
            <v>0</v>
          </cell>
          <cell r="H813">
            <v>47646.25</v>
          </cell>
          <cell r="I813">
            <v>0</v>
          </cell>
          <cell r="J813">
            <v>47646.25</v>
          </cell>
          <cell r="K813">
            <v>-179522.09</v>
          </cell>
        </row>
        <row r="814">
          <cell r="F814">
            <v>863018.61</v>
          </cell>
          <cell r="G814">
            <v>0</v>
          </cell>
          <cell r="H814">
            <v>863018.61</v>
          </cell>
          <cell r="I814">
            <v>0</v>
          </cell>
          <cell r="J814">
            <v>863018.61</v>
          </cell>
          <cell r="K814">
            <v>-640930.71</v>
          </cell>
        </row>
        <row r="815">
          <cell r="F815">
            <v>723789.24</v>
          </cell>
          <cell r="G815">
            <v>0</v>
          </cell>
          <cell r="H815">
            <v>723789.24</v>
          </cell>
          <cell r="I815">
            <v>0</v>
          </cell>
          <cell r="J815">
            <v>723789.24</v>
          </cell>
          <cell r="K815">
            <v>-177178.23999999999</v>
          </cell>
        </row>
        <row r="816">
          <cell r="F816">
            <v>114952.34</v>
          </cell>
          <cell r="G816">
            <v>0</v>
          </cell>
          <cell r="H816">
            <v>114952.34</v>
          </cell>
          <cell r="I816">
            <v>0</v>
          </cell>
          <cell r="J816">
            <v>114952.34</v>
          </cell>
          <cell r="K816">
            <v>45908.11</v>
          </cell>
        </row>
        <row r="817">
          <cell r="F817">
            <v>3488846.27</v>
          </cell>
          <cell r="G817">
            <v>0</v>
          </cell>
          <cell r="H817">
            <v>3488846.27</v>
          </cell>
          <cell r="I817">
            <v>0</v>
          </cell>
          <cell r="J817">
            <v>3488846.27</v>
          </cell>
          <cell r="K817">
            <v>2200068.48</v>
          </cell>
        </row>
        <row r="818">
          <cell r="F818">
            <v>1363931.7</v>
          </cell>
          <cell r="G818">
            <v>0</v>
          </cell>
          <cell r="H818">
            <v>1363931.7</v>
          </cell>
          <cell r="I818">
            <v>0</v>
          </cell>
          <cell r="J818">
            <v>1363931.7</v>
          </cell>
          <cell r="K818">
            <v>-237923.96</v>
          </cell>
        </row>
        <row r="819">
          <cell r="F819">
            <v>6107735.4299999997</v>
          </cell>
          <cell r="G819">
            <v>0</v>
          </cell>
          <cell r="H819">
            <v>6107735.4299999997</v>
          </cell>
          <cell r="I819">
            <v>0</v>
          </cell>
          <cell r="J819">
            <v>6107735.4299999997</v>
          </cell>
          <cell r="K819">
            <v>-655682.07999999996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516.52</v>
          </cell>
        </row>
        <row r="821"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10247.64</v>
          </cell>
        </row>
        <row r="823">
          <cell r="F823">
            <v>135207.32</v>
          </cell>
          <cell r="G823">
            <v>0</v>
          </cell>
          <cell r="H823">
            <v>135207.32</v>
          </cell>
          <cell r="I823">
            <v>0</v>
          </cell>
          <cell r="J823">
            <v>135207.32</v>
          </cell>
          <cell r="K823">
            <v>-8748.66</v>
          </cell>
        </row>
        <row r="824">
          <cell r="F824">
            <v>2262173.42</v>
          </cell>
          <cell r="G824">
            <v>0</v>
          </cell>
          <cell r="H824">
            <v>2262173.42</v>
          </cell>
          <cell r="I824">
            <v>0</v>
          </cell>
          <cell r="J824">
            <v>2262173.42</v>
          </cell>
          <cell r="K824">
            <v>-117962.43</v>
          </cell>
        </row>
        <row r="825">
          <cell r="F825">
            <v>21417.11</v>
          </cell>
          <cell r="G825">
            <v>0</v>
          </cell>
          <cell r="H825">
            <v>21417.11</v>
          </cell>
          <cell r="I825">
            <v>0</v>
          </cell>
          <cell r="J825">
            <v>21417.11</v>
          </cell>
          <cell r="K825">
            <v>0</v>
          </cell>
        </row>
        <row r="826">
          <cell r="F826">
            <v>30595.599999999999</v>
          </cell>
          <cell r="G826">
            <v>0</v>
          </cell>
          <cell r="H826">
            <v>30595.599999999999</v>
          </cell>
          <cell r="I826">
            <v>0</v>
          </cell>
          <cell r="J826">
            <v>30595.599999999999</v>
          </cell>
          <cell r="K826">
            <v>78066.28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116305.65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2053.34</v>
          </cell>
        </row>
        <row r="829">
          <cell r="F829">
            <v>690230.06</v>
          </cell>
          <cell r="G829">
            <v>0</v>
          </cell>
          <cell r="H829">
            <v>690230.06</v>
          </cell>
          <cell r="I829">
            <v>0</v>
          </cell>
          <cell r="J829">
            <v>690230.06</v>
          </cell>
          <cell r="K829">
            <v>334357.93</v>
          </cell>
        </row>
        <row r="830"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-762.43</v>
          </cell>
        </row>
        <row r="833">
          <cell r="F833">
            <v>158229.88</v>
          </cell>
          <cell r="G833">
            <v>0</v>
          </cell>
          <cell r="H833">
            <v>158229.88</v>
          </cell>
          <cell r="I833">
            <v>0</v>
          </cell>
          <cell r="J833">
            <v>158229.88</v>
          </cell>
          <cell r="K833">
            <v>22409.53</v>
          </cell>
        </row>
        <row r="834">
          <cell r="F834">
            <v>633679.9</v>
          </cell>
          <cell r="G834">
            <v>0</v>
          </cell>
          <cell r="H834">
            <v>633679.9</v>
          </cell>
          <cell r="I834">
            <v>0</v>
          </cell>
          <cell r="J834">
            <v>633679.9</v>
          </cell>
          <cell r="K834">
            <v>314650.92</v>
          </cell>
        </row>
        <row r="835">
          <cell r="F835">
            <v>10685.5</v>
          </cell>
          <cell r="G835">
            <v>0</v>
          </cell>
          <cell r="H835">
            <v>10685.5</v>
          </cell>
          <cell r="I835">
            <v>0</v>
          </cell>
          <cell r="J835">
            <v>10685.5</v>
          </cell>
          <cell r="K835">
            <v>-34556.36</v>
          </cell>
        </row>
        <row r="836">
          <cell r="F836">
            <v>2854.13</v>
          </cell>
          <cell r="G836">
            <v>0</v>
          </cell>
          <cell r="H836">
            <v>2854.13</v>
          </cell>
          <cell r="I836">
            <v>0</v>
          </cell>
          <cell r="J836">
            <v>2854.13</v>
          </cell>
          <cell r="K836">
            <v>110061.71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9183.18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-24086.34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5022.49</v>
          </cell>
        </row>
        <row r="840">
          <cell r="F840">
            <v>201079.23</v>
          </cell>
          <cell r="G840">
            <v>0</v>
          </cell>
          <cell r="H840">
            <v>201079.23</v>
          </cell>
          <cell r="I840">
            <v>0</v>
          </cell>
          <cell r="J840">
            <v>201079.23</v>
          </cell>
          <cell r="K840">
            <v>939145.48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2598.85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-254044.68</v>
          </cell>
          <cell r="G845">
            <v>0</v>
          </cell>
          <cell r="H845">
            <v>-254044.68</v>
          </cell>
          <cell r="I845">
            <v>0</v>
          </cell>
          <cell r="J845">
            <v>-254044.68</v>
          </cell>
          <cell r="K845">
            <v>28701.56</v>
          </cell>
        </row>
        <row r="846">
          <cell r="F846">
            <v>232020.23</v>
          </cell>
          <cell r="G846">
            <v>0</v>
          </cell>
          <cell r="H846">
            <v>232020.23</v>
          </cell>
          <cell r="I846">
            <v>0</v>
          </cell>
          <cell r="J846">
            <v>232020.23</v>
          </cell>
          <cell r="K846">
            <v>1868260.81</v>
          </cell>
        </row>
        <row r="847">
          <cell r="F847">
            <v>74.599999999999994</v>
          </cell>
          <cell r="G847">
            <v>0</v>
          </cell>
          <cell r="H847">
            <v>74.599999999999994</v>
          </cell>
          <cell r="I847">
            <v>0</v>
          </cell>
          <cell r="J847">
            <v>74.599999999999994</v>
          </cell>
          <cell r="K847">
            <v>-67357.789999999994</v>
          </cell>
        </row>
        <row r="848">
          <cell r="F848">
            <v>593106.38</v>
          </cell>
          <cell r="G848">
            <v>0</v>
          </cell>
          <cell r="H848">
            <v>593106.38</v>
          </cell>
          <cell r="I848">
            <v>0</v>
          </cell>
          <cell r="J848">
            <v>593106.38</v>
          </cell>
          <cell r="K848">
            <v>9414578.3300000001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707435.23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88010.32</v>
          </cell>
        </row>
        <row r="851">
          <cell r="F851">
            <v>3726453.72</v>
          </cell>
          <cell r="G851">
            <v>0</v>
          </cell>
          <cell r="H851">
            <v>3726453.72</v>
          </cell>
          <cell r="I851">
            <v>0</v>
          </cell>
          <cell r="J851">
            <v>3726453.72</v>
          </cell>
          <cell r="K851">
            <v>7535519.2199999997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46444.89</v>
          </cell>
        </row>
        <row r="855">
          <cell r="F855">
            <v>1374247.09</v>
          </cell>
          <cell r="G855">
            <v>0</v>
          </cell>
          <cell r="H855">
            <v>1374247.09</v>
          </cell>
          <cell r="I855">
            <v>0</v>
          </cell>
          <cell r="J855">
            <v>1374247.09</v>
          </cell>
          <cell r="K855">
            <v>604182.1</v>
          </cell>
        </row>
        <row r="856">
          <cell r="F856">
            <v>3476566.6</v>
          </cell>
          <cell r="G856">
            <v>0</v>
          </cell>
          <cell r="H856">
            <v>3476566.6</v>
          </cell>
          <cell r="I856">
            <v>0</v>
          </cell>
          <cell r="J856">
            <v>3476566.6</v>
          </cell>
          <cell r="K856">
            <v>11940540.949999999</v>
          </cell>
        </row>
        <row r="857">
          <cell r="F857">
            <v>39030.31</v>
          </cell>
          <cell r="G857">
            <v>0</v>
          </cell>
          <cell r="H857">
            <v>39030.31</v>
          </cell>
          <cell r="I857">
            <v>0</v>
          </cell>
          <cell r="J857">
            <v>39030.31</v>
          </cell>
          <cell r="K857">
            <v>686217.14</v>
          </cell>
        </row>
        <row r="858">
          <cell r="F858">
            <v>66200.41</v>
          </cell>
          <cell r="G858">
            <v>0</v>
          </cell>
          <cell r="H858">
            <v>66200.41</v>
          </cell>
          <cell r="I858">
            <v>0</v>
          </cell>
          <cell r="J858">
            <v>66200.41</v>
          </cell>
          <cell r="K858">
            <v>-233095.28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-452178.18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-63210.11</v>
          </cell>
        </row>
        <row r="861">
          <cell r="F861">
            <v>1847453.44</v>
          </cell>
          <cell r="G861">
            <v>0</v>
          </cell>
          <cell r="H861">
            <v>1847453.44</v>
          </cell>
          <cell r="I861">
            <v>0</v>
          </cell>
          <cell r="J861">
            <v>1847453.44</v>
          </cell>
          <cell r="K861">
            <v>-772780.43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-34145.75</v>
          </cell>
        </row>
        <row r="865">
          <cell r="F865">
            <v>1947153.47</v>
          </cell>
          <cell r="G865">
            <v>0</v>
          </cell>
          <cell r="H865">
            <v>1947153.47</v>
          </cell>
          <cell r="I865">
            <v>0</v>
          </cell>
          <cell r="J865">
            <v>1947153.47</v>
          </cell>
          <cell r="K865">
            <v>-47449.43</v>
          </cell>
        </row>
        <row r="866">
          <cell r="F866">
            <v>1886678.87</v>
          </cell>
          <cell r="G866">
            <v>0</v>
          </cell>
          <cell r="H866">
            <v>1886678.87</v>
          </cell>
          <cell r="I866">
            <v>0</v>
          </cell>
          <cell r="J866">
            <v>1886678.87</v>
          </cell>
          <cell r="K866">
            <v>-1430324.85</v>
          </cell>
        </row>
        <row r="867">
          <cell r="F867">
            <v>13354.44</v>
          </cell>
          <cell r="G867">
            <v>0</v>
          </cell>
          <cell r="H867">
            <v>13354.44</v>
          </cell>
          <cell r="I867">
            <v>0</v>
          </cell>
          <cell r="J867">
            <v>13354.44</v>
          </cell>
          <cell r="K867">
            <v>584722.01</v>
          </cell>
        </row>
        <row r="868">
          <cell r="F868">
            <v>44347.13</v>
          </cell>
          <cell r="G868">
            <v>0</v>
          </cell>
          <cell r="H868">
            <v>44347.13</v>
          </cell>
          <cell r="I868">
            <v>0</v>
          </cell>
          <cell r="J868">
            <v>44347.13</v>
          </cell>
          <cell r="K868">
            <v>-59273.84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-46016.53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-5530.62</v>
          </cell>
        </row>
        <row r="871">
          <cell r="F871">
            <v>974659.77</v>
          </cell>
          <cell r="G871">
            <v>0</v>
          </cell>
          <cell r="H871">
            <v>974659.77</v>
          </cell>
          <cell r="I871">
            <v>0</v>
          </cell>
          <cell r="J871">
            <v>974659.77</v>
          </cell>
          <cell r="K871">
            <v>-344876.24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-3425.5</v>
          </cell>
        </row>
        <row r="875">
          <cell r="F875">
            <v>156434.69</v>
          </cell>
          <cell r="G875">
            <v>0</v>
          </cell>
          <cell r="H875">
            <v>156434.69</v>
          </cell>
          <cell r="I875">
            <v>0</v>
          </cell>
          <cell r="J875">
            <v>156434.69</v>
          </cell>
          <cell r="K875">
            <v>10375.07</v>
          </cell>
        </row>
        <row r="876">
          <cell r="F876">
            <v>737463.9</v>
          </cell>
          <cell r="G876">
            <v>0</v>
          </cell>
          <cell r="H876">
            <v>737463.9</v>
          </cell>
          <cell r="I876">
            <v>0</v>
          </cell>
          <cell r="J876">
            <v>737463.9</v>
          </cell>
          <cell r="K876">
            <v>-251476.64</v>
          </cell>
        </row>
        <row r="877">
          <cell r="F877">
            <v>8811.08</v>
          </cell>
          <cell r="G877">
            <v>0</v>
          </cell>
          <cell r="H877">
            <v>8811.08</v>
          </cell>
          <cell r="I877">
            <v>0</v>
          </cell>
          <cell r="J877">
            <v>8811.08</v>
          </cell>
          <cell r="K877">
            <v>-5856.53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-195580.01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84119</v>
          </cell>
        </row>
        <row r="880">
          <cell r="F880">
            <v>82230850.390000001</v>
          </cell>
          <cell r="G880">
            <v>0</v>
          </cell>
          <cell r="H880">
            <v>82230850.390000001</v>
          </cell>
          <cell r="I880">
            <v>0</v>
          </cell>
          <cell r="J880">
            <v>82230850.390000001</v>
          </cell>
          <cell r="K880">
            <v>0</v>
          </cell>
        </row>
        <row r="881">
          <cell r="F881">
            <v>-3829903.02</v>
          </cell>
          <cell r="G881">
            <v>0</v>
          </cell>
          <cell r="H881">
            <v>-3829903.02</v>
          </cell>
          <cell r="I881">
            <v>0</v>
          </cell>
          <cell r="J881">
            <v>-3829903.02</v>
          </cell>
          <cell r="K881">
            <v>0</v>
          </cell>
        </row>
        <row r="882">
          <cell r="F882">
            <v>66857430.140000001</v>
          </cell>
          <cell r="G882">
            <v>0</v>
          </cell>
          <cell r="H882">
            <v>66857430.140000001</v>
          </cell>
          <cell r="I882">
            <v>0</v>
          </cell>
          <cell r="J882">
            <v>66857430.140000001</v>
          </cell>
          <cell r="K882">
            <v>0</v>
          </cell>
        </row>
        <row r="883">
          <cell r="F883">
            <v>43891604.049999997</v>
          </cell>
          <cell r="G883">
            <v>0</v>
          </cell>
          <cell r="H883">
            <v>43891604.049999997</v>
          </cell>
          <cell r="I883">
            <v>0</v>
          </cell>
          <cell r="J883">
            <v>43891604.049999997</v>
          </cell>
          <cell r="K883">
            <v>0</v>
          </cell>
        </row>
        <row r="884">
          <cell r="F884">
            <v>10928670.720000001</v>
          </cell>
          <cell r="G884">
            <v>0</v>
          </cell>
          <cell r="H884">
            <v>10928670.720000001</v>
          </cell>
          <cell r="I884">
            <v>0</v>
          </cell>
          <cell r="J884">
            <v>10928670.720000001</v>
          </cell>
          <cell r="K884">
            <v>0</v>
          </cell>
        </row>
        <row r="885">
          <cell r="F885">
            <v>3880015.81</v>
          </cell>
          <cell r="G885">
            <v>0</v>
          </cell>
          <cell r="H885">
            <v>3880015.81</v>
          </cell>
          <cell r="I885">
            <v>0</v>
          </cell>
          <cell r="J885">
            <v>3880015.81</v>
          </cell>
          <cell r="K885">
            <v>0</v>
          </cell>
        </row>
        <row r="886">
          <cell r="F886">
            <v>494861.5</v>
          </cell>
          <cell r="G886">
            <v>0</v>
          </cell>
          <cell r="H886">
            <v>494861.5</v>
          </cell>
          <cell r="I886">
            <v>0</v>
          </cell>
          <cell r="J886">
            <v>494861.5</v>
          </cell>
          <cell r="K886">
            <v>0</v>
          </cell>
        </row>
        <row r="887">
          <cell r="F887">
            <v>511167671.02999997</v>
          </cell>
          <cell r="G887">
            <v>0</v>
          </cell>
          <cell r="H887">
            <v>511167671.02999997</v>
          </cell>
          <cell r="I887">
            <v>0</v>
          </cell>
          <cell r="J887">
            <v>511167671.02999997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</row>
        <row r="903"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</row>
        <row r="904"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-471690252.55000001</v>
          </cell>
          <cell r="G907">
            <v>0</v>
          </cell>
          <cell r="H907">
            <v>-471690252.55000001</v>
          </cell>
          <cell r="I907">
            <v>0</v>
          </cell>
          <cell r="J907">
            <v>-471690252.55000001</v>
          </cell>
          <cell r="K907">
            <v>0</v>
          </cell>
        </row>
        <row r="908">
          <cell r="F908">
            <v>-177860160.09</v>
          </cell>
          <cell r="G908">
            <v>0</v>
          </cell>
          <cell r="H908">
            <v>-177860160.09</v>
          </cell>
          <cell r="I908">
            <v>0</v>
          </cell>
          <cell r="J908">
            <v>-177860160.09</v>
          </cell>
          <cell r="K908">
            <v>0</v>
          </cell>
        </row>
        <row r="909">
          <cell r="F909">
            <v>-3286787.11</v>
          </cell>
          <cell r="G909">
            <v>0</v>
          </cell>
          <cell r="H909">
            <v>-3286787.11</v>
          </cell>
          <cell r="I909">
            <v>0</v>
          </cell>
          <cell r="J909">
            <v>-3286787.11</v>
          </cell>
          <cell r="K909">
            <v>0</v>
          </cell>
        </row>
        <row r="910">
          <cell r="F910">
            <v>0.02</v>
          </cell>
          <cell r="G910">
            <v>0</v>
          </cell>
          <cell r="H910">
            <v>0.02</v>
          </cell>
          <cell r="I910">
            <v>0</v>
          </cell>
          <cell r="J910">
            <v>0.02</v>
          </cell>
          <cell r="K910">
            <v>0</v>
          </cell>
        </row>
        <row r="911">
          <cell r="F911">
            <v>-7951.57</v>
          </cell>
          <cell r="G911">
            <v>0</v>
          </cell>
          <cell r="H911">
            <v>-7951.57</v>
          </cell>
          <cell r="I911">
            <v>0</v>
          </cell>
          <cell r="J911">
            <v>-7951.57</v>
          </cell>
          <cell r="K911">
            <v>0</v>
          </cell>
        </row>
        <row r="912">
          <cell r="F912">
            <v>273.91000000000003</v>
          </cell>
          <cell r="G912">
            <v>0</v>
          </cell>
          <cell r="H912">
            <v>273.91000000000003</v>
          </cell>
          <cell r="I912">
            <v>0</v>
          </cell>
          <cell r="J912">
            <v>273.91000000000003</v>
          </cell>
          <cell r="K912">
            <v>0</v>
          </cell>
        </row>
        <row r="913">
          <cell r="F913">
            <v>-499536.88</v>
          </cell>
          <cell r="G913">
            <v>0</v>
          </cell>
          <cell r="H913">
            <v>-499536.88</v>
          </cell>
          <cell r="I913">
            <v>0</v>
          </cell>
          <cell r="J913">
            <v>-499536.88</v>
          </cell>
          <cell r="K913">
            <v>0</v>
          </cell>
        </row>
        <row r="914"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</row>
        <row r="915"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</row>
        <row r="916"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</row>
        <row r="917"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</row>
        <row r="918">
          <cell r="F918">
            <v>718908.87</v>
          </cell>
          <cell r="G918">
            <v>0</v>
          </cell>
          <cell r="H918">
            <v>718908.87</v>
          </cell>
          <cell r="I918">
            <v>0</v>
          </cell>
          <cell r="J918">
            <v>718908.87</v>
          </cell>
          <cell r="K918">
            <v>0</v>
          </cell>
        </row>
        <row r="919">
          <cell r="F919">
            <v>-627960.07999999996</v>
          </cell>
          <cell r="G919">
            <v>0</v>
          </cell>
          <cell r="H919">
            <v>-627960.07999999996</v>
          </cell>
          <cell r="I919">
            <v>0</v>
          </cell>
          <cell r="J919">
            <v>-627960.07999999996</v>
          </cell>
          <cell r="K919">
            <v>0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F921">
            <v>0</v>
          </cell>
          <cell r="G921">
            <v>25181843.809999999</v>
          </cell>
          <cell r="H921">
            <v>25181843.809999999</v>
          </cell>
          <cell r="I921">
            <v>0</v>
          </cell>
          <cell r="J921">
            <v>25181843.809999999</v>
          </cell>
          <cell r="K921">
            <v>0</v>
          </cell>
        </row>
        <row r="922">
          <cell r="F922">
            <v>436023009.91000003</v>
          </cell>
          <cell r="G922">
            <v>0</v>
          </cell>
          <cell r="H922">
            <v>436023009.91000003</v>
          </cell>
          <cell r="I922">
            <v>-436023009.91000003</v>
          </cell>
          <cell r="J922">
            <v>0</v>
          </cell>
          <cell r="K922">
            <v>0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64867220.240000002</v>
          </cell>
        </row>
        <row r="924"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-64867220.240000002</v>
          </cell>
        </row>
        <row r="925">
          <cell r="F925">
            <v>-436023009.91000003</v>
          </cell>
          <cell r="G925">
            <v>0</v>
          </cell>
          <cell r="H925">
            <v>-436023009.91000003</v>
          </cell>
          <cell r="I925">
            <v>436023009.91000003</v>
          </cell>
          <cell r="J925">
            <v>0</v>
          </cell>
          <cell r="K925">
            <v>0</v>
          </cell>
        </row>
        <row r="926">
          <cell r="F926">
            <v>-96255526.219999999</v>
          </cell>
          <cell r="G926">
            <v>0</v>
          </cell>
          <cell r="H926">
            <v>-96255526.219999999</v>
          </cell>
          <cell r="I926">
            <v>96255526.219999999</v>
          </cell>
          <cell r="J926">
            <v>0</v>
          </cell>
          <cell r="K926">
            <v>0</v>
          </cell>
        </row>
        <row r="927">
          <cell r="F927">
            <v>-448401910.13999999</v>
          </cell>
          <cell r="G927">
            <v>0</v>
          </cell>
          <cell r="H927">
            <v>-448401910.13999999</v>
          </cell>
          <cell r="I927">
            <v>448401910.13999999</v>
          </cell>
          <cell r="J927">
            <v>0</v>
          </cell>
          <cell r="K927">
            <v>0</v>
          </cell>
        </row>
        <row r="928">
          <cell r="F928">
            <v>-296655771.04000002</v>
          </cell>
          <cell r="G928">
            <v>0</v>
          </cell>
          <cell r="H928">
            <v>-296655771.04000002</v>
          </cell>
          <cell r="I928">
            <v>296655771.04000002</v>
          </cell>
          <cell r="J928">
            <v>0</v>
          </cell>
          <cell r="K928">
            <v>0</v>
          </cell>
        </row>
        <row r="929">
          <cell r="F929">
            <v>-65897633.200000003</v>
          </cell>
          <cell r="G929">
            <v>0</v>
          </cell>
          <cell r="H929">
            <v>-65897633.200000003</v>
          </cell>
          <cell r="I929">
            <v>65897633.200000003</v>
          </cell>
          <cell r="J929">
            <v>0</v>
          </cell>
          <cell r="K929">
            <v>0</v>
          </cell>
        </row>
        <row r="930"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</row>
        <row r="931"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-8681120.1400000006</v>
          </cell>
        </row>
        <row r="932"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7829625.5199999996</v>
          </cell>
        </row>
        <row r="933">
          <cell r="F933">
            <v>-7943895.5999999996</v>
          </cell>
          <cell r="G933">
            <v>0</v>
          </cell>
          <cell r="H933">
            <v>-7943895.5999999996</v>
          </cell>
          <cell r="I933">
            <v>0</v>
          </cell>
          <cell r="J933">
            <v>-7943895.5999999996</v>
          </cell>
          <cell r="K933">
            <v>0</v>
          </cell>
        </row>
        <row r="934">
          <cell r="F934">
            <v>11613016.75</v>
          </cell>
          <cell r="G934">
            <v>0</v>
          </cell>
          <cell r="H934">
            <v>11613016.75</v>
          </cell>
          <cell r="I934">
            <v>0</v>
          </cell>
          <cell r="J934">
            <v>11613016.75</v>
          </cell>
          <cell r="K934">
            <v>0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-42333673.18</v>
          </cell>
          <cell r="J935">
            <v>-42333673.18</v>
          </cell>
          <cell r="K935">
            <v>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3034735.4</v>
          </cell>
        </row>
        <row r="937">
          <cell r="F937">
            <v>4661650599.8600035</v>
          </cell>
          <cell r="G937">
            <v>25181843.809999999</v>
          </cell>
          <cell r="H937">
            <v>4686832443.6700039</v>
          </cell>
          <cell r="I937">
            <v>769765500.65999997</v>
          </cell>
          <cell r="J937">
            <v>5456597944.3300037</v>
          </cell>
          <cell r="K937">
            <v>6827032134.1099987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95111666.760000005</v>
          </cell>
          <cell r="J939">
            <v>95111666.760000005</v>
          </cell>
          <cell r="K939">
            <v>156940827.16</v>
          </cell>
        </row>
        <row r="940"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</row>
        <row r="941">
          <cell r="F941">
            <v>1334265</v>
          </cell>
          <cell r="G941">
            <v>0</v>
          </cell>
          <cell r="H941">
            <v>1334265</v>
          </cell>
          <cell r="I941">
            <v>-1334265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11143.8</v>
          </cell>
          <cell r="G943">
            <v>851846.5</v>
          </cell>
          <cell r="H943">
            <v>862990.3</v>
          </cell>
          <cell r="I943">
            <v>-862990.3</v>
          </cell>
          <cell r="J943">
            <v>0</v>
          </cell>
          <cell r="K943">
            <v>0</v>
          </cell>
        </row>
        <row r="944">
          <cell r="F944">
            <v>0</v>
          </cell>
          <cell r="G944">
            <v>0</v>
          </cell>
          <cell r="H944">
            <v>0</v>
          </cell>
          <cell r="I944">
            <v>7238482.8899999997</v>
          </cell>
          <cell r="J944">
            <v>7238482.8899999997</v>
          </cell>
          <cell r="K944">
            <v>0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18436176.739999998</v>
          </cell>
          <cell r="J946">
            <v>18436176.739999998</v>
          </cell>
          <cell r="K946">
            <v>35066298.729999997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183319135.5</v>
          </cell>
          <cell r="J947">
            <v>183319135.5</v>
          </cell>
          <cell r="K947">
            <v>234760165.72999999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99394771.329999998</v>
          </cell>
          <cell r="J948">
            <v>99394771.329999998</v>
          </cell>
          <cell r="K948">
            <v>100759237.56999999</v>
          </cell>
        </row>
        <row r="949">
          <cell r="F949">
            <v>1345408.8</v>
          </cell>
          <cell r="G949">
            <v>851846.5</v>
          </cell>
          <cell r="H949">
            <v>2197255.2999999998</v>
          </cell>
          <cell r="I949">
            <v>401302977.92000002</v>
          </cell>
          <cell r="J949">
            <v>403500233.21999997</v>
          </cell>
          <cell r="K949">
            <v>527526529.19</v>
          </cell>
        </row>
        <row r="951"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</row>
        <row r="952">
          <cell r="F952">
            <v>815783.36</v>
          </cell>
          <cell r="G952">
            <v>0</v>
          </cell>
          <cell r="H952">
            <v>815783.36</v>
          </cell>
          <cell r="I952">
            <v>-815783.36</v>
          </cell>
          <cell r="J952">
            <v>0</v>
          </cell>
          <cell r="K952">
            <v>0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641011.93999999994</v>
          </cell>
          <cell r="G954">
            <v>0</v>
          </cell>
          <cell r="H954">
            <v>641011.93999999994</v>
          </cell>
          <cell r="I954">
            <v>-641011.93999999994</v>
          </cell>
          <cell r="J954">
            <v>0</v>
          </cell>
          <cell r="K954">
            <v>0</v>
          </cell>
        </row>
        <row r="955"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</row>
        <row r="956">
          <cell r="F956">
            <v>486323.74</v>
          </cell>
          <cell r="G956">
            <v>0</v>
          </cell>
          <cell r="H956">
            <v>486323.74</v>
          </cell>
          <cell r="I956">
            <v>-486323.74</v>
          </cell>
          <cell r="J956">
            <v>0</v>
          </cell>
          <cell r="K956">
            <v>0</v>
          </cell>
        </row>
        <row r="957"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</row>
        <row r="958">
          <cell r="F958">
            <v>194806.94</v>
          </cell>
          <cell r="G958">
            <v>0</v>
          </cell>
          <cell r="H958">
            <v>194806.94</v>
          </cell>
          <cell r="I958">
            <v>-194806.94</v>
          </cell>
          <cell r="J958">
            <v>0</v>
          </cell>
          <cell r="K958">
            <v>0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</row>
        <row r="960">
          <cell r="F960">
            <v>1722926.7</v>
          </cell>
          <cell r="G960">
            <v>0</v>
          </cell>
          <cell r="H960">
            <v>1722926.7</v>
          </cell>
          <cell r="I960">
            <v>-1722926.7</v>
          </cell>
          <cell r="J960">
            <v>0</v>
          </cell>
          <cell r="K960">
            <v>0</v>
          </cell>
        </row>
        <row r="961">
          <cell r="F961">
            <v>3860852.6799999997</v>
          </cell>
          <cell r="G961">
            <v>0</v>
          </cell>
          <cell r="H961">
            <v>3860852.6799999997</v>
          </cell>
          <cell r="I961">
            <v>-3860852.6799999997</v>
          </cell>
          <cell r="J961">
            <v>0</v>
          </cell>
          <cell r="K961">
            <v>0</v>
          </cell>
        </row>
        <row r="963"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</row>
        <row r="964">
          <cell r="F964">
            <v>3354264.04</v>
          </cell>
          <cell r="G964">
            <v>0</v>
          </cell>
          <cell r="H964">
            <v>3354264.04</v>
          </cell>
          <cell r="I964">
            <v>-3354264.04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2030090.64</v>
          </cell>
          <cell r="G966">
            <v>0</v>
          </cell>
          <cell r="H966">
            <v>2030090.64</v>
          </cell>
          <cell r="I966">
            <v>-2030090.64</v>
          </cell>
          <cell r="J966">
            <v>0</v>
          </cell>
          <cell r="K966">
            <v>0</v>
          </cell>
        </row>
        <row r="967">
          <cell r="F967">
            <v>5384354.6799999997</v>
          </cell>
          <cell r="G967">
            <v>0</v>
          </cell>
          <cell r="H967">
            <v>5384354.6799999997</v>
          </cell>
          <cell r="I967">
            <v>-5384354.6799999997</v>
          </cell>
          <cell r="J967">
            <v>0</v>
          </cell>
          <cell r="K967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45708080.340000004</v>
          </cell>
          <cell r="G970">
            <v>0</v>
          </cell>
          <cell r="H970">
            <v>45708080.340000004</v>
          </cell>
          <cell r="I970">
            <v>-45708080.340000004</v>
          </cell>
          <cell r="J970">
            <v>0</v>
          </cell>
          <cell r="K970">
            <v>0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</row>
        <row r="972">
          <cell r="F972">
            <v>3582513.69</v>
          </cell>
          <cell r="G972">
            <v>0</v>
          </cell>
          <cell r="H972">
            <v>3582513.69</v>
          </cell>
          <cell r="I972">
            <v>-3582513.69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212724.4</v>
          </cell>
          <cell r="G974">
            <v>0</v>
          </cell>
          <cell r="H974">
            <v>212724.4</v>
          </cell>
          <cell r="I974">
            <v>-212724.4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684316.57</v>
          </cell>
          <cell r="G976">
            <v>0</v>
          </cell>
          <cell r="H976">
            <v>684316.57</v>
          </cell>
          <cell r="I976">
            <v>-684316.57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7059280.4199999999</v>
          </cell>
          <cell r="G978">
            <v>0</v>
          </cell>
          <cell r="H978">
            <v>7059280.4199999999</v>
          </cell>
          <cell r="I978">
            <v>-7059280.4199999999</v>
          </cell>
          <cell r="J978">
            <v>0</v>
          </cell>
          <cell r="K978">
            <v>0</v>
          </cell>
        </row>
        <row r="979"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</row>
        <row r="980">
          <cell r="F980">
            <v>2685450</v>
          </cell>
          <cell r="G980">
            <v>0</v>
          </cell>
          <cell r="H980">
            <v>2685450</v>
          </cell>
          <cell r="I980">
            <v>-2685450</v>
          </cell>
          <cell r="J980">
            <v>0</v>
          </cell>
          <cell r="K980">
            <v>0</v>
          </cell>
        </row>
        <row r="981"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</row>
        <row r="982">
          <cell r="F982">
            <v>15947714.35</v>
          </cell>
          <cell r="G982">
            <v>0</v>
          </cell>
          <cell r="H982">
            <v>15947714.35</v>
          </cell>
          <cell r="I982">
            <v>-15947714.35</v>
          </cell>
          <cell r="J982">
            <v>0</v>
          </cell>
          <cell r="K982">
            <v>0</v>
          </cell>
        </row>
        <row r="983">
          <cell r="F983">
            <v>75880079.769999996</v>
          </cell>
          <cell r="G983">
            <v>0</v>
          </cell>
          <cell r="H983">
            <v>75880079.769999996</v>
          </cell>
          <cell r="I983">
            <v>-75880079.769999996</v>
          </cell>
          <cell r="J983">
            <v>0</v>
          </cell>
          <cell r="K983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F986">
            <v>120442407.52</v>
          </cell>
          <cell r="G986">
            <v>0</v>
          </cell>
          <cell r="H986">
            <v>120442407.52</v>
          </cell>
          <cell r="I986">
            <v>-120442407.52</v>
          </cell>
          <cell r="J986">
            <v>0</v>
          </cell>
          <cell r="K986">
            <v>0</v>
          </cell>
        </row>
        <row r="987"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F988">
            <v>1276781.74</v>
          </cell>
          <cell r="G988">
            <v>0</v>
          </cell>
          <cell r="H988">
            <v>1276781.74</v>
          </cell>
          <cell r="I988">
            <v>-1276781.74</v>
          </cell>
          <cell r="J988">
            <v>0</v>
          </cell>
          <cell r="K988">
            <v>0</v>
          </cell>
        </row>
        <row r="989">
          <cell r="F989">
            <v>121719189.25999999</v>
          </cell>
          <cell r="G989">
            <v>0</v>
          </cell>
          <cell r="H989">
            <v>121719189.25999999</v>
          </cell>
          <cell r="I989">
            <v>-121719189.25999999</v>
          </cell>
          <cell r="J989">
            <v>0</v>
          </cell>
          <cell r="K989">
            <v>0</v>
          </cell>
        </row>
        <row r="991"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F992">
            <v>2090384.59</v>
          </cell>
          <cell r="G992">
            <v>0</v>
          </cell>
          <cell r="H992">
            <v>2090384.59</v>
          </cell>
          <cell r="I992">
            <v>-2090384.59</v>
          </cell>
          <cell r="J992">
            <v>0</v>
          </cell>
          <cell r="K992">
            <v>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435176.04</v>
          </cell>
          <cell r="G994">
            <v>0</v>
          </cell>
          <cell r="H994">
            <v>435176.04</v>
          </cell>
          <cell r="I994">
            <v>-435176.04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6">
          <cell r="F996">
            <v>2037807.35</v>
          </cell>
          <cell r="G996">
            <v>0</v>
          </cell>
          <cell r="H996">
            <v>2037807.35</v>
          </cell>
          <cell r="I996">
            <v>-2037807.35</v>
          </cell>
          <cell r="J996">
            <v>0</v>
          </cell>
          <cell r="K996">
            <v>0</v>
          </cell>
        </row>
        <row r="997"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</row>
        <row r="998">
          <cell r="F998">
            <v>511426.55</v>
          </cell>
          <cell r="G998">
            <v>0</v>
          </cell>
          <cell r="H998">
            <v>511426.55</v>
          </cell>
          <cell r="I998">
            <v>-511426.55</v>
          </cell>
          <cell r="J998">
            <v>0</v>
          </cell>
          <cell r="K998">
            <v>0</v>
          </cell>
        </row>
        <row r="999"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</row>
        <row r="1000">
          <cell r="F1000">
            <v>2963276.86</v>
          </cell>
          <cell r="G1000">
            <v>0</v>
          </cell>
          <cell r="H1000">
            <v>2963276.86</v>
          </cell>
          <cell r="I1000">
            <v>-2963276.86</v>
          </cell>
          <cell r="J1000">
            <v>0</v>
          </cell>
          <cell r="K1000">
            <v>0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6531270.8300000001</v>
          </cell>
          <cell r="G1002">
            <v>-13421.77</v>
          </cell>
          <cell r="H1002">
            <v>6517849.0599999996</v>
          </cell>
          <cell r="I1002">
            <v>-6517849.0599999996</v>
          </cell>
          <cell r="J1002">
            <v>0</v>
          </cell>
          <cell r="K1002">
            <v>0</v>
          </cell>
        </row>
        <row r="1003"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</row>
        <row r="1004">
          <cell r="F1004">
            <v>478479.43</v>
          </cell>
          <cell r="G1004">
            <v>0</v>
          </cell>
          <cell r="H1004">
            <v>478479.43</v>
          </cell>
          <cell r="I1004">
            <v>-478479.43</v>
          </cell>
          <cell r="J1004">
            <v>0</v>
          </cell>
          <cell r="K1004">
            <v>0</v>
          </cell>
        </row>
        <row r="1005">
          <cell r="F1005">
            <v>15047821.65</v>
          </cell>
          <cell r="G1005">
            <v>-13421.77</v>
          </cell>
          <cell r="H1005">
            <v>15034399.879999999</v>
          </cell>
          <cell r="I1005">
            <v>-15034399.879999999</v>
          </cell>
          <cell r="J1005">
            <v>0</v>
          </cell>
          <cell r="K1005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</row>
        <row r="1008">
          <cell r="F1008">
            <v>651985.48</v>
          </cell>
          <cell r="G1008">
            <v>0</v>
          </cell>
          <cell r="H1008">
            <v>651985.48</v>
          </cell>
          <cell r="I1008">
            <v>-651985.48</v>
          </cell>
          <cell r="J1008">
            <v>0</v>
          </cell>
          <cell r="K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</row>
        <row r="1010">
          <cell r="F1010">
            <v>1574193.28</v>
          </cell>
          <cell r="G1010">
            <v>0</v>
          </cell>
          <cell r="H1010">
            <v>1574193.28</v>
          </cell>
          <cell r="I1010">
            <v>-1574193.28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56468.93</v>
          </cell>
          <cell r="G1012">
            <v>0</v>
          </cell>
          <cell r="H1012">
            <v>56468.93</v>
          </cell>
          <cell r="I1012">
            <v>-56468.93</v>
          </cell>
          <cell r="J1012">
            <v>0</v>
          </cell>
          <cell r="K1012">
            <v>0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850.5</v>
          </cell>
          <cell r="G1014">
            <v>0</v>
          </cell>
          <cell r="H1014">
            <v>850.5</v>
          </cell>
          <cell r="I1014">
            <v>-850.5</v>
          </cell>
          <cell r="J1014">
            <v>0</v>
          </cell>
          <cell r="K1014">
            <v>0</v>
          </cell>
        </row>
        <row r="1015">
          <cell r="F1015">
            <v>2283498.19</v>
          </cell>
          <cell r="G1015">
            <v>0</v>
          </cell>
          <cell r="H1015">
            <v>2283498.19</v>
          </cell>
          <cell r="I1015">
            <v>-2283498.19</v>
          </cell>
          <cell r="J1015">
            <v>0</v>
          </cell>
          <cell r="K1015">
            <v>0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</row>
        <row r="1018">
          <cell r="F1018">
            <v>1775726.53</v>
          </cell>
          <cell r="G1018">
            <v>0</v>
          </cell>
          <cell r="H1018">
            <v>1775726.53</v>
          </cell>
          <cell r="I1018">
            <v>-1775726.53</v>
          </cell>
          <cell r="J1018">
            <v>0</v>
          </cell>
          <cell r="K1018">
            <v>0</v>
          </cell>
        </row>
        <row r="1019"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</row>
        <row r="1020">
          <cell r="F1020">
            <v>2658666.59</v>
          </cell>
          <cell r="G1020">
            <v>0</v>
          </cell>
          <cell r="H1020">
            <v>2658666.59</v>
          </cell>
          <cell r="I1020">
            <v>-2658666.59</v>
          </cell>
          <cell r="J1020">
            <v>0</v>
          </cell>
          <cell r="K1020">
            <v>0</v>
          </cell>
        </row>
        <row r="1021">
          <cell r="F1021">
            <v>4434393.12</v>
          </cell>
          <cell r="G1021">
            <v>0</v>
          </cell>
          <cell r="H1021">
            <v>4434393.12</v>
          </cell>
          <cell r="I1021">
            <v>-4434393.12</v>
          </cell>
          <cell r="J1021">
            <v>0</v>
          </cell>
          <cell r="K1021">
            <v>0</v>
          </cell>
        </row>
        <row r="1023"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</row>
        <row r="1024">
          <cell r="F1024">
            <v>229609.92</v>
          </cell>
          <cell r="G1024">
            <v>0</v>
          </cell>
          <cell r="H1024">
            <v>229609.92</v>
          </cell>
          <cell r="I1024">
            <v>-229609.92</v>
          </cell>
          <cell r="J1024">
            <v>0</v>
          </cell>
          <cell r="K1024">
            <v>0</v>
          </cell>
        </row>
        <row r="1025"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</row>
        <row r="1026">
          <cell r="F1026">
            <v>118583.01</v>
          </cell>
          <cell r="G1026">
            <v>0</v>
          </cell>
          <cell r="H1026">
            <v>118583.01</v>
          </cell>
          <cell r="I1026">
            <v>-118583.01</v>
          </cell>
          <cell r="J1026">
            <v>0</v>
          </cell>
          <cell r="K1026">
            <v>0</v>
          </cell>
        </row>
        <row r="1027">
          <cell r="F1027">
            <v>348192.93</v>
          </cell>
          <cell r="G1027">
            <v>0</v>
          </cell>
          <cell r="H1027">
            <v>348192.93</v>
          </cell>
          <cell r="I1027">
            <v>-348192.93</v>
          </cell>
          <cell r="J1027">
            <v>0</v>
          </cell>
          <cell r="K1027">
            <v>0</v>
          </cell>
        </row>
        <row r="1029"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</row>
        <row r="1030">
          <cell r="F1030">
            <v>661525.37</v>
          </cell>
          <cell r="G1030">
            <v>0</v>
          </cell>
          <cell r="H1030">
            <v>661525.37</v>
          </cell>
          <cell r="I1030">
            <v>-661525.37</v>
          </cell>
          <cell r="J1030">
            <v>0</v>
          </cell>
          <cell r="K1030">
            <v>0</v>
          </cell>
        </row>
        <row r="1031">
          <cell r="F1031">
            <v>38116.9</v>
          </cell>
          <cell r="G1031">
            <v>0</v>
          </cell>
          <cell r="H1031">
            <v>38116.9</v>
          </cell>
          <cell r="I1031">
            <v>-38116.9</v>
          </cell>
          <cell r="J1031">
            <v>0</v>
          </cell>
          <cell r="K1031">
            <v>0</v>
          </cell>
        </row>
        <row r="1032">
          <cell r="F1032">
            <v>699642.27</v>
          </cell>
          <cell r="G1032">
            <v>0</v>
          </cell>
          <cell r="H1032">
            <v>699642.27</v>
          </cell>
          <cell r="I1032">
            <v>-699642.27</v>
          </cell>
          <cell r="J1032">
            <v>0</v>
          </cell>
          <cell r="K1032">
            <v>0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</row>
        <row r="1035">
          <cell r="F1035">
            <v>4394799.38</v>
          </cell>
          <cell r="G1035">
            <v>0</v>
          </cell>
          <cell r="H1035">
            <v>4394799.38</v>
          </cell>
          <cell r="I1035">
            <v>-4394799.38</v>
          </cell>
          <cell r="J1035">
            <v>0</v>
          </cell>
          <cell r="K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</row>
        <row r="1037">
          <cell r="F1037">
            <v>34036050.990000002</v>
          </cell>
          <cell r="G1037">
            <v>0</v>
          </cell>
          <cell r="H1037">
            <v>34036050.990000002</v>
          </cell>
          <cell r="I1037">
            <v>-34036050.990000002</v>
          </cell>
          <cell r="J1037">
            <v>0</v>
          </cell>
          <cell r="K1037">
            <v>0</v>
          </cell>
        </row>
        <row r="1038"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</row>
        <row r="1039">
          <cell r="F1039">
            <v>12349711.74</v>
          </cell>
          <cell r="G1039">
            <v>0</v>
          </cell>
          <cell r="H1039">
            <v>12349711.74</v>
          </cell>
          <cell r="I1039">
            <v>-12349711.74</v>
          </cell>
          <cell r="J1039">
            <v>0</v>
          </cell>
          <cell r="K1039">
            <v>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</row>
        <row r="1041">
          <cell r="F1041">
            <v>8134958.2000000002</v>
          </cell>
          <cell r="G1041">
            <v>0</v>
          </cell>
          <cell r="H1041">
            <v>8134958.2000000002</v>
          </cell>
          <cell r="I1041">
            <v>-8134958.2000000002</v>
          </cell>
          <cell r="J1041">
            <v>0</v>
          </cell>
          <cell r="K1041">
            <v>0</v>
          </cell>
        </row>
        <row r="1042">
          <cell r="F1042">
            <v>58915520.31000001</v>
          </cell>
          <cell r="G1042">
            <v>0</v>
          </cell>
          <cell r="H1042">
            <v>58915520.31000001</v>
          </cell>
          <cell r="I1042">
            <v>-58915520.31000001</v>
          </cell>
          <cell r="J1042">
            <v>0</v>
          </cell>
          <cell r="K1042">
            <v>0</v>
          </cell>
        </row>
        <row r="1044"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</row>
        <row r="1045">
          <cell r="F1045">
            <v>499193.25</v>
          </cell>
          <cell r="G1045">
            <v>0</v>
          </cell>
          <cell r="H1045">
            <v>499193.25</v>
          </cell>
          <cell r="I1045">
            <v>-499193.25</v>
          </cell>
          <cell r="J1045">
            <v>0</v>
          </cell>
          <cell r="K1045">
            <v>0</v>
          </cell>
        </row>
        <row r="1046">
          <cell r="F1046">
            <v>11888.1</v>
          </cell>
          <cell r="G1046">
            <v>0</v>
          </cell>
          <cell r="H1046">
            <v>11888.1</v>
          </cell>
          <cell r="I1046">
            <v>-11888.1</v>
          </cell>
          <cell r="J1046">
            <v>0</v>
          </cell>
          <cell r="K1046">
            <v>0</v>
          </cell>
        </row>
        <row r="1047">
          <cell r="F1047">
            <v>511081.35</v>
          </cell>
          <cell r="G1047">
            <v>0</v>
          </cell>
          <cell r="H1047">
            <v>511081.35</v>
          </cell>
          <cell r="I1047">
            <v>-511081.35</v>
          </cell>
          <cell r="J1047">
            <v>0</v>
          </cell>
          <cell r="K1047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F1052">
            <v>271073.40999999997</v>
          </cell>
          <cell r="G1052">
            <v>0</v>
          </cell>
          <cell r="H1052">
            <v>271073.40999999997</v>
          </cell>
          <cell r="I1052">
            <v>-271073.40999999997</v>
          </cell>
          <cell r="J1052">
            <v>0</v>
          </cell>
          <cell r="K1052">
            <v>0</v>
          </cell>
        </row>
        <row r="1053"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F1054">
            <v>427186.12</v>
          </cell>
          <cell r="G1054">
            <v>0</v>
          </cell>
          <cell r="H1054">
            <v>427186.12</v>
          </cell>
          <cell r="I1054">
            <v>-427186.12</v>
          </cell>
          <cell r="J1054">
            <v>0</v>
          </cell>
          <cell r="K1054">
            <v>0</v>
          </cell>
        </row>
        <row r="1055"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F1056">
            <v>-64091159.5</v>
          </cell>
          <cell r="G1056">
            <v>0</v>
          </cell>
          <cell r="H1056">
            <v>-64091159.5</v>
          </cell>
          <cell r="I1056">
            <v>64091159.5</v>
          </cell>
          <cell r="J1056">
            <v>0</v>
          </cell>
          <cell r="K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8">
          <cell r="F1058">
            <v>1120608.67</v>
          </cell>
          <cell r="G1058">
            <v>0</v>
          </cell>
          <cell r="H1058">
            <v>1120608.67</v>
          </cell>
          <cell r="I1058">
            <v>-1120608.67</v>
          </cell>
          <cell r="J1058">
            <v>0</v>
          </cell>
          <cell r="K1058">
            <v>0</v>
          </cell>
        </row>
        <row r="1059"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</row>
        <row r="1060">
          <cell r="F1060">
            <v>9098330.1400000006</v>
          </cell>
          <cell r="G1060">
            <v>33639.9</v>
          </cell>
          <cell r="H1060">
            <v>9131970.0399999991</v>
          </cell>
          <cell r="I1060">
            <v>-9131970.0399999991</v>
          </cell>
          <cell r="J1060">
            <v>0</v>
          </cell>
          <cell r="K1060">
            <v>0</v>
          </cell>
        </row>
        <row r="1061">
          <cell r="F1061">
            <v>7238482.8899999997</v>
          </cell>
          <cell r="G1061">
            <v>0</v>
          </cell>
          <cell r="H1061">
            <v>7238482.8899999997</v>
          </cell>
          <cell r="I1061">
            <v>-7238482.8899999997</v>
          </cell>
          <cell r="J1061">
            <v>0</v>
          </cell>
          <cell r="K1061">
            <v>0</v>
          </cell>
        </row>
        <row r="1062">
          <cell r="F1062">
            <v>1003594.64</v>
          </cell>
          <cell r="G1062">
            <v>0</v>
          </cell>
          <cell r="H1062">
            <v>1003594.64</v>
          </cell>
          <cell r="I1062">
            <v>-1003594.64</v>
          </cell>
          <cell r="J1062">
            <v>0</v>
          </cell>
          <cell r="K1062">
            <v>0</v>
          </cell>
        </row>
        <row r="1063">
          <cell r="F1063">
            <v>-44931883.629999995</v>
          </cell>
          <cell r="G1063">
            <v>33639.9</v>
          </cell>
          <cell r="H1063">
            <v>-44898243.729999997</v>
          </cell>
          <cell r="I1063">
            <v>44898243.729999997</v>
          </cell>
          <cell r="J1063">
            <v>0</v>
          </cell>
          <cell r="K1063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5962816.7999999998</v>
          </cell>
          <cell r="G1066">
            <v>0</v>
          </cell>
          <cell r="H1066">
            <v>5962816.7999999998</v>
          </cell>
          <cell r="I1066">
            <v>-5962816.7999999998</v>
          </cell>
          <cell r="J1066">
            <v>0</v>
          </cell>
          <cell r="K1066">
            <v>0</v>
          </cell>
        </row>
        <row r="1067"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</row>
        <row r="1068">
          <cell r="F1068">
            <v>5575978.3399999999</v>
          </cell>
          <cell r="G1068">
            <v>0</v>
          </cell>
          <cell r="H1068">
            <v>5575978.3399999999</v>
          </cell>
          <cell r="I1068">
            <v>-5575978.3399999999</v>
          </cell>
          <cell r="J1068">
            <v>0</v>
          </cell>
          <cell r="K1068">
            <v>0</v>
          </cell>
        </row>
        <row r="1069"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</row>
        <row r="1070">
          <cell r="F1070">
            <v>22119871.190000001</v>
          </cell>
          <cell r="G1070">
            <v>0</v>
          </cell>
          <cell r="H1070">
            <v>22119871.190000001</v>
          </cell>
          <cell r="I1070">
            <v>-22119871.190000001</v>
          </cell>
          <cell r="J1070">
            <v>0</v>
          </cell>
          <cell r="K1070">
            <v>0</v>
          </cell>
        </row>
        <row r="1071"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</row>
        <row r="1072">
          <cell r="F1072">
            <v>-16926301</v>
          </cell>
          <cell r="G1072">
            <v>0</v>
          </cell>
          <cell r="H1072">
            <v>-16926301</v>
          </cell>
          <cell r="I1072">
            <v>16926301</v>
          </cell>
          <cell r="J1072">
            <v>0</v>
          </cell>
          <cell r="K1072">
            <v>0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5862118.6600000001</v>
          </cell>
          <cell r="G1074">
            <v>0</v>
          </cell>
          <cell r="H1074">
            <v>5862118.6600000001</v>
          </cell>
          <cell r="I1074">
            <v>-5862118.6600000001</v>
          </cell>
          <cell r="J1074">
            <v>0</v>
          </cell>
          <cell r="K1074">
            <v>0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13589471.93</v>
          </cell>
          <cell r="G1076">
            <v>0</v>
          </cell>
          <cell r="H1076">
            <v>13589471.93</v>
          </cell>
          <cell r="I1076">
            <v>-13589471.93</v>
          </cell>
          <cell r="J1076">
            <v>0</v>
          </cell>
          <cell r="K1076">
            <v>0</v>
          </cell>
        </row>
        <row r="1077">
          <cell r="F1077">
            <v>36183955.920000002</v>
          </cell>
          <cell r="G1077">
            <v>0</v>
          </cell>
          <cell r="H1077">
            <v>36183955.920000002</v>
          </cell>
          <cell r="I1077">
            <v>-36183955.920000002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</row>
        <row r="1080">
          <cell r="F1080">
            <v>3923600</v>
          </cell>
          <cell r="G1080">
            <v>0</v>
          </cell>
          <cell r="H1080">
            <v>3923600</v>
          </cell>
          <cell r="I1080">
            <v>-3923600</v>
          </cell>
          <cell r="J1080">
            <v>0</v>
          </cell>
          <cell r="K1080">
            <v>0</v>
          </cell>
        </row>
        <row r="1081"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</row>
        <row r="1082">
          <cell r="F1082">
            <v>29518417.93</v>
          </cell>
          <cell r="G1082">
            <v>0</v>
          </cell>
          <cell r="H1082">
            <v>29518417.93</v>
          </cell>
          <cell r="I1082">
            <v>-29518417.93</v>
          </cell>
          <cell r="J1082">
            <v>0</v>
          </cell>
          <cell r="K1082">
            <v>0</v>
          </cell>
        </row>
        <row r="1083">
          <cell r="F1083">
            <v>7240893.3099999996</v>
          </cell>
          <cell r="G1083">
            <v>0</v>
          </cell>
          <cell r="H1083">
            <v>7240893.3099999996</v>
          </cell>
          <cell r="I1083">
            <v>-7240893.3099999996</v>
          </cell>
          <cell r="J1083">
            <v>0</v>
          </cell>
          <cell r="K1083">
            <v>0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</row>
        <row r="1085">
          <cell r="F1085">
            <v>377900</v>
          </cell>
          <cell r="G1085">
            <v>0</v>
          </cell>
          <cell r="H1085">
            <v>377900</v>
          </cell>
          <cell r="I1085">
            <v>-377900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5588741.79</v>
          </cell>
          <cell r="G1087">
            <v>0</v>
          </cell>
          <cell r="H1087">
            <v>5588741.79</v>
          </cell>
          <cell r="I1087">
            <v>-5588741.79</v>
          </cell>
          <cell r="J1087">
            <v>0</v>
          </cell>
          <cell r="K1087">
            <v>0</v>
          </cell>
        </row>
        <row r="1088">
          <cell r="F1088">
            <v>46649553.030000001</v>
          </cell>
          <cell r="G1088">
            <v>0</v>
          </cell>
          <cell r="H1088">
            <v>46649553.030000001</v>
          </cell>
          <cell r="I1088">
            <v>-46649553.030000001</v>
          </cell>
          <cell r="J1088">
            <v>0</v>
          </cell>
          <cell r="K1088">
            <v>0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</row>
        <row r="1091">
          <cell r="F1091">
            <v>1951277.2</v>
          </cell>
          <cell r="G1091">
            <v>0</v>
          </cell>
          <cell r="H1091">
            <v>1951277.2</v>
          </cell>
          <cell r="I1091">
            <v>-1951277.2</v>
          </cell>
          <cell r="J1091">
            <v>0</v>
          </cell>
          <cell r="K1091">
            <v>0</v>
          </cell>
        </row>
        <row r="1092">
          <cell r="F1092">
            <v>1951277.2</v>
          </cell>
          <cell r="G1092">
            <v>0</v>
          </cell>
          <cell r="H1092">
            <v>1951277.2</v>
          </cell>
          <cell r="I1092">
            <v>-1951277.2</v>
          </cell>
          <cell r="J1092">
            <v>0</v>
          </cell>
          <cell r="K1092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-2834187.08</v>
          </cell>
        </row>
        <row r="1095">
          <cell r="F1095">
            <v>-9701218.7599999998</v>
          </cell>
          <cell r="G1095">
            <v>0</v>
          </cell>
          <cell r="H1095">
            <v>-9701218.7599999998</v>
          </cell>
          <cell r="I1095">
            <v>0</v>
          </cell>
          <cell r="J1095">
            <v>-9701218.7599999998</v>
          </cell>
          <cell r="K1095">
            <v>0</v>
          </cell>
        </row>
        <row r="1096">
          <cell r="F1096">
            <v>-9701218.7599999998</v>
          </cell>
          <cell r="G1096">
            <v>0</v>
          </cell>
          <cell r="H1096">
            <v>-9701218.7599999998</v>
          </cell>
          <cell r="I1096">
            <v>0</v>
          </cell>
          <cell r="J1096">
            <v>-9701218.7599999998</v>
          </cell>
          <cell r="K1096">
            <v>-2834187.08</v>
          </cell>
        </row>
        <row r="1098"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</row>
        <row r="1099">
          <cell r="F1099">
            <v>13938.07</v>
          </cell>
          <cell r="G1099">
            <v>0</v>
          </cell>
          <cell r="H1099">
            <v>13938.07</v>
          </cell>
          <cell r="I1099">
            <v>-13938.07</v>
          </cell>
          <cell r="J1099">
            <v>0</v>
          </cell>
          <cell r="K1099">
            <v>0</v>
          </cell>
        </row>
        <row r="1100">
          <cell r="F1100">
            <v>13938.07</v>
          </cell>
          <cell r="G1100">
            <v>0</v>
          </cell>
          <cell r="H1100">
            <v>13938.07</v>
          </cell>
          <cell r="I1100">
            <v>-13938.07</v>
          </cell>
          <cell r="J1100">
            <v>0</v>
          </cell>
          <cell r="K1100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107162612.44</v>
          </cell>
        </row>
        <row r="1103">
          <cell r="F1103">
            <v>130141642.15000001</v>
          </cell>
          <cell r="G1103">
            <v>16783634.379999999</v>
          </cell>
          <cell r="H1103">
            <v>146925276.53</v>
          </cell>
          <cell r="I1103">
            <v>0</v>
          </cell>
          <cell r="J1103">
            <v>146925276.53</v>
          </cell>
          <cell r="K1103">
            <v>0</v>
          </cell>
        </row>
        <row r="1104">
          <cell r="F1104">
            <v>130141642.15000001</v>
          </cell>
          <cell r="G1104">
            <v>16783634.379999999</v>
          </cell>
          <cell r="H1104">
            <v>146925276.53</v>
          </cell>
          <cell r="I1104">
            <v>0</v>
          </cell>
          <cell r="J1104">
            <v>146925276.53</v>
          </cell>
          <cell r="K1104">
            <v>107162612.44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</row>
        <row r="1109"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534696.06000000006</v>
          </cell>
        </row>
        <row r="1113">
          <cell r="F1113">
            <v>42000</v>
          </cell>
          <cell r="G1113">
            <v>0</v>
          </cell>
          <cell r="H1113">
            <v>42000</v>
          </cell>
          <cell r="I1113">
            <v>0</v>
          </cell>
          <cell r="J1113">
            <v>42000</v>
          </cell>
          <cell r="K1113">
            <v>0</v>
          </cell>
        </row>
        <row r="1114">
          <cell r="F1114">
            <v>260158.66</v>
          </cell>
          <cell r="G1114">
            <v>0</v>
          </cell>
          <cell r="H1114">
            <v>260158.66</v>
          </cell>
          <cell r="I1114">
            <v>0</v>
          </cell>
          <cell r="J1114">
            <v>260158.66</v>
          </cell>
          <cell r="K1114">
            <v>0</v>
          </cell>
        </row>
        <row r="1115">
          <cell r="F1115">
            <v>302158.66000000003</v>
          </cell>
          <cell r="G1115">
            <v>0</v>
          </cell>
          <cell r="H1115">
            <v>302158.66000000003</v>
          </cell>
          <cell r="I1115">
            <v>0</v>
          </cell>
          <cell r="J1115">
            <v>302158.66000000003</v>
          </cell>
          <cell r="K1115">
            <v>534696.06000000006</v>
          </cell>
        </row>
        <row r="1117"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14687480.42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30639279.079999998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34441224.560000002</v>
          </cell>
        </row>
        <row r="1120"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24496.55</v>
          </cell>
        </row>
        <row r="1121"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663913.39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6200</v>
          </cell>
        </row>
        <row r="1124">
          <cell r="F1124">
            <v>24835487.829999998</v>
          </cell>
          <cell r="G1124">
            <v>0</v>
          </cell>
          <cell r="H1124">
            <v>24835487.829999998</v>
          </cell>
          <cell r="I1124">
            <v>0</v>
          </cell>
          <cell r="J1124">
            <v>24835487.829999998</v>
          </cell>
          <cell r="K1124">
            <v>0</v>
          </cell>
        </row>
        <row r="1125">
          <cell r="F1125">
            <v>15150122.560000001</v>
          </cell>
          <cell r="G1125">
            <v>0</v>
          </cell>
          <cell r="H1125">
            <v>15150122.560000001</v>
          </cell>
          <cell r="I1125">
            <v>0</v>
          </cell>
          <cell r="J1125">
            <v>15150122.560000001</v>
          </cell>
          <cell r="K1125">
            <v>0</v>
          </cell>
        </row>
        <row r="1126">
          <cell r="F1126">
            <v>505298.7</v>
          </cell>
          <cell r="G1126">
            <v>0</v>
          </cell>
          <cell r="H1126">
            <v>505298.7</v>
          </cell>
          <cell r="I1126">
            <v>0</v>
          </cell>
          <cell r="J1126">
            <v>505298.7</v>
          </cell>
          <cell r="K1126">
            <v>0</v>
          </cell>
        </row>
        <row r="1127">
          <cell r="F1127">
            <v>14134</v>
          </cell>
          <cell r="G1127">
            <v>0</v>
          </cell>
          <cell r="H1127">
            <v>14134</v>
          </cell>
          <cell r="I1127">
            <v>0</v>
          </cell>
          <cell r="J1127">
            <v>14134</v>
          </cell>
          <cell r="K1127">
            <v>0</v>
          </cell>
        </row>
        <row r="1128">
          <cell r="F1128">
            <v>1509595.79</v>
          </cell>
          <cell r="G1128">
            <v>0</v>
          </cell>
          <cell r="H1128">
            <v>1509595.79</v>
          </cell>
          <cell r="I1128">
            <v>-1509595.79</v>
          </cell>
          <cell r="J1128">
            <v>0</v>
          </cell>
          <cell r="K1128">
            <v>0</v>
          </cell>
        </row>
        <row r="1129">
          <cell r="F1129">
            <v>446969.87</v>
          </cell>
          <cell r="G1129">
            <v>0</v>
          </cell>
          <cell r="H1129">
            <v>446969.87</v>
          </cell>
          <cell r="I1129">
            <v>-446969.87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11142262.119999999</v>
          </cell>
          <cell r="G1132">
            <v>0</v>
          </cell>
          <cell r="H1132">
            <v>11142262.119999999</v>
          </cell>
          <cell r="I1132">
            <v>0</v>
          </cell>
          <cell r="J1132">
            <v>11142262.119999999</v>
          </cell>
          <cell r="K1132">
            <v>0</v>
          </cell>
        </row>
        <row r="1133">
          <cell r="F1133">
            <v>11415550</v>
          </cell>
          <cell r="G1133">
            <v>0</v>
          </cell>
          <cell r="H1133">
            <v>11415550</v>
          </cell>
          <cell r="I1133">
            <v>0</v>
          </cell>
          <cell r="J1133">
            <v>11415550</v>
          </cell>
          <cell r="K1133">
            <v>0</v>
          </cell>
        </row>
        <row r="1134">
          <cell r="F1134">
            <v>65019420.869999997</v>
          </cell>
          <cell r="G1134">
            <v>0</v>
          </cell>
          <cell r="H1134">
            <v>65019420.869999997</v>
          </cell>
          <cell r="I1134">
            <v>-1956565.6600000001</v>
          </cell>
          <cell r="J1134">
            <v>63062855.210000001</v>
          </cell>
          <cell r="K1134">
            <v>80462594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</row>
        <row r="1137">
          <cell r="F1137">
            <v>5388435</v>
          </cell>
          <cell r="G1137">
            <v>0</v>
          </cell>
          <cell r="H1137">
            <v>5388435</v>
          </cell>
          <cell r="I1137">
            <v>-5388435</v>
          </cell>
          <cell r="J1137">
            <v>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120000</v>
          </cell>
          <cell r="G1139">
            <v>0</v>
          </cell>
          <cell r="H1139">
            <v>120000</v>
          </cell>
          <cell r="I1139">
            <v>-120000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473999.7</v>
          </cell>
          <cell r="G1141">
            <v>0</v>
          </cell>
          <cell r="H1141">
            <v>473999.7</v>
          </cell>
          <cell r="I1141">
            <v>-473999.7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10556116.91</v>
          </cell>
          <cell r="G1143">
            <v>0</v>
          </cell>
          <cell r="H1143">
            <v>10556116.91</v>
          </cell>
          <cell r="I1143">
            <v>-10556116.91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1205600</v>
          </cell>
          <cell r="G1145">
            <v>0</v>
          </cell>
          <cell r="H1145">
            <v>1205600</v>
          </cell>
          <cell r="I1145">
            <v>-1205600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</row>
        <row r="1147">
          <cell r="F1147">
            <v>17744151.609999999</v>
          </cell>
          <cell r="G1147">
            <v>0</v>
          </cell>
          <cell r="H1147">
            <v>17744151.609999999</v>
          </cell>
          <cell r="I1147">
            <v>-17744151.609999999</v>
          </cell>
          <cell r="J1147">
            <v>0</v>
          </cell>
          <cell r="K1147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5974315.4699999997</v>
          </cell>
          <cell r="G1151">
            <v>0</v>
          </cell>
          <cell r="H1151">
            <v>5974315.4699999997</v>
          </cell>
          <cell r="I1151">
            <v>-5974315.4699999997</v>
          </cell>
          <cell r="J1151">
            <v>0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254521.66</v>
          </cell>
          <cell r="G1153">
            <v>0</v>
          </cell>
          <cell r="H1153">
            <v>254521.66</v>
          </cell>
          <cell r="I1153">
            <v>-254521.66</v>
          </cell>
          <cell r="J1153">
            <v>0</v>
          </cell>
          <cell r="K1153">
            <v>0</v>
          </cell>
        </row>
        <row r="1154">
          <cell r="F1154">
            <v>4904789</v>
          </cell>
          <cell r="G1154">
            <v>0</v>
          </cell>
          <cell r="H1154">
            <v>4904789</v>
          </cell>
          <cell r="I1154">
            <v>-4904789</v>
          </cell>
          <cell r="J1154">
            <v>0</v>
          </cell>
          <cell r="K1154">
            <v>0</v>
          </cell>
        </row>
        <row r="1155"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</row>
        <row r="1157">
          <cell r="F1157">
            <v>11133626.129999999</v>
          </cell>
          <cell r="G1157">
            <v>0</v>
          </cell>
          <cell r="H1157">
            <v>11133626.129999999</v>
          </cell>
          <cell r="I1157">
            <v>-11133626.129999999</v>
          </cell>
          <cell r="J1157">
            <v>0</v>
          </cell>
          <cell r="K1157">
            <v>0</v>
          </cell>
        </row>
        <row r="1159"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2">
          <cell r="F1162">
            <v>14530633.210000001</v>
          </cell>
          <cell r="G1162">
            <v>0</v>
          </cell>
          <cell r="H1162">
            <v>14530633.210000001</v>
          </cell>
          <cell r="I1162">
            <v>-14530633.210000001</v>
          </cell>
          <cell r="J1162">
            <v>0</v>
          </cell>
          <cell r="K1162">
            <v>0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1556676.13</v>
          </cell>
          <cell r="G1164">
            <v>0</v>
          </cell>
          <cell r="H1164">
            <v>1556676.13</v>
          </cell>
          <cell r="I1164">
            <v>-1556676.13</v>
          </cell>
          <cell r="J1164">
            <v>0</v>
          </cell>
          <cell r="K1164">
            <v>0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74023631.859999999</v>
          </cell>
          <cell r="G1166">
            <v>-24000000</v>
          </cell>
          <cell r="H1166">
            <v>50023631.859999999</v>
          </cell>
          <cell r="I1166">
            <v>-50023631.859999999</v>
          </cell>
          <cell r="J1166">
            <v>0</v>
          </cell>
          <cell r="K1166">
            <v>0</v>
          </cell>
        </row>
        <row r="1167">
          <cell r="F1167">
            <v>90110941.200000003</v>
          </cell>
          <cell r="G1167">
            <v>-24000000</v>
          </cell>
          <cell r="H1167">
            <v>66110941.200000003</v>
          </cell>
          <cell r="I1167">
            <v>-66110941.200000003</v>
          </cell>
          <cell r="J1167">
            <v>0</v>
          </cell>
          <cell r="K1167">
            <v>0</v>
          </cell>
        </row>
        <row r="1169"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</row>
        <row r="1170">
          <cell r="F1170">
            <v>146602995.71000001</v>
          </cell>
          <cell r="G1170">
            <v>0</v>
          </cell>
          <cell r="H1170">
            <v>146602995.71000001</v>
          </cell>
          <cell r="I1170">
            <v>-146602995.71000001</v>
          </cell>
          <cell r="J1170">
            <v>0</v>
          </cell>
          <cell r="K1170">
            <v>0</v>
          </cell>
        </row>
        <row r="1171">
          <cell r="F1171">
            <v>146602995.71000001</v>
          </cell>
          <cell r="G1171">
            <v>0</v>
          </cell>
          <cell r="H1171">
            <v>146602995.71000001</v>
          </cell>
          <cell r="I1171">
            <v>-146602995.71000001</v>
          </cell>
          <cell r="J1171">
            <v>0</v>
          </cell>
          <cell r="K1171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</row>
        <row r="1176">
          <cell r="F1176">
            <v>379175.47</v>
          </cell>
          <cell r="G1176">
            <v>0</v>
          </cell>
          <cell r="H1176">
            <v>379175.47</v>
          </cell>
          <cell r="I1176">
            <v>-379175.47</v>
          </cell>
          <cell r="J1176">
            <v>0</v>
          </cell>
          <cell r="K1176">
            <v>0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20430350.280000001</v>
          </cell>
          <cell r="G1178">
            <v>0</v>
          </cell>
          <cell r="H1178">
            <v>20430350.280000001</v>
          </cell>
          <cell r="I1178">
            <v>-20430350.280000001</v>
          </cell>
          <cell r="J1178">
            <v>0</v>
          </cell>
          <cell r="K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</row>
        <row r="1180"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</row>
        <row r="1181"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</row>
        <row r="1182">
          <cell r="F1182">
            <v>73164146.040000007</v>
          </cell>
          <cell r="G1182">
            <v>0</v>
          </cell>
          <cell r="H1182">
            <v>73164146.040000007</v>
          </cell>
          <cell r="I1182">
            <v>-73164146.040000007</v>
          </cell>
          <cell r="J1182">
            <v>0</v>
          </cell>
          <cell r="K1182">
            <v>0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</row>
        <row r="1184"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F1186">
            <v>2875170.72</v>
          </cell>
          <cell r="G1186">
            <v>0</v>
          </cell>
          <cell r="H1186">
            <v>2875170.72</v>
          </cell>
          <cell r="I1186">
            <v>-2875170.72</v>
          </cell>
          <cell r="J1186">
            <v>0</v>
          </cell>
          <cell r="K1186">
            <v>0</v>
          </cell>
        </row>
        <row r="1187"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</row>
        <row r="1188">
          <cell r="F1188">
            <v>5395247.5700000003</v>
          </cell>
          <cell r="G1188">
            <v>0</v>
          </cell>
          <cell r="H1188">
            <v>5395247.5700000003</v>
          </cell>
          <cell r="I1188">
            <v>-5395247.5700000003</v>
          </cell>
          <cell r="J1188">
            <v>0</v>
          </cell>
          <cell r="K1188">
            <v>0</v>
          </cell>
        </row>
        <row r="1189"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</row>
        <row r="1190">
          <cell r="F1190">
            <v>9666037.2899999991</v>
          </cell>
          <cell r="G1190">
            <v>0</v>
          </cell>
          <cell r="H1190">
            <v>9666037.2899999991</v>
          </cell>
          <cell r="I1190">
            <v>-9666037.2899999991</v>
          </cell>
          <cell r="J1190">
            <v>0</v>
          </cell>
          <cell r="K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</row>
        <row r="1192">
          <cell r="F1192">
            <v>1897608.17</v>
          </cell>
          <cell r="G1192">
            <v>0</v>
          </cell>
          <cell r="H1192">
            <v>1897608.17</v>
          </cell>
          <cell r="I1192">
            <v>-1897608.17</v>
          </cell>
          <cell r="J1192">
            <v>0</v>
          </cell>
          <cell r="K1192">
            <v>0</v>
          </cell>
        </row>
        <row r="1193">
          <cell r="F1193">
            <v>2376496.38</v>
          </cell>
          <cell r="G1193">
            <v>0</v>
          </cell>
          <cell r="H1193">
            <v>2376496.38</v>
          </cell>
          <cell r="I1193">
            <v>-2376496.38</v>
          </cell>
          <cell r="J1193">
            <v>0</v>
          </cell>
          <cell r="K1193">
            <v>0</v>
          </cell>
        </row>
        <row r="1194"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</row>
        <row r="1195"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</row>
        <row r="1196"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</row>
        <row r="1197">
          <cell r="F1197">
            <v>116184231.92</v>
          </cell>
          <cell r="G1197">
            <v>0</v>
          </cell>
          <cell r="H1197">
            <v>116184231.92</v>
          </cell>
          <cell r="I1197">
            <v>-116184231.92</v>
          </cell>
          <cell r="J1197">
            <v>0</v>
          </cell>
          <cell r="K1197">
            <v>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58662039.609999999</v>
          </cell>
          <cell r="G1200">
            <v>0</v>
          </cell>
          <cell r="H1200">
            <v>58662039.609999999</v>
          </cell>
          <cell r="I1200">
            <v>-58662039.609999999</v>
          </cell>
          <cell r="J1200">
            <v>0</v>
          </cell>
          <cell r="K1200">
            <v>0</v>
          </cell>
        </row>
        <row r="1201"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</row>
        <row r="1202">
          <cell r="F1202">
            <v>36561410.859999999</v>
          </cell>
          <cell r="G1202">
            <v>0</v>
          </cell>
          <cell r="H1202">
            <v>36561410.859999999</v>
          </cell>
          <cell r="I1202">
            <v>-36561410.859999999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44957892.32</v>
          </cell>
          <cell r="G1204">
            <v>0</v>
          </cell>
          <cell r="H1204">
            <v>44957892.32</v>
          </cell>
          <cell r="I1204">
            <v>-44957892.32</v>
          </cell>
          <cell r="J1204">
            <v>0</v>
          </cell>
          <cell r="K1204">
            <v>0</v>
          </cell>
        </row>
        <row r="1205"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</row>
        <row r="1206">
          <cell r="F1206">
            <v>18303723.789999999</v>
          </cell>
          <cell r="G1206">
            <v>0</v>
          </cell>
          <cell r="H1206">
            <v>18303723.789999999</v>
          </cell>
          <cell r="I1206">
            <v>-18303723.789999999</v>
          </cell>
          <cell r="J1206">
            <v>0</v>
          </cell>
          <cell r="K1206">
            <v>0</v>
          </cell>
        </row>
        <row r="1207"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</row>
        <row r="1208">
          <cell r="F1208">
            <v>182061262</v>
          </cell>
          <cell r="G1208">
            <v>0</v>
          </cell>
          <cell r="H1208">
            <v>182061262</v>
          </cell>
          <cell r="I1208">
            <v>-182061262</v>
          </cell>
          <cell r="J1208">
            <v>0</v>
          </cell>
          <cell r="K1208">
            <v>0</v>
          </cell>
        </row>
        <row r="1209"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</row>
        <row r="1210">
          <cell r="F1210">
            <v>2873857.19</v>
          </cell>
          <cell r="G1210">
            <v>0</v>
          </cell>
          <cell r="H1210">
            <v>2873857.19</v>
          </cell>
          <cell r="I1210">
            <v>-2873857.19</v>
          </cell>
          <cell r="J1210">
            <v>0</v>
          </cell>
          <cell r="K1210">
            <v>0</v>
          </cell>
        </row>
        <row r="1211">
          <cell r="F1211">
            <v>343420185.76999998</v>
          </cell>
          <cell r="G1211">
            <v>0</v>
          </cell>
          <cell r="H1211">
            <v>343420185.76999998</v>
          </cell>
          <cell r="I1211">
            <v>-343420185.76999998</v>
          </cell>
          <cell r="J1211">
            <v>0</v>
          </cell>
          <cell r="K1211">
            <v>0</v>
          </cell>
        </row>
        <row r="1213"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</row>
        <row r="1214">
          <cell r="F1214">
            <v>20972048.809999999</v>
          </cell>
          <cell r="G1214">
            <v>0</v>
          </cell>
          <cell r="H1214">
            <v>20972048.809999999</v>
          </cell>
          <cell r="I1214">
            <v>-20972048.809999999</v>
          </cell>
          <cell r="J1214">
            <v>0</v>
          </cell>
          <cell r="K1214">
            <v>0</v>
          </cell>
        </row>
        <row r="1215">
          <cell r="F1215">
            <v>20972048.809999999</v>
          </cell>
          <cell r="G1215">
            <v>0</v>
          </cell>
          <cell r="H1215">
            <v>20972048.809999999</v>
          </cell>
          <cell r="I1215">
            <v>-20972048.809999999</v>
          </cell>
          <cell r="J1215">
            <v>0</v>
          </cell>
          <cell r="K1215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</row>
        <row r="1218">
          <cell r="F1218">
            <v>14147200.689999999</v>
          </cell>
          <cell r="G1218">
            <v>0</v>
          </cell>
          <cell r="H1218">
            <v>14147200.689999999</v>
          </cell>
          <cell r="I1218">
            <v>-14147200.689999999</v>
          </cell>
          <cell r="J1218">
            <v>0</v>
          </cell>
          <cell r="K1218">
            <v>0</v>
          </cell>
        </row>
        <row r="1219"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</row>
        <row r="1220">
          <cell r="F1220">
            <v>1115864.1599999999</v>
          </cell>
          <cell r="G1220">
            <v>0</v>
          </cell>
          <cell r="H1220">
            <v>1115864.1599999999</v>
          </cell>
          <cell r="I1220">
            <v>-1115864.1599999999</v>
          </cell>
          <cell r="J1220">
            <v>0</v>
          </cell>
          <cell r="K1220">
            <v>0</v>
          </cell>
        </row>
        <row r="1221"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</row>
        <row r="1222">
          <cell r="F1222">
            <v>8579419.7799999993</v>
          </cell>
          <cell r="G1222">
            <v>0</v>
          </cell>
          <cell r="H1222">
            <v>8579419.7799999993</v>
          </cell>
          <cell r="I1222">
            <v>-8579419.7799999993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220000</v>
          </cell>
          <cell r="G1224">
            <v>0</v>
          </cell>
          <cell r="H1224">
            <v>220000</v>
          </cell>
          <cell r="I1224">
            <v>-220000</v>
          </cell>
          <cell r="J1224">
            <v>0</v>
          </cell>
          <cell r="K1224">
            <v>0</v>
          </cell>
        </row>
        <row r="1225"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</row>
        <row r="1226">
          <cell r="F1226">
            <v>9133019.5800000001</v>
          </cell>
          <cell r="G1226">
            <v>0</v>
          </cell>
          <cell r="H1226">
            <v>9133019.5800000001</v>
          </cell>
          <cell r="I1226">
            <v>-9133019.5800000001</v>
          </cell>
          <cell r="J1226">
            <v>0</v>
          </cell>
          <cell r="K1226">
            <v>0</v>
          </cell>
        </row>
        <row r="1227"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</row>
        <row r="1228">
          <cell r="F1228">
            <v>834.6</v>
          </cell>
          <cell r="G1228">
            <v>0</v>
          </cell>
          <cell r="H1228">
            <v>834.6</v>
          </cell>
          <cell r="I1228">
            <v>-834.6</v>
          </cell>
          <cell r="J1228">
            <v>0</v>
          </cell>
          <cell r="K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</row>
        <row r="1230">
          <cell r="F1230">
            <v>1528242.29</v>
          </cell>
          <cell r="G1230">
            <v>0</v>
          </cell>
          <cell r="H1230">
            <v>1528242.29</v>
          </cell>
          <cell r="I1230">
            <v>-1528242.29</v>
          </cell>
          <cell r="J1230">
            <v>0</v>
          </cell>
          <cell r="K1230">
            <v>0</v>
          </cell>
        </row>
        <row r="1231"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</row>
        <row r="1232">
          <cell r="F1232">
            <v>2532498.12</v>
          </cell>
          <cell r="G1232">
            <v>0</v>
          </cell>
          <cell r="H1232">
            <v>2532498.12</v>
          </cell>
          <cell r="I1232">
            <v>-2532498.12</v>
          </cell>
          <cell r="J1232">
            <v>0</v>
          </cell>
          <cell r="K1232">
            <v>0</v>
          </cell>
        </row>
        <row r="1233"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</row>
        <row r="1234">
          <cell r="F1234">
            <v>31055735.460000001</v>
          </cell>
          <cell r="G1234">
            <v>0</v>
          </cell>
          <cell r="H1234">
            <v>31055735.460000001</v>
          </cell>
          <cell r="I1234">
            <v>-31055735.460000001</v>
          </cell>
          <cell r="J1234">
            <v>0</v>
          </cell>
          <cell r="K1234">
            <v>0</v>
          </cell>
        </row>
        <row r="1235">
          <cell r="F1235">
            <v>351180</v>
          </cell>
          <cell r="G1235">
            <v>0</v>
          </cell>
          <cell r="H1235">
            <v>351180</v>
          </cell>
          <cell r="I1235">
            <v>-351180</v>
          </cell>
          <cell r="J1235">
            <v>0</v>
          </cell>
          <cell r="K1235">
            <v>0</v>
          </cell>
        </row>
        <row r="1236"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</row>
        <row r="1237">
          <cell r="F1237">
            <v>68663994.680000007</v>
          </cell>
          <cell r="G1237">
            <v>0</v>
          </cell>
          <cell r="H1237">
            <v>68663994.680000007</v>
          </cell>
          <cell r="I1237">
            <v>-68663994.680000007</v>
          </cell>
          <cell r="J1237">
            <v>0</v>
          </cell>
          <cell r="K1237">
            <v>0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129049.9</v>
          </cell>
          <cell r="G1240">
            <v>0</v>
          </cell>
          <cell r="H1240">
            <v>129049.9</v>
          </cell>
          <cell r="I1240">
            <v>-129049.9</v>
          </cell>
          <cell r="J1240">
            <v>0</v>
          </cell>
          <cell r="K1240">
            <v>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</row>
        <row r="1242">
          <cell r="F1242">
            <v>901314.12</v>
          </cell>
          <cell r="G1242">
            <v>0</v>
          </cell>
          <cell r="H1242">
            <v>901314.12</v>
          </cell>
          <cell r="I1242">
            <v>-901314.12</v>
          </cell>
          <cell r="J1242">
            <v>0</v>
          </cell>
          <cell r="K1242">
            <v>0</v>
          </cell>
        </row>
        <row r="1243">
          <cell r="F1243">
            <v>1030364.02</v>
          </cell>
          <cell r="G1243">
            <v>0</v>
          </cell>
          <cell r="H1243">
            <v>1030364.02</v>
          </cell>
          <cell r="I1243">
            <v>-1030364.02</v>
          </cell>
          <cell r="J1243">
            <v>0</v>
          </cell>
          <cell r="K1243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F1246">
            <v>331455</v>
          </cell>
          <cell r="G1246">
            <v>0</v>
          </cell>
          <cell r="H1246">
            <v>331455</v>
          </cell>
          <cell r="I1246">
            <v>-331455</v>
          </cell>
          <cell r="J1246">
            <v>0</v>
          </cell>
          <cell r="K1246">
            <v>0</v>
          </cell>
        </row>
        <row r="1247"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F1248">
            <v>5493937</v>
          </cell>
          <cell r="G1248">
            <v>0</v>
          </cell>
          <cell r="H1248">
            <v>5493937</v>
          </cell>
          <cell r="I1248">
            <v>-5493937</v>
          </cell>
          <cell r="J1248">
            <v>0</v>
          </cell>
          <cell r="K1248">
            <v>0</v>
          </cell>
        </row>
        <row r="1249">
          <cell r="F1249">
            <v>5825392</v>
          </cell>
          <cell r="G1249">
            <v>0</v>
          </cell>
          <cell r="H1249">
            <v>5825392</v>
          </cell>
          <cell r="I1249">
            <v>-5825392</v>
          </cell>
          <cell r="J1249">
            <v>0</v>
          </cell>
          <cell r="K1249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21568920.399999999</v>
          </cell>
          <cell r="G1252">
            <v>0</v>
          </cell>
          <cell r="H1252">
            <v>21568920.399999999</v>
          </cell>
          <cell r="I1252">
            <v>-21568920.399999999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2447199</v>
          </cell>
          <cell r="G1254">
            <v>0</v>
          </cell>
          <cell r="H1254">
            <v>2447199</v>
          </cell>
          <cell r="I1254">
            <v>-2447199</v>
          </cell>
          <cell r="J1254">
            <v>0</v>
          </cell>
          <cell r="K1254">
            <v>0</v>
          </cell>
        </row>
        <row r="1255">
          <cell r="F1255">
            <v>24016119.399999999</v>
          </cell>
          <cell r="G1255">
            <v>0</v>
          </cell>
          <cell r="H1255">
            <v>24016119.399999999</v>
          </cell>
          <cell r="I1255">
            <v>-24016119.399999999</v>
          </cell>
          <cell r="J1255">
            <v>0</v>
          </cell>
          <cell r="K1255">
            <v>0</v>
          </cell>
        </row>
        <row r="1257"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-66969702.530000001</v>
          </cell>
        </row>
        <row r="1258">
          <cell r="F1258">
            <v>-2000000</v>
          </cell>
          <cell r="G1258">
            <v>0</v>
          </cell>
          <cell r="H1258">
            <v>-2000000</v>
          </cell>
          <cell r="I1258">
            <v>0</v>
          </cell>
          <cell r="J1258">
            <v>-2000000</v>
          </cell>
          <cell r="K1258">
            <v>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-1000000</v>
          </cell>
        </row>
        <row r="1260"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-2400000</v>
          </cell>
        </row>
        <row r="1262">
          <cell r="F1262">
            <v>-1058364.24</v>
          </cell>
          <cell r="G1262">
            <v>0</v>
          </cell>
          <cell r="H1262">
            <v>-1058364.24</v>
          </cell>
          <cell r="I1262">
            <v>0</v>
          </cell>
          <cell r="J1262">
            <v>-1058364.24</v>
          </cell>
          <cell r="K1262">
            <v>0</v>
          </cell>
        </row>
        <row r="1263"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</row>
        <row r="1264">
          <cell r="F1264">
            <v>-60117607.240000002</v>
          </cell>
          <cell r="G1264">
            <v>0</v>
          </cell>
          <cell r="H1264">
            <v>-60117607.240000002</v>
          </cell>
          <cell r="I1264">
            <v>47094741.520000003</v>
          </cell>
          <cell r="J1264">
            <v>-13022865.720000001</v>
          </cell>
          <cell r="K1264">
            <v>0</v>
          </cell>
        </row>
        <row r="1265">
          <cell r="F1265">
            <v>-2390189.9900000002</v>
          </cell>
          <cell r="G1265">
            <v>0</v>
          </cell>
          <cell r="H1265">
            <v>-2390189.9900000002</v>
          </cell>
          <cell r="I1265">
            <v>-47094741.520000003</v>
          </cell>
          <cell r="J1265">
            <v>-49484931.509999998</v>
          </cell>
          <cell r="K1265">
            <v>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-11754509.619999999</v>
          </cell>
        </row>
        <row r="1267"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-1929260.35</v>
          </cell>
        </row>
        <row r="1268">
          <cell r="F1268">
            <v>10763634.380000001</v>
          </cell>
          <cell r="G1268">
            <v>-16783634.379999999</v>
          </cell>
          <cell r="H1268">
            <v>-6020000</v>
          </cell>
          <cell r="I1268">
            <v>0</v>
          </cell>
          <cell r="J1268">
            <v>-6020000</v>
          </cell>
          <cell r="K1268">
            <v>0</v>
          </cell>
        </row>
        <row r="1269">
          <cell r="F1269">
            <v>2929718.34</v>
          </cell>
          <cell r="G1269">
            <v>0</v>
          </cell>
          <cell r="H1269">
            <v>2929718.34</v>
          </cell>
          <cell r="I1269">
            <v>0</v>
          </cell>
          <cell r="J1269">
            <v>2929718.34</v>
          </cell>
          <cell r="K1269">
            <v>0</v>
          </cell>
        </row>
        <row r="1270">
          <cell r="F1270">
            <v>-114705366.73</v>
          </cell>
          <cell r="G1270">
            <v>0</v>
          </cell>
          <cell r="H1270">
            <v>-114705366.73</v>
          </cell>
          <cell r="I1270">
            <v>0</v>
          </cell>
          <cell r="J1270">
            <v>-114705366.73</v>
          </cell>
          <cell r="K1270">
            <v>0</v>
          </cell>
        </row>
        <row r="1271">
          <cell r="F1271">
            <v>167784083.93000001</v>
          </cell>
          <cell r="G1271">
            <v>0</v>
          </cell>
          <cell r="H1271">
            <v>167784083.93000001</v>
          </cell>
          <cell r="I1271">
            <v>0</v>
          </cell>
          <cell r="J1271">
            <v>167784083.93000001</v>
          </cell>
          <cell r="K1271">
            <v>0</v>
          </cell>
        </row>
        <row r="1272"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79999.98</v>
          </cell>
        </row>
        <row r="1273"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-755447.73</v>
          </cell>
        </row>
        <row r="1274"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-92225843.390000001</v>
          </cell>
        </row>
        <row r="1275"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79196188.890000001</v>
          </cell>
        </row>
        <row r="1276"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-17769737.41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-32375396.469999999</v>
          </cell>
          <cell r="G1278">
            <v>0</v>
          </cell>
          <cell r="H1278">
            <v>-32375396.469999999</v>
          </cell>
          <cell r="I1278">
            <v>0</v>
          </cell>
          <cell r="J1278">
            <v>-32375396.469999999</v>
          </cell>
          <cell r="K1278">
            <v>0</v>
          </cell>
        </row>
        <row r="1279">
          <cell r="F1279">
            <v>18436176.739999998</v>
          </cell>
          <cell r="G1279">
            <v>0</v>
          </cell>
          <cell r="H1279">
            <v>18436176.739999998</v>
          </cell>
          <cell r="I1279">
            <v>-18436176.739999998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</row>
        <row r="1282"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</row>
        <row r="1283"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</row>
        <row r="1284"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</row>
        <row r="1285"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</row>
        <row r="1288"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</row>
        <row r="1289">
          <cell r="F1289">
            <v>-12733311.280000012</v>
          </cell>
          <cell r="G1289">
            <v>-16783634.379999999</v>
          </cell>
          <cell r="H1289">
            <v>-29516945.660000008</v>
          </cell>
          <cell r="I1289">
            <v>-18436176.739999998</v>
          </cell>
          <cell r="J1289">
            <v>-47953122.400000006</v>
          </cell>
          <cell r="K1289">
            <v>-115528312.15999998</v>
          </cell>
        </row>
        <row r="1291"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</row>
        <row r="1292"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</row>
        <row r="1293">
          <cell r="F1293">
            <v>99762501.790000007</v>
          </cell>
          <cell r="G1293">
            <v>0</v>
          </cell>
          <cell r="H1293">
            <v>99762501.790000007</v>
          </cell>
          <cell r="I1293">
            <v>0</v>
          </cell>
          <cell r="J1293">
            <v>99762501.790000007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49521608.060000002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</row>
        <row r="1297">
          <cell r="F1297">
            <v>99762501.790000007</v>
          </cell>
          <cell r="G1297">
            <v>0</v>
          </cell>
          <cell r="H1297">
            <v>99762501.790000007</v>
          </cell>
          <cell r="I1297">
            <v>0</v>
          </cell>
          <cell r="J1297">
            <v>99762501.790000007</v>
          </cell>
          <cell r="K1297">
            <v>49521608.060000002</v>
          </cell>
        </row>
        <row r="1299"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-21717172.420000002</v>
          </cell>
        </row>
        <row r="1300"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66289995.090000004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-32648549.600000001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7184694.5999999996</v>
          </cell>
        </row>
        <row r="1303"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221455.34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1736223.96</v>
          </cell>
        </row>
        <row r="1305"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6864838</v>
          </cell>
        </row>
        <row r="1306"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</row>
        <row r="1307"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</row>
        <row r="1308"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</row>
        <row r="1309"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</row>
        <row r="1310"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27931484.970000003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</row>
        <row r="1313">
          <cell r="F1313">
            <v>-2.1457672119140625E-6</v>
          </cell>
          <cell r="G1313">
            <v>7.0780515670776367E-8</v>
          </cell>
          <cell r="H1313">
            <v>-8.9406967163085938E-7</v>
          </cell>
          <cell r="I1313">
            <v>2.7939677238464355E-7</v>
          </cell>
          <cell r="J1313">
            <v>1.6838312149047852E-6</v>
          </cell>
          <cell r="K1313">
            <v>-4.6929344534873962E-6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 leadsheet"/>
      <sheetName val="Links"/>
      <sheetName val="Balance Sheet"/>
      <sheetName val="Income"/>
      <sheetName val="Shareholder-separate "/>
      <sheetName val="Note to FS"/>
      <sheetName val="PPE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46"/>
  <sheetViews>
    <sheetView tabSelected="1" view="pageBreakPreview" zoomScale="87" zoomScaleNormal="90" zoomScaleSheetLayoutView="87" workbookViewId="0">
      <selection activeCell="A27" sqref="A27"/>
    </sheetView>
  </sheetViews>
  <sheetFormatPr defaultColWidth="9.09765625" defaultRowHeight="24" customHeight="1" x14ac:dyDescent="0.75"/>
  <cols>
    <col min="1" max="1" width="56.69921875" style="2" customWidth="1"/>
    <col min="2" max="2" width="10" style="2" customWidth="1"/>
    <col min="3" max="3" width="17" style="2" customWidth="1"/>
    <col min="4" max="4" width="2.69921875" style="2" customWidth="1"/>
    <col min="5" max="5" width="16.69921875" style="2" customWidth="1"/>
    <col min="6" max="6" width="2.69921875" style="2" customWidth="1"/>
    <col min="7" max="7" width="16.69921875" style="2" customWidth="1"/>
    <col min="8" max="8" width="2.69921875" style="2" customWidth="1"/>
    <col min="9" max="9" width="16.69921875" style="2" customWidth="1"/>
    <col min="10" max="10" width="10.09765625" style="2" customWidth="1"/>
    <col min="11" max="11" width="11.09765625" style="2" bestFit="1" customWidth="1"/>
    <col min="12" max="12" width="16.09765625" style="2" bestFit="1" customWidth="1"/>
    <col min="13" max="16384" width="9.09765625" style="2"/>
  </cols>
  <sheetData>
    <row r="1" spans="1:11" s="4" customFormat="1" ht="24" customHeight="1" x14ac:dyDescent="0.75">
      <c r="A1" s="192" t="s">
        <v>130</v>
      </c>
      <c r="B1" s="192"/>
      <c r="C1" s="192"/>
      <c r="D1" s="192"/>
      <c r="E1" s="192"/>
      <c r="F1" s="192"/>
      <c r="G1" s="192"/>
      <c r="H1" s="192"/>
      <c r="I1" s="192"/>
    </row>
    <row r="2" spans="1:11" s="4" customFormat="1" ht="24" customHeight="1" x14ac:dyDescent="0.75">
      <c r="A2" s="192" t="s">
        <v>34</v>
      </c>
      <c r="B2" s="192"/>
      <c r="C2" s="192"/>
      <c r="D2" s="192"/>
      <c r="E2" s="192"/>
      <c r="F2" s="192"/>
      <c r="G2" s="192"/>
      <c r="H2" s="192"/>
      <c r="I2" s="192"/>
    </row>
    <row r="3" spans="1:11" s="4" customFormat="1" ht="24" customHeight="1" x14ac:dyDescent="0.75">
      <c r="A3" s="192" t="s">
        <v>195</v>
      </c>
      <c r="B3" s="192"/>
      <c r="C3" s="192"/>
      <c r="D3" s="192"/>
      <c r="E3" s="192"/>
      <c r="F3" s="192"/>
      <c r="G3" s="192"/>
      <c r="H3" s="192"/>
      <c r="I3" s="192"/>
    </row>
    <row r="4" spans="1:11" s="4" customFormat="1" ht="24" customHeight="1" x14ac:dyDescent="0.75">
      <c r="A4" s="193" t="s">
        <v>16</v>
      </c>
      <c r="B4" s="193"/>
      <c r="C4" s="193"/>
      <c r="D4" s="193"/>
      <c r="E4" s="193"/>
      <c r="F4" s="193"/>
      <c r="G4" s="193"/>
      <c r="H4" s="193"/>
      <c r="I4" s="193"/>
    </row>
    <row r="5" spans="1:11" ht="9.15" customHeight="1" x14ac:dyDescent="0.75">
      <c r="C5" s="61"/>
      <c r="E5" s="61"/>
      <c r="G5" s="61"/>
      <c r="H5" s="61"/>
      <c r="I5" s="61"/>
    </row>
    <row r="6" spans="1:11" ht="24" customHeight="1" x14ac:dyDescent="0.75">
      <c r="C6" s="195" t="s">
        <v>66</v>
      </c>
      <c r="D6" s="195"/>
      <c r="E6" s="195"/>
      <c r="F6" s="195"/>
      <c r="G6" s="194" t="s">
        <v>69</v>
      </c>
      <c r="H6" s="194"/>
      <c r="I6" s="194"/>
    </row>
    <row r="7" spans="1:11" ht="24" customHeight="1" x14ac:dyDescent="0.65">
      <c r="B7" s="187" t="s">
        <v>27</v>
      </c>
      <c r="C7" s="16" t="s">
        <v>67</v>
      </c>
      <c r="D7" s="17"/>
      <c r="E7" s="16" t="s">
        <v>67</v>
      </c>
      <c r="F7" s="17"/>
      <c r="G7" s="16" t="s">
        <v>67</v>
      </c>
      <c r="H7" s="16"/>
      <c r="I7" s="16" t="s">
        <v>67</v>
      </c>
    </row>
    <row r="8" spans="1:11" ht="24" customHeight="1" x14ac:dyDescent="0.65">
      <c r="B8" s="187"/>
      <c r="C8" s="16" t="s">
        <v>196</v>
      </c>
      <c r="D8" s="17"/>
      <c r="E8" s="16" t="s">
        <v>68</v>
      </c>
      <c r="F8" s="17"/>
      <c r="G8" s="16" t="s">
        <v>196</v>
      </c>
      <c r="H8" s="16"/>
      <c r="I8" s="16" t="s">
        <v>68</v>
      </c>
    </row>
    <row r="9" spans="1:11" ht="24" customHeight="1" x14ac:dyDescent="0.65">
      <c r="B9" s="187"/>
      <c r="C9" s="110" t="s">
        <v>176</v>
      </c>
      <c r="D9" s="17"/>
      <c r="E9" s="110" t="s">
        <v>177</v>
      </c>
      <c r="F9" s="17"/>
      <c r="G9" s="110" t="s">
        <v>176</v>
      </c>
      <c r="H9" s="17"/>
      <c r="I9" s="110" t="s">
        <v>177</v>
      </c>
    </row>
    <row r="10" spans="1:11" ht="24" customHeight="1" x14ac:dyDescent="0.7">
      <c r="B10" s="187"/>
      <c r="C10" s="79" t="s">
        <v>72</v>
      </c>
      <c r="D10" s="78"/>
      <c r="E10" s="79" t="s">
        <v>184</v>
      </c>
      <c r="F10" s="78"/>
      <c r="G10" s="79" t="s">
        <v>72</v>
      </c>
      <c r="H10" s="79"/>
      <c r="I10" s="79"/>
    </row>
    <row r="11" spans="1:11" ht="24" customHeight="1" x14ac:dyDescent="0.75">
      <c r="A11" s="187" t="s">
        <v>0</v>
      </c>
      <c r="B11" s="187"/>
      <c r="C11" s="10"/>
      <c r="D11" s="10"/>
      <c r="E11" s="10"/>
      <c r="F11" s="10"/>
      <c r="G11" s="60"/>
      <c r="H11" s="60"/>
      <c r="I11" s="60"/>
    </row>
    <row r="12" spans="1:11" ht="23.5" customHeight="1" x14ac:dyDescent="0.75">
      <c r="A12" s="15" t="s">
        <v>1</v>
      </c>
      <c r="E12" s="76"/>
    </row>
    <row r="13" spans="1:11" ht="24" customHeight="1" x14ac:dyDescent="0.75">
      <c r="A13" s="3" t="s">
        <v>30</v>
      </c>
      <c r="B13" s="11">
        <v>5.0999999999999996</v>
      </c>
      <c r="C13" s="41">
        <v>879086085</v>
      </c>
      <c r="D13" s="41"/>
      <c r="E13" s="41">
        <v>1156029841</v>
      </c>
      <c r="F13" s="41"/>
      <c r="G13" s="42">
        <v>2368679</v>
      </c>
      <c r="H13" s="42"/>
      <c r="I13" s="42">
        <v>5963842</v>
      </c>
    </row>
    <row r="14" spans="1:11" ht="24" customHeight="1" x14ac:dyDescent="0.75">
      <c r="A14" s="3" t="s">
        <v>178</v>
      </c>
      <c r="B14" s="11"/>
      <c r="C14" s="88">
        <v>0</v>
      </c>
      <c r="D14" s="41"/>
      <c r="E14" s="42">
        <v>58455000</v>
      </c>
      <c r="F14" s="41"/>
      <c r="G14" s="128" t="s">
        <v>82</v>
      </c>
      <c r="H14" s="128"/>
      <c r="I14" s="128" t="s">
        <v>82</v>
      </c>
    </row>
    <row r="15" spans="1:11" ht="24" customHeight="1" x14ac:dyDescent="0.75">
      <c r="A15" s="3" t="s">
        <v>109</v>
      </c>
      <c r="B15" s="11">
        <v>6</v>
      </c>
      <c r="C15" s="42">
        <v>8613265933</v>
      </c>
      <c r="D15" s="41"/>
      <c r="E15" s="42">
        <v>6041752618</v>
      </c>
      <c r="F15" s="41"/>
      <c r="G15" s="42">
        <v>327957399</v>
      </c>
      <c r="H15" s="42"/>
      <c r="I15" s="42">
        <v>66611127</v>
      </c>
      <c r="K15" s="76"/>
    </row>
    <row r="16" spans="1:11" ht="24" customHeight="1" x14ac:dyDescent="0.75">
      <c r="A16" s="3" t="s">
        <v>156</v>
      </c>
      <c r="B16" s="11">
        <v>7</v>
      </c>
      <c r="C16" s="42">
        <v>4246609</v>
      </c>
      <c r="D16" s="41"/>
      <c r="E16" s="42">
        <v>7409303</v>
      </c>
      <c r="F16" s="41"/>
      <c r="G16" s="128" t="s">
        <v>82</v>
      </c>
      <c r="H16" s="128"/>
      <c r="I16" s="88">
        <v>0</v>
      </c>
    </row>
    <row r="17" spans="1:12" ht="24" customHeight="1" x14ac:dyDescent="0.75">
      <c r="A17" s="3" t="s">
        <v>83</v>
      </c>
      <c r="B17" s="11">
        <v>8</v>
      </c>
      <c r="C17" s="42">
        <v>247819925</v>
      </c>
      <c r="D17" s="41"/>
      <c r="E17" s="42">
        <v>208919925</v>
      </c>
      <c r="F17" s="41"/>
      <c r="G17" s="128" t="s">
        <v>82</v>
      </c>
      <c r="H17" s="128"/>
      <c r="I17" s="88">
        <v>0</v>
      </c>
    </row>
    <row r="18" spans="1:12" ht="24" customHeight="1" x14ac:dyDescent="0.75">
      <c r="A18" s="3" t="s">
        <v>40</v>
      </c>
      <c r="B18" s="11">
        <v>9</v>
      </c>
      <c r="C18" s="191">
        <v>11292242288</v>
      </c>
      <c r="D18" s="41"/>
      <c r="E18" s="42">
        <v>8618003042</v>
      </c>
      <c r="F18" s="41"/>
      <c r="G18" s="128" t="s">
        <v>82</v>
      </c>
      <c r="H18" s="128"/>
      <c r="I18" s="88">
        <v>0</v>
      </c>
      <c r="K18" s="76"/>
    </row>
    <row r="19" spans="1:12" ht="24" customHeight="1" x14ac:dyDescent="0.75">
      <c r="A19" s="3" t="s">
        <v>131</v>
      </c>
      <c r="B19" s="11"/>
      <c r="C19" s="42">
        <v>1008384</v>
      </c>
      <c r="D19" s="41"/>
      <c r="E19" s="42">
        <v>385041</v>
      </c>
      <c r="F19" s="41"/>
      <c r="G19" s="42">
        <v>1008384</v>
      </c>
      <c r="H19" s="42"/>
      <c r="I19" s="42">
        <v>385041</v>
      </c>
      <c r="K19" s="76"/>
    </row>
    <row r="20" spans="1:12" ht="24" customHeight="1" x14ac:dyDescent="0.75">
      <c r="A20" s="3" t="s">
        <v>158</v>
      </c>
      <c r="B20" s="11">
        <v>17</v>
      </c>
      <c r="C20" s="42">
        <v>153369300</v>
      </c>
      <c r="D20" s="41"/>
      <c r="E20" s="42">
        <v>143019900</v>
      </c>
      <c r="F20" s="41"/>
      <c r="G20" s="88">
        <v>0</v>
      </c>
      <c r="H20" s="42"/>
      <c r="I20" s="88">
        <v>0</v>
      </c>
      <c r="K20" s="149"/>
    </row>
    <row r="21" spans="1:12" ht="24" customHeight="1" x14ac:dyDescent="0.75">
      <c r="A21" s="3" t="s">
        <v>185</v>
      </c>
      <c r="B21" s="115">
        <v>31</v>
      </c>
      <c r="C21" s="42">
        <v>185317132</v>
      </c>
      <c r="D21" s="41"/>
      <c r="E21" s="88">
        <v>0</v>
      </c>
      <c r="F21" s="41"/>
      <c r="G21" s="88">
        <v>0</v>
      </c>
      <c r="H21" s="42"/>
      <c r="I21" s="88">
        <v>0</v>
      </c>
      <c r="J21" s="150"/>
      <c r="K21" s="151"/>
    </row>
    <row r="22" spans="1:12" ht="24" customHeight="1" x14ac:dyDescent="0.75">
      <c r="A22" s="3" t="s">
        <v>2</v>
      </c>
      <c r="B22" s="11">
        <v>10</v>
      </c>
      <c r="C22" s="42">
        <v>198422434</v>
      </c>
      <c r="D22" s="41"/>
      <c r="E22" s="42">
        <v>96942683</v>
      </c>
      <c r="F22" s="41"/>
      <c r="G22" s="42">
        <v>4006623</v>
      </c>
      <c r="H22" s="42"/>
      <c r="I22" s="42">
        <v>5282284</v>
      </c>
      <c r="J22" s="152"/>
      <c r="K22" s="153"/>
      <c r="L22" s="70"/>
    </row>
    <row r="23" spans="1:12" ht="24" customHeight="1" x14ac:dyDescent="0.75">
      <c r="A23" s="59" t="s">
        <v>3</v>
      </c>
      <c r="B23" s="14"/>
      <c r="C23" s="62">
        <f>SUM(C13:C22)</f>
        <v>21574778090</v>
      </c>
      <c r="D23" s="41"/>
      <c r="E23" s="62">
        <f>SUM(E13:E22)</f>
        <v>16330917353</v>
      </c>
      <c r="F23" s="41"/>
      <c r="G23" s="62">
        <f>SUM(G13:G22)</f>
        <v>335341085</v>
      </c>
      <c r="H23" s="35"/>
      <c r="I23" s="62">
        <f>SUM(I13:I22)</f>
        <v>78242294</v>
      </c>
      <c r="J23" s="150"/>
      <c r="L23" s="22"/>
    </row>
    <row r="24" spans="1:12" ht="24" customHeight="1" x14ac:dyDescent="0.75">
      <c r="C24" s="21"/>
      <c r="D24" s="21"/>
      <c r="E24" s="21"/>
      <c r="F24" s="21"/>
      <c r="G24" s="21"/>
      <c r="H24" s="21"/>
      <c r="I24" s="21"/>
    </row>
    <row r="25" spans="1:12" ht="24" customHeight="1" x14ac:dyDescent="0.75">
      <c r="A25" s="15" t="s">
        <v>17</v>
      </c>
      <c r="C25" s="21"/>
      <c r="D25" s="21"/>
      <c r="E25" s="21"/>
      <c r="F25" s="21"/>
      <c r="G25" s="21"/>
      <c r="H25" s="21"/>
      <c r="I25" s="21"/>
    </row>
    <row r="26" spans="1:12" ht="24" customHeight="1" x14ac:dyDescent="0.75">
      <c r="A26" s="3" t="s">
        <v>126</v>
      </c>
      <c r="B26" s="11" t="s">
        <v>242</v>
      </c>
      <c r="C26" s="42">
        <v>62093814</v>
      </c>
      <c r="D26" s="21"/>
      <c r="E26" s="42">
        <v>2087433</v>
      </c>
      <c r="F26" s="21"/>
      <c r="G26" s="88">
        <v>0</v>
      </c>
      <c r="H26" s="42"/>
      <c r="I26" s="88">
        <v>0</v>
      </c>
      <c r="L26" s="76"/>
    </row>
    <row r="27" spans="1:12" ht="24" customHeight="1" x14ac:dyDescent="0.75">
      <c r="A27" s="3" t="s">
        <v>28</v>
      </c>
      <c r="B27" s="116">
        <v>11</v>
      </c>
      <c r="C27" s="42">
        <v>61183102</v>
      </c>
      <c r="D27" s="41"/>
      <c r="E27" s="42">
        <v>63674672</v>
      </c>
      <c r="F27" s="41"/>
      <c r="G27" s="88">
        <v>0</v>
      </c>
      <c r="H27" s="42"/>
      <c r="I27" s="88">
        <v>0</v>
      </c>
    </row>
    <row r="28" spans="1:12" ht="24" customHeight="1" x14ac:dyDescent="0.75">
      <c r="A28" s="3" t="s">
        <v>74</v>
      </c>
      <c r="B28" s="116">
        <v>12</v>
      </c>
      <c r="C28" s="88">
        <v>0</v>
      </c>
      <c r="D28" s="41"/>
      <c r="E28" s="88">
        <v>0</v>
      </c>
      <c r="F28" s="41"/>
      <c r="G28" s="42">
        <v>13223784363</v>
      </c>
      <c r="H28" s="42"/>
      <c r="I28" s="42">
        <v>13223784363</v>
      </c>
    </row>
    <row r="29" spans="1:12" ht="24" customHeight="1" x14ac:dyDescent="0.75">
      <c r="A29" s="12" t="s">
        <v>63</v>
      </c>
      <c r="B29" s="11">
        <v>13</v>
      </c>
      <c r="C29" s="45">
        <v>43369191</v>
      </c>
      <c r="D29" s="40"/>
      <c r="E29" s="45">
        <v>43369191</v>
      </c>
      <c r="F29" s="40"/>
      <c r="G29" s="88">
        <v>0</v>
      </c>
      <c r="H29" s="42"/>
      <c r="I29" s="88">
        <v>0</v>
      </c>
    </row>
    <row r="30" spans="1:12" ht="24" customHeight="1" x14ac:dyDescent="0.75">
      <c r="A30" s="12" t="s">
        <v>132</v>
      </c>
      <c r="C30" s="42">
        <v>223754462</v>
      </c>
      <c r="D30" s="41"/>
      <c r="E30" s="42">
        <v>237366532</v>
      </c>
      <c r="F30" s="41"/>
      <c r="G30" s="88">
        <v>0</v>
      </c>
      <c r="H30" s="42"/>
      <c r="I30" s="88">
        <v>0</v>
      </c>
    </row>
    <row r="31" spans="1:12" ht="24" customHeight="1" x14ac:dyDescent="0.75">
      <c r="A31" s="3" t="s">
        <v>41</v>
      </c>
      <c r="B31" s="11">
        <v>14</v>
      </c>
      <c r="C31" s="42">
        <v>4501638077</v>
      </c>
      <c r="D31" s="41"/>
      <c r="E31" s="42">
        <v>4417115977</v>
      </c>
      <c r="F31" s="41"/>
      <c r="G31" s="88">
        <v>0</v>
      </c>
      <c r="H31" s="42"/>
      <c r="I31" s="88">
        <v>0</v>
      </c>
    </row>
    <row r="32" spans="1:12" ht="24" customHeight="1" x14ac:dyDescent="0.75">
      <c r="A32" s="3" t="s">
        <v>161</v>
      </c>
      <c r="B32" s="11">
        <v>15</v>
      </c>
      <c r="C32" s="42">
        <v>743890354</v>
      </c>
      <c r="D32" s="41"/>
      <c r="E32" s="42">
        <v>745289281</v>
      </c>
      <c r="F32" s="41"/>
      <c r="G32" s="88">
        <v>0</v>
      </c>
      <c r="H32" s="42"/>
      <c r="I32" s="88">
        <v>0</v>
      </c>
    </row>
    <row r="33" spans="1:12" ht="24" customHeight="1" x14ac:dyDescent="0.75">
      <c r="A33" s="3" t="s">
        <v>133</v>
      </c>
      <c r="B33" s="11"/>
      <c r="C33" s="42">
        <v>794830</v>
      </c>
      <c r="D33" s="41"/>
      <c r="E33" s="42">
        <v>743011</v>
      </c>
      <c r="F33" s="41"/>
      <c r="G33" s="88">
        <v>0</v>
      </c>
      <c r="H33" s="42"/>
      <c r="I33" s="88">
        <v>0</v>
      </c>
    </row>
    <row r="34" spans="1:12" ht="24" customHeight="1" x14ac:dyDescent="0.75">
      <c r="A34" s="3" t="s">
        <v>75</v>
      </c>
      <c r="B34" s="11">
        <v>1.2</v>
      </c>
      <c r="C34" s="41">
        <v>5423877445</v>
      </c>
      <c r="D34" s="41"/>
      <c r="E34" s="41">
        <v>5423877445</v>
      </c>
      <c r="F34" s="41"/>
      <c r="G34" s="88">
        <v>0</v>
      </c>
      <c r="H34" s="42"/>
      <c r="I34" s="88">
        <v>0</v>
      </c>
      <c r="L34" s="76"/>
    </row>
    <row r="35" spans="1:12" ht="24" customHeight="1" x14ac:dyDescent="0.75">
      <c r="A35" s="3" t="s">
        <v>170</v>
      </c>
      <c r="B35" s="11">
        <v>26</v>
      </c>
      <c r="C35" s="41">
        <v>42146338</v>
      </c>
      <c r="D35" s="41"/>
      <c r="E35" s="41">
        <v>40474506</v>
      </c>
      <c r="F35" s="41"/>
      <c r="G35" s="42">
        <v>37862966</v>
      </c>
      <c r="H35" s="42"/>
      <c r="I35" s="42">
        <v>37517341</v>
      </c>
      <c r="L35" s="76"/>
    </row>
    <row r="36" spans="1:12" ht="24" customHeight="1" x14ac:dyDescent="0.75">
      <c r="A36" s="3" t="s">
        <v>120</v>
      </c>
      <c r="B36" s="11">
        <v>16</v>
      </c>
      <c r="C36" s="41">
        <v>4693492</v>
      </c>
      <c r="D36" s="41"/>
      <c r="E36" s="42">
        <v>8151813</v>
      </c>
      <c r="F36" s="41"/>
      <c r="G36" s="88">
        <v>0</v>
      </c>
      <c r="H36" s="42"/>
      <c r="I36" s="88">
        <v>0</v>
      </c>
    </row>
    <row r="37" spans="1:12" ht="24" customHeight="1" x14ac:dyDescent="0.75">
      <c r="A37" s="12" t="s">
        <v>59</v>
      </c>
      <c r="C37" s="42">
        <v>79300</v>
      </c>
      <c r="D37" s="41"/>
      <c r="E37" s="42">
        <v>17375625</v>
      </c>
      <c r="F37" s="41"/>
      <c r="G37" s="88">
        <v>0</v>
      </c>
      <c r="H37" s="42"/>
      <c r="I37" s="88">
        <v>0</v>
      </c>
    </row>
    <row r="38" spans="1:12" ht="24" customHeight="1" x14ac:dyDescent="0.75">
      <c r="A38" s="3" t="s">
        <v>186</v>
      </c>
      <c r="B38" s="11">
        <v>31</v>
      </c>
      <c r="C38" s="42">
        <v>62069066</v>
      </c>
      <c r="D38" s="41"/>
      <c r="E38" s="88">
        <v>0</v>
      </c>
      <c r="F38" s="41"/>
      <c r="G38" s="88">
        <v>0</v>
      </c>
      <c r="H38" s="42"/>
      <c r="I38" s="88">
        <v>0</v>
      </c>
    </row>
    <row r="39" spans="1:12" ht="24" customHeight="1" x14ac:dyDescent="0.75">
      <c r="A39" s="12" t="s">
        <v>21</v>
      </c>
      <c r="B39" s="12"/>
      <c r="C39" s="42">
        <v>28436583</v>
      </c>
      <c r="D39" s="41"/>
      <c r="E39" s="42">
        <v>27782867</v>
      </c>
      <c r="F39" s="41"/>
      <c r="G39" s="42">
        <v>1981071</v>
      </c>
      <c r="H39" s="42"/>
      <c r="I39" s="42">
        <v>1981071</v>
      </c>
      <c r="K39" s="76"/>
    </row>
    <row r="40" spans="1:12" ht="24" customHeight="1" x14ac:dyDescent="0.75">
      <c r="A40" s="59" t="s">
        <v>18</v>
      </c>
      <c r="B40" s="14"/>
      <c r="C40" s="62">
        <f>SUM(C26:C39)</f>
        <v>11198026054</v>
      </c>
      <c r="D40" s="41"/>
      <c r="E40" s="62">
        <f>SUM(E26:E39)</f>
        <v>11027308353</v>
      </c>
      <c r="F40" s="41"/>
      <c r="G40" s="62">
        <f>SUM(G26:G39)</f>
        <v>13263628400</v>
      </c>
      <c r="H40" s="81"/>
      <c r="I40" s="62">
        <f>SUM(I26:I39)</f>
        <v>13263282775</v>
      </c>
    </row>
    <row r="41" spans="1:12" ht="24" customHeight="1" thickBot="1" x14ac:dyDescent="0.8">
      <c r="A41" s="15" t="s">
        <v>4</v>
      </c>
      <c r="B41" s="15"/>
      <c r="C41" s="63">
        <f>SUM(C40,C23)</f>
        <v>32772804144</v>
      </c>
      <c r="D41" s="41"/>
      <c r="E41" s="63">
        <f>SUM(E40,E23)</f>
        <v>27358225706</v>
      </c>
      <c r="F41" s="41"/>
      <c r="G41" s="63">
        <f>SUM(G40,G23)</f>
        <v>13598969485</v>
      </c>
      <c r="H41" s="35"/>
      <c r="I41" s="63">
        <f>SUM(I40,I23)</f>
        <v>13341525069</v>
      </c>
    </row>
    <row r="42" spans="1:12" ht="24" customHeight="1" thickTop="1" x14ac:dyDescent="0.75"/>
    <row r="46" spans="1:12" ht="24" customHeight="1" x14ac:dyDescent="0.75">
      <c r="A46" s="2" t="s">
        <v>121</v>
      </c>
    </row>
  </sheetData>
  <mergeCells count="6">
    <mergeCell ref="A2:I2"/>
    <mergeCell ref="A1:I1"/>
    <mergeCell ref="A4:I4"/>
    <mergeCell ref="A3:I3"/>
    <mergeCell ref="G6:I6"/>
    <mergeCell ref="C6:F6"/>
  </mergeCells>
  <phoneticPr fontId="0" type="noConversion"/>
  <pageMargins left="0.8" right="0.3" top="1" bottom="0.5" header="0.6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109"/>
  <sheetViews>
    <sheetView topLeftCell="A101" zoomScale="94" zoomScaleNormal="94" zoomScaleSheetLayoutView="88" workbookViewId="0">
      <selection activeCell="C109" sqref="C109:I109"/>
    </sheetView>
  </sheetViews>
  <sheetFormatPr defaultColWidth="9.09765625" defaultRowHeight="20" x14ac:dyDescent="0.75"/>
  <cols>
    <col min="1" max="1" width="56.69921875" style="2" customWidth="1"/>
    <col min="2" max="2" width="10.69921875" style="2" customWidth="1"/>
    <col min="3" max="3" width="16.3984375" style="2" customWidth="1"/>
    <col min="4" max="4" width="2.69921875" style="2" customWidth="1"/>
    <col min="5" max="5" width="15.69921875" style="2" customWidth="1"/>
    <col min="6" max="6" width="2.69921875" style="2" customWidth="1"/>
    <col min="7" max="7" width="15.69921875" style="2" customWidth="1"/>
    <col min="8" max="8" width="2.69921875" style="2" customWidth="1"/>
    <col min="9" max="9" width="15.69921875" style="2" customWidth="1"/>
    <col min="10" max="10" width="13.19921875" style="2" customWidth="1"/>
    <col min="11" max="11" width="13.69921875" style="2" bestFit="1" customWidth="1"/>
    <col min="12" max="12" width="15" style="2" bestFit="1" customWidth="1"/>
    <col min="13" max="16384" width="9.09765625" style="2"/>
  </cols>
  <sheetData>
    <row r="1" spans="1:15" s="4" customFormat="1" ht="23" x14ac:dyDescent="0.75">
      <c r="A1" s="192" t="s">
        <v>130</v>
      </c>
      <c r="B1" s="192"/>
      <c r="C1" s="192"/>
      <c r="D1" s="192"/>
      <c r="E1" s="192"/>
      <c r="F1" s="192"/>
      <c r="G1" s="192"/>
      <c r="H1" s="192"/>
      <c r="I1" s="192"/>
    </row>
    <row r="2" spans="1:15" s="4" customFormat="1" ht="23" x14ac:dyDescent="0.75">
      <c r="A2" s="192" t="s">
        <v>71</v>
      </c>
      <c r="B2" s="192"/>
      <c r="C2" s="192"/>
      <c r="D2" s="192"/>
      <c r="E2" s="192"/>
      <c r="F2" s="192"/>
      <c r="G2" s="192"/>
      <c r="H2" s="192"/>
      <c r="I2" s="192"/>
    </row>
    <row r="3" spans="1:15" s="4" customFormat="1" ht="23" x14ac:dyDescent="0.75">
      <c r="A3" s="192" t="s">
        <v>195</v>
      </c>
      <c r="B3" s="192"/>
      <c r="C3" s="192"/>
      <c r="D3" s="192"/>
      <c r="E3" s="192"/>
      <c r="F3" s="192"/>
      <c r="G3" s="192"/>
      <c r="H3" s="192"/>
      <c r="I3" s="192"/>
    </row>
    <row r="4" spans="1:15" s="4" customFormat="1" ht="23" x14ac:dyDescent="0.75">
      <c r="A4" s="193" t="s">
        <v>16</v>
      </c>
      <c r="B4" s="193"/>
      <c r="C4" s="193"/>
      <c r="D4" s="193"/>
      <c r="E4" s="193"/>
      <c r="F4" s="193"/>
      <c r="G4" s="193"/>
      <c r="H4" s="193"/>
      <c r="I4" s="193"/>
    </row>
    <row r="5" spans="1:15" ht="9.75" customHeight="1" x14ac:dyDescent="0.75">
      <c r="C5" s="61"/>
      <c r="E5" s="61"/>
      <c r="G5" s="61"/>
      <c r="H5" s="61"/>
      <c r="I5" s="61"/>
    </row>
    <row r="6" spans="1:15" ht="20.5" x14ac:dyDescent="0.75">
      <c r="C6" s="195" t="s">
        <v>66</v>
      </c>
      <c r="D6" s="195"/>
      <c r="E6" s="195"/>
      <c r="F6" s="195"/>
      <c r="G6" s="194" t="s">
        <v>69</v>
      </c>
      <c r="H6" s="194"/>
      <c r="I6" s="194"/>
    </row>
    <row r="7" spans="1:15" ht="20.5" x14ac:dyDescent="0.65">
      <c r="B7" s="187" t="s">
        <v>27</v>
      </c>
      <c r="C7" s="16" t="s">
        <v>67</v>
      </c>
      <c r="D7" s="17"/>
      <c r="E7" s="16" t="s">
        <v>67</v>
      </c>
      <c r="F7" s="17"/>
      <c r="G7" s="16" t="s">
        <v>67</v>
      </c>
      <c r="H7" s="16"/>
      <c r="I7" s="16" t="s">
        <v>67</v>
      </c>
    </row>
    <row r="8" spans="1:15" ht="20.5" x14ac:dyDescent="0.65">
      <c r="B8" s="187"/>
      <c r="C8" s="16" t="s">
        <v>196</v>
      </c>
      <c r="D8" s="17"/>
      <c r="E8" s="16" t="s">
        <v>68</v>
      </c>
      <c r="F8" s="17"/>
      <c r="G8" s="16" t="s">
        <v>196</v>
      </c>
      <c r="H8" s="16"/>
      <c r="I8" s="16" t="s">
        <v>68</v>
      </c>
    </row>
    <row r="9" spans="1:15" ht="20.5" x14ac:dyDescent="0.65">
      <c r="B9" s="187"/>
      <c r="C9" s="110" t="s">
        <v>176</v>
      </c>
      <c r="D9" s="17"/>
      <c r="E9" s="110" t="s">
        <v>177</v>
      </c>
      <c r="F9" s="17"/>
      <c r="G9" s="110" t="s">
        <v>176</v>
      </c>
      <c r="H9" s="17"/>
      <c r="I9" s="110" t="s">
        <v>177</v>
      </c>
    </row>
    <row r="10" spans="1:15" ht="22.75" customHeight="1" x14ac:dyDescent="0.7">
      <c r="B10" s="187"/>
      <c r="C10" s="79" t="s">
        <v>72</v>
      </c>
      <c r="D10" s="78"/>
      <c r="E10" s="79" t="s">
        <v>184</v>
      </c>
      <c r="F10" s="78"/>
      <c r="G10" s="79" t="s">
        <v>72</v>
      </c>
      <c r="H10" s="79"/>
      <c r="I10" s="79"/>
    </row>
    <row r="11" spans="1:15" ht="20.5" x14ac:dyDescent="0.65">
      <c r="A11" s="187" t="s">
        <v>39</v>
      </c>
      <c r="B11" s="187"/>
      <c r="C11" s="18"/>
      <c r="D11" s="18"/>
      <c r="E11" s="79"/>
      <c r="F11" s="18"/>
      <c r="G11" s="18"/>
      <c r="H11" s="18"/>
      <c r="I11" s="18"/>
    </row>
    <row r="12" spans="1:15" ht="20.5" x14ac:dyDescent="0.75">
      <c r="A12" s="15" t="s">
        <v>5</v>
      </c>
      <c r="C12" s="22"/>
      <c r="D12" s="22"/>
      <c r="E12" s="22"/>
      <c r="F12" s="22"/>
      <c r="G12" s="22"/>
      <c r="H12" s="22"/>
      <c r="I12" s="22"/>
    </row>
    <row r="13" spans="1:15" x14ac:dyDescent="0.75">
      <c r="A13" s="3" t="s">
        <v>134</v>
      </c>
      <c r="B13" s="11"/>
      <c r="C13" s="42"/>
      <c r="D13" s="51"/>
      <c r="E13" s="51"/>
      <c r="F13" s="51"/>
      <c r="G13" s="51"/>
      <c r="H13" s="51"/>
      <c r="I13" s="51"/>
    </row>
    <row r="14" spans="1:15" x14ac:dyDescent="0.75">
      <c r="A14" s="13" t="s">
        <v>135</v>
      </c>
      <c r="B14" s="11">
        <v>17</v>
      </c>
      <c r="C14" s="42">
        <v>2353267056</v>
      </c>
      <c r="D14" s="51"/>
      <c r="E14" s="42">
        <v>7107236102</v>
      </c>
      <c r="F14" s="51"/>
      <c r="G14" s="88">
        <v>0</v>
      </c>
      <c r="H14" s="51"/>
      <c r="I14" s="88">
        <v>0</v>
      </c>
    </row>
    <row r="15" spans="1:15" x14ac:dyDescent="0.75">
      <c r="A15" s="3" t="s">
        <v>110</v>
      </c>
      <c r="B15" s="11">
        <v>18</v>
      </c>
      <c r="C15" s="42">
        <v>15329745118</v>
      </c>
      <c r="D15" s="51"/>
      <c r="E15" s="42">
        <v>10247599633</v>
      </c>
      <c r="F15" s="51"/>
      <c r="G15" s="51">
        <v>106592351</v>
      </c>
      <c r="H15" s="51"/>
      <c r="I15" s="51">
        <v>74334671</v>
      </c>
      <c r="K15" s="77"/>
    </row>
    <row r="16" spans="1:15" ht="23" x14ac:dyDescent="0.75">
      <c r="A16" s="3" t="s">
        <v>45</v>
      </c>
      <c r="B16" s="11"/>
      <c r="C16" s="53"/>
      <c r="D16" s="53"/>
      <c r="E16" s="51"/>
      <c r="F16" s="53"/>
      <c r="G16" s="42"/>
      <c r="H16" s="42"/>
      <c r="I16" s="42"/>
      <c r="J16" s="5"/>
      <c r="K16" s="99"/>
      <c r="L16" s="6"/>
      <c r="M16" s="9"/>
      <c r="N16" s="6"/>
      <c r="O16" s="7"/>
    </row>
    <row r="17" spans="1:12" x14ac:dyDescent="0.75">
      <c r="A17" s="13" t="s">
        <v>43</v>
      </c>
      <c r="B17" s="11">
        <v>22</v>
      </c>
      <c r="C17" s="42">
        <v>1381118611</v>
      </c>
      <c r="D17" s="53"/>
      <c r="E17" s="42">
        <v>986842813</v>
      </c>
      <c r="F17" s="53"/>
      <c r="G17" s="53">
        <v>15000000</v>
      </c>
      <c r="H17" s="53"/>
      <c r="I17" s="53">
        <v>15000000</v>
      </c>
    </row>
    <row r="18" spans="1:12" x14ac:dyDescent="0.75">
      <c r="A18" s="3" t="s">
        <v>159</v>
      </c>
      <c r="B18" s="11"/>
      <c r="C18" s="53"/>
      <c r="D18" s="53"/>
      <c r="E18" s="53"/>
      <c r="F18" s="53"/>
      <c r="G18" s="51"/>
      <c r="H18" s="51"/>
      <c r="I18" s="53"/>
    </row>
    <row r="19" spans="1:12" x14ac:dyDescent="0.75">
      <c r="A19" s="13" t="s">
        <v>43</v>
      </c>
      <c r="B19" s="11">
        <v>24</v>
      </c>
      <c r="C19" s="53">
        <v>64467365</v>
      </c>
      <c r="D19" s="53"/>
      <c r="E19" s="42">
        <v>74392668</v>
      </c>
      <c r="F19" s="53"/>
      <c r="G19" s="88">
        <v>0</v>
      </c>
      <c r="H19" s="53"/>
      <c r="I19" s="88">
        <v>0</v>
      </c>
    </row>
    <row r="20" spans="1:12" x14ac:dyDescent="0.75">
      <c r="A20" s="3" t="s">
        <v>60</v>
      </c>
      <c r="B20" s="11">
        <v>19</v>
      </c>
      <c r="C20" s="42">
        <v>3000000</v>
      </c>
      <c r="D20" s="53"/>
      <c r="E20" s="42">
        <v>28000000</v>
      </c>
      <c r="F20" s="53"/>
      <c r="G20" s="53">
        <v>221807041</v>
      </c>
      <c r="H20" s="51"/>
      <c r="I20" s="53">
        <v>247807041</v>
      </c>
    </row>
    <row r="21" spans="1:12" x14ac:dyDescent="0.75">
      <c r="A21" s="3" t="s">
        <v>179</v>
      </c>
      <c r="B21" s="11">
        <v>20</v>
      </c>
      <c r="C21" s="42">
        <v>10000000</v>
      </c>
      <c r="D21" s="53"/>
      <c r="E21" s="42">
        <v>34000000</v>
      </c>
      <c r="F21" s="53"/>
      <c r="G21" s="88">
        <v>0</v>
      </c>
      <c r="H21" s="51"/>
      <c r="I21" s="111">
        <v>0</v>
      </c>
    </row>
    <row r="22" spans="1:12" x14ac:dyDescent="0.75">
      <c r="A22" s="3" t="s">
        <v>58</v>
      </c>
      <c r="B22" s="11">
        <v>21</v>
      </c>
      <c r="C22" s="42">
        <v>514636211</v>
      </c>
      <c r="D22" s="53"/>
      <c r="E22" s="42">
        <v>592164634</v>
      </c>
      <c r="F22" s="53"/>
      <c r="G22" s="53">
        <v>200440112</v>
      </c>
      <c r="H22" s="51"/>
      <c r="I22" s="53">
        <v>224000000</v>
      </c>
      <c r="J22" s="1"/>
    </row>
    <row r="23" spans="1:12" x14ac:dyDescent="0.75">
      <c r="A23" s="3" t="s">
        <v>123</v>
      </c>
      <c r="B23" s="11"/>
      <c r="C23" s="51"/>
      <c r="D23" s="53"/>
      <c r="E23" s="53"/>
      <c r="F23" s="53"/>
      <c r="G23" s="88"/>
      <c r="H23" s="51"/>
      <c r="I23" s="53"/>
      <c r="J23" s="1"/>
    </row>
    <row r="24" spans="1:12" x14ac:dyDescent="0.75">
      <c r="A24" s="13" t="s">
        <v>43</v>
      </c>
      <c r="B24" s="11">
        <v>25</v>
      </c>
      <c r="C24" s="53">
        <v>210503801</v>
      </c>
      <c r="D24" s="53"/>
      <c r="E24" s="53">
        <v>70000000</v>
      </c>
      <c r="F24" s="53"/>
      <c r="G24" s="88">
        <v>0</v>
      </c>
      <c r="H24" s="53"/>
      <c r="I24" s="88">
        <v>0</v>
      </c>
      <c r="J24" s="1"/>
    </row>
    <row r="25" spans="1:12" x14ac:dyDescent="0.75">
      <c r="A25" s="3" t="s">
        <v>187</v>
      </c>
      <c r="B25" s="115">
        <v>31</v>
      </c>
      <c r="C25" s="111">
        <v>0</v>
      </c>
      <c r="D25" s="53"/>
      <c r="E25" s="53">
        <v>191276022</v>
      </c>
      <c r="F25" s="53"/>
      <c r="G25" s="88">
        <v>0</v>
      </c>
      <c r="H25" s="53"/>
      <c r="I25" s="88">
        <v>0</v>
      </c>
      <c r="J25" s="1"/>
    </row>
    <row r="26" spans="1:12" x14ac:dyDescent="0.75">
      <c r="A26" s="3" t="s">
        <v>54</v>
      </c>
      <c r="C26" s="53">
        <v>425286670</v>
      </c>
      <c r="D26" s="53"/>
      <c r="E26" s="42">
        <v>279169539</v>
      </c>
      <c r="F26" s="53"/>
      <c r="G26" s="88">
        <v>0</v>
      </c>
      <c r="H26" s="53"/>
      <c r="I26" s="88">
        <v>0</v>
      </c>
      <c r="J26" s="1"/>
    </row>
    <row r="27" spans="1:12" x14ac:dyDescent="0.75">
      <c r="A27" s="3" t="s">
        <v>6</v>
      </c>
      <c r="B27" s="11"/>
      <c r="C27" s="42">
        <v>21342630</v>
      </c>
      <c r="D27" s="53"/>
      <c r="E27" s="42">
        <v>38490229</v>
      </c>
      <c r="F27" s="53"/>
      <c r="G27" s="51">
        <v>260170</v>
      </c>
      <c r="H27" s="51"/>
      <c r="I27" s="51">
        <v>86419</v>
      </c>
      <c r="K27" s="77"/>
    </row>
    <row r="28" spans="1:12" ht="20.5" x14ac:dyDescent="0.75">
      <c r="A28" s="59" t="s">
        <v>7</v>
      </c>
      <c r="B28" s="11"/>
      <c r="C28" s="64">
        <f>SUM(C14:C27)</f>
        <v>20313367462</v>
      </c>
      <c r="D28" s="52"/>
      <c r="E28" s="64">
        <f>SUM(E14:E27)</f>
        <v>19649171640</v>
      </c>
      <c r="F28" s="52"/>
      <c r="G28" s="64">
        <f>SUM(G14:G27)</f>
        <v>544099674</v>
      </c>
      <c r="H28" s="52"/>
      <c r="I28" s="64">
        <f>SUM(I14:I27)</f>
        <v>561228131</v>
      </c>
      <c r="K28" s="40"/>
      <c r="L28" s="40"/>
    </row>
    <row r="29" spans="1:12" x14ac:dyDescent="0.75">
      <c r="C29" s="114"/>
      <c r="D29" s="54"/>
      <c r="E29" s="54"/>
      <c r="F29" s="54"/>
      <c r="G29" s="54"/>
      <c r="H29" s="54"/>
      <c r="I29" s="54"/>
    </row>
    <row r="30" spans="1:12" ht="20.5" x14ac:dyDescent="0.75">
      <c r="A30" s="15" t="s">
        <v>23</v>
      </c>
      <c r="B30" s="11"/>
      <c r="C30" s="52"/>
      <c r="D30" s="52"/>
      <c r="E30" s="52"/>
      <c r="F30" s="52"/>
      <c r="G30" s="52"/>
      <c r="H30" s="52"/>
      <c r="I30" s="52"/>
    </row>
    <row r="31" spans="1:12" x14ac:dyDescent="0.75">
      <c r="A31" s="12" t="s">
        <v>42</v>
      </c>
      <c r="B31" s="11">
        <v>22</v>
      </c>
      <c r="C31" s="42">
        <v>6547511598</v>
      </c>
      <c r="D31" s="55"/>
      <c r="E31" s="42">
        <v>2999318641</v>
      </c>
      <c r="F31" s="55"/>
      <c r="G31" s="51">
        <v>1478847</v>
      </c>
      <c r="H31" s="51"/>
      <c r="I31" s="51">
        <v>8978847</v>
      </c>
      <c r="J31" s="1"/>
    </row>
    <row r="32" spans="1:12" x14ac:dyDescent="0.75">
      <c r="A32" s="12" t="s">
        <v>153</v>
      </c>
      <c r="B32" s="11">
        <v>23</v>
      </c>
      <c r="C32" s="42">
        <v>5695649</v>
      </c>
      <c r="D32" s="55"/>
      <c r="E32" s="42">
        <v>5695649</v>
      </c>
      <c r="F32" s="55"/>
      <c r="G32" s="51">
        <v>1000000000</v>
      </c>
      <c r="H32" s="51"/>
      <c r="I32" s="51">
        <v>1000000000</v>
      </c>
      <c r="J32" s="1"/>
    </row>
    <row r="33" spans="1:11" x14ac:dyDescent="0.75">
      <c r="A33" s="12" t="s">
        <v>160</v>
      </c>
      <c r="B33" s="11">
        <v>24</v>
      </c>
      <c r="C33" s="42">
        <v>135976294</v>
      </c>
      <c r="D33" s="55"/>
      <c r="E33" s="42">
        <v>159201492</v>
      </c>
      <c r="F33" s="55"/>
      <c r="G33" s="88">
        <v>0</v>
      </c>
      <c r="H33" s="53"/>
      <c r="I33" s="88">
        <v>0</v>
      </c>
    </row>
    <row r="34" spans="1:11" x14ac:dyDescent="0.75">
      <c r="A34" s="3" t="s">
        <v>61</v>
      </c>
      <c r="B34" s="11">
        <v>25</v>
      </c>
      <c r="C34" s="42">
        <v>422608363</v>
      </c>
      <c r="D34" s="55"/>
      <c r="E34" s="42">
        <v>305000000</v>
      </c>
      <c r="F34" s="55"/>
      <c r="G34" s="88">
        <v>0</v>
      </c>
      <c r="H34" s="53"/>
      <c r="I34" s="88">
        <v>0</v>
      </c>
    </row>
    <row r="35" spans="1:11" x14ac:dyDescent="0.75">
      <c r="A35" s="3" t="s">
        <v>113</v>
      </c>
      <c r="B35" s="11">
        <v>26</v>
      </c>
      <c r="C35" s="42">
        <v>368351909</v>
      </c>
      <c r="D35" s="55"/>
      <c r="E35" s="42">
        <v>358605815</v>
      </c>
      <c r="F35" s="55"/>
      <c r="G35" s="88">
        <v>0</v>
      </c>
      <c r="H35" s="53"/>
      <c r="I35" s="88">
        <v>0</v>
      </c>
    </row>
    <row r="36" spans="1:11" x14ac:dyDescent="0.75">
      <c r="A36" s="3" t="s">
        <v>148</v>
      </c>
      <c r="B36" s="11"/>
      <c r="C36" s="42">
        <v>187194324</v>
      </c>
      <c r="D36" s="55"/>
      <c r="E36" s="42">
        <v>178958437</v>
      </c>
      <c r="F36" s="55"/>
      <c r="G36" s="51">
        <v>2111218</v>
      </c>
      <c r="H36" s="51"/>
      <c r="I36" s="51">
        <v>383095</v>
      </c>
    </row>
    <row r="37" spans="1:11" x14ac:dyDescent="0.75">
      <c r="A37" s="3" t="s">
        <v>57</v>
      </c>
      <c r="C37" s="42">
        <v>25738662</v>
      </c>
      <c r="D37" s="55"/>
      <c r="E37" s="42">
        <v>26453232</v>
      </c>
      <c r="F37" s="55"/>
      <c r="G37" s="88">
        <v>0</v>
      </c>
      <c r="H37" s="53"/>
      <c r="I37" s="88">
        <v>0</v>
      </c>
      <c r="K37" s="77"/>
    </row>
    <row r="38" spans="1:11" ht="20.5" x14ac:dyDescent="0.75">
      <c r="A38" s="59" t="s">
        <v>29</v>
      </c>
      <c r="B38" s="14"/>
      <c r="C38" s="64">
        <f>SUM(C31:C37)</f>
        <v>7693076799</v>
      </c>
      <c r="D38" s="52"/>
      <c r="E38" s="64">
        <f>SUM(E31:E37)</f>
        <v>4033233266</v>
      </c>
      <c r="F38" s="52"/>
      <c r="G38" s="64">
        <f>SUM(G31:G37)</f>
        <v>1003590065</v>
      </c>
      <c r="H38" s="81"/>
      <c r="I38" s="64">
        <f>SUM(I31:I37)</f>
        <v>1009361942</v>
      </c>
    </row>
    <row r="39" spans="1:11" ht="20.5" x14ac:dyDescent="0.75">
      <c r="A39" s="71" t="s">
        <v>22</v>
      </c>
      <c r="B39" s="3"/>
      <c r="C39" s="64">
        <f>SUM(C28,C38)</f>
        <v>28006444261</v>
      </c>
      <c r="D39" s="52"/>
      <c r="E39" s="64">
        <f>SUM(E28,E38)</f>
        <v>23682404906</v>
      </c>
      <c r="F39" s="52"/>
      <c r="G39" s="64">
        <f>SUM(G28,G38)</f>
        <v>1547689739</v>
      </c>
      <c r="H39" s="52"/>
      <c r="I39" s="64">
        <f>SUM(I28,I38)</f>
        <v>1570590073</v>
      </c>
    </row>
    <row r="40" spans="1:11" ht="20.5" x14ac:dyDescent="0.75">
      <c r="A40" s="71"/>
      <c r="B40" s="3"/>
      <c r="C40" s="52"/>
      <c r="D40" s="52"/>
      <c r="E40" s="52"/>
      <c r="F40" s="52"/>
      <c r="G40" s="52"/>
      <c r="H40" s="52"/>
      <c r="I40" s="52"/>
    </row>
    <row r="41" spans="1:11" ht="20.5" x14ac:dyDescent="0.75">
      <c r="A41" s="71"/>
      <c r="B41" s="3"/>
      <c r="C41" s="52"/>
      <c r="D41" s="52"/>
      <c r="E41" s="52"/>
      <c r="F41" s="52"/>
      <c r="G41" s="52"/>
      <c r="H41" s="52"/>
      <c r="I41" s="52"/>
    </row>
    <row r="42" spans="1:11" ht="20.5" x14ac:dyDescent="0.75">
      <c r="A42" s="71"/>
      <c r="B42" s="3"/>
      <c r="C42" s="52"/>
      <c r="D42" s="52"/>
      <c r="E42" s="52"/>
      <c r="F42" s="52"/>
      <c r="G42" s="52"/>
      <c r="H42" s="52"/>
      <c r="I42" s="52"/>
    </row>
    <row r="43" spans="1:11" ht="20.5" x14ac:dyDescent="0.75">
      <c r="A43" s="71"/>
      <c r="B43" s="3"/>
      <c r="C43" s="52"/>
      <c r="D43" s="52"/>
      <c r="E43" s="52"/>
      <c r="F43" s="52"/>
      <c r="G43" s="52"/>
      <c r="H43" s="52"/>
      <c r="I43" s="52"/>
    </row>
    <row r="44" spans="1:11" ht="20.5" x14ac:dyDescent="0.75">
      <c r="A44" s="71"/>
      <c r="B44" s="3"/>
      <c r="C44" s="52"/>
      <c r="D44" s="52"/>
      <c r="E44" s="52"/>
      <c r="F44" s="52"/>
      <c r="G44" s="52"/>
      <c r="H44" s="52"/>
      <c r="I44" s="52"/>
    </row>
    <row r="45" spans="1:11" ht="20.5" x14ac:dyDescent="0.75">
      <c r="A45" s="71"/>
      <c r="B45" s="3"/>
      <c r="C45" s="52"/>
      <c r="D45" s="52"/>
      <c r="E45" s="52"/>
      <c r="F45" s="52"/>
      <c r="G45" s="52"/>
      <c r="H45" s="52"/>
      <c r="I45" s="52"/>
    </row>
    <row r="46" spans="1:11" ht="20.5" x14ac:dyDescent="0.75">
      <c r="A46" s="71"/>
      <c r="B46" s="3"/>
      <c r="C46" s="52"/>
      <c r="D46" s="52"/>
      <c r="E46" s="52"/>
      <c r="F46" s="52"/>
      <c r="G46" s="52"/>
      <c r="H46" s="52"/>
      <c r="I46" s="52"/>
    </row>
    <row r="47" spans="1:11" ht="20.5" x14ac:dyDescent="0.75">
      <c r="A47" s="71"/>
      <c r="B47" s="3"/>
      <c r="C47" s="52"/>
      <c r="D47" s="52"/>
      <c r="E47" s="52"/>
      <c r="F47" s="52"/>
      <c r="G47" s="52"/>
      <c r="H47" s="52"/>
      <c r="I47" s="52"/>
    </row>
    <row r="48" spans="1:11" ht="20.5" x14ac:dyDescent="0.75">
      <c r="A48" s="71"/>
      <c r="B48" s="3"/>
      <c r="C48" s="52"/>
      <c r="D48" s="52"/>
      <c r="E48" s="52"/>
      <c r="F48" s="52"/>
      <c r="G48" s="52"/>
      <c r="H48" s="52"/>
      <c r="I48" s="52"/>
    </row>
    <row r="49" spans="1:9" ht="20.5" x14ac:dyDescent="0.75">
      <c r="A49" s="71"/>
      <c r="B49" s="3"/>
      <c r="C49" s="52"/>
      <c r="D49" s="52"/>
      <c r="E49" s="52"/>
      <c r="F49" s="52"/>
      <c r="G49" s="52"/>
      <c r="H49" s="52"/>
      <c r="I49" s="52"/>
    </row>
    <row r="50" spans="1:9" ht="20.5" x14ac:dyDescent="0.75">
      <c r="A50" s="71"/>
      <c r="B50" s="3"/>
      <c r="C50" s="52"/>
      <c r="D50" s="52"/>
      <c r="E50" s="52"/>
      <c r="F50" s="52"/>
      <c r="G50" s="52"/>
      <c r="H50" s="52"/>
      <c r="I50" s="52"/>
    </row>
    <row r="51" spans="1:9" ht="20.5" x14ac:dyDescent="0.75">
      <c r="A51" s="71"/>
      <c r="B51" s="3"/>
      <c r="C51" s="52"/>
      <c r="D51" s="52"/>
      <c r="E51" s="52"/>
      <c r="F51" s="52"/>
      <c r="G51" s="52"/>
      <c r="H51" s="52"/>
      <c r="I51" s="52"/>
    </row>
    <row r="52" spans="1:9" ht="20.5" x14ac:dyDescent="0.75">
      <c r="A52" s="71"/>
      <c r="B52" s="3"/>
      <c r="C52" s="52"/>
      <c r="D52" s="52"/>
      <c r="E52" s="52"/>
      <c r="F52" s="52"/>
      <c r="G52" s="52"/>
      <c r="H52" s="52"/>
      <c r="I52" s="52"/>
    </row>
    <row r="53" spans="1:9" ht="20.5" x14ac:dyDescent="0.75">
      <c r="A53" s="71"/>
      <c r="B53" s="3"/>
      <c r="C53" s="52"/>
      <c r="D53" s="52"/>
      <c r="E53" s="52"/>
      <c r="F53" s="52"/>
      <c r="G53" s="52"/>
      <c r="H53" s="52"/>
      <c r="I53" s="52"/>
    </row>
    <row r="54" spans="1:9" ht="20.5" x14ac:dyDescent="0.75">
      <c r="A54" s="71"/>
      <c r="B54" s="3"/>
      <c r="C54" s="52"/>
      <c r="D54" s="52"/>
      <c r="E54" s="52"/>
      <c r="F54" s="52"/>
      <c r="G54" s="52"/>
      <c r="H54" s="52"/>
      <c r="I54" s="52"/>
    </row>
    <row r="55" spans="1:9" ht="23" x14ac:dyDescent="0.75">
      <c r="A55" s="192" t="s">
        <v>130</v>
      </c>
      <c r="B55" s="192"/>
      <c r="C55" s="192"/>
      <c r="D55" s="192"/>
      <c r="E55" s="192"/>
      <c r="F55" s="192"/>
      <c r="G55" s="192"/>
      <c r="H55" s="192"/>
      <c r="I55" s="192"/>
    </row>
    <row r="56" spans="1:9" s="4" customFormat="1" ht="23" x14ac:dyDescent="0.75">
      <c r="A56" s="192" t="s">
        <v>71</v>
      </c>
      <c r="B56" s="192"/>
      <c r="C56" s="192"/>
      <c r="D56" s="192"/>
      <c r="E56" s="192"/>
      <c r="F56" s="192"/>
      <c r="G56" s="192"/>
      <c r="H56" s="192"/>
      <c r="I56" s="192"/>
    </row>
    <row r="57" spans="1:9" s="4" customFormat="1" ht="23" x14ac:dyDescent="0.75">
      <c r="A57" s="192" t="s">
        <v>195</v>
      </c>
      <c r="B57" s="192"/>
      <c r="C57" s="192"/>
      <c r="D57" s="192"/>
      <c r="E57" s="192"/>
      <c r="F57" s="192"/>
      <c r="G57" s="192"/>
      <c r="H57" s="192"/>
      <c r="I57" s="192"/>
    </row>
    <row r="58" spans="1:9" s="4" customFormat="1" ht="23" x14ac:dyDescent="0.75">
      <c r="A58" s="193" t="s">
        <v>16</v>
      </c>
      <c r="B58" s="193"/>
      <c r="C58" s="193"/>
      <c r="D58" s="193"/>
      <c r="E58" s="193"/>
      <c r="F58" s="193"/>
      <c r="G58" s="193"/>
      <c r="H58" s="193"/>
      <c r="I58" s="193"/>
    </row>
    <row r="59" spans="1:9" ht="7.5" customHeight="1" x14ac:dyDescent="0.75">
      <c r="C59" s="61"/>
      <c r="E59" s="61"/>
      <c r="G59" s="61"/>
      <c r="H59" s="61"/>
      <c r="I59" s="61"/>
    </row>
    <row r="60" spans="1:9" ht="20.5" x14ac:dyDescent="0.75">
      <c r="C60" s="195" t="s">
        <v>66</v>
      </c>
      <c r="D60" s="195"/>
      <c r="E60" s="195"/>
      <c r="F60" s="195"/>
      <c r="G60" s="194" t="s">
        <v>69</v>
      </c>
      <c r="H60" s="194"/>
      <c r="I60" s="194"/>
    </row>
    <row r="61" spans="1:9" ht="20.5" x14ac:dyDescent="0.65">
      <c r="B61" s="187" t="s">
        <v>27</v>
      </c>
      <c r="C61" s="16" t="s">
        <v>67</v>
      </c>
      <c r="D61" s="17"/>
      <c r="E61" s="16" t="s">
        <v>67</v>
      </c>
      <c r="F61" s="17"/>
      <c r="G61" s="16" t="s">
        <v>67</v>
      </c>
      <c r="H61" s="16"/>
      <c r="I61" s="16" t="s">
        <v>67</v>
      </c>
    </row>
    <row r="62" spans="1:9" ht="20.5" x14ac:dyDescent="0.65">
      <c r="B62" s="187"/>
      <c r="C62" s="16" t="s">
        <v>196</v>
      </c>
      <c r="D62" s="17"/>
      <c r="E62" s="16" t="s">
        <v>68</v>
      </c>
      <c r="F62" s="17"/>
      <c r="G62" s="16" t="s">
        <v>196</v>
      </c>
      <c r="H62" s="16"/>
      <c r="I62" s="16" t="s">
        <v>68</v>
      </c>
    </row>
    <row r="63" spans="1:9" ht="20.5" x14ac:dyDescent="0.65">
      <c r="B63" s="187"/>
      <c r="C63" s="110" t="s">
        <v>176</v>
      </c>
      <c r="D63" s="17"/>
      <c r="E63" s="110" t="s">
        <v>177</v>
      </c>
      <c r="F63" s="17"/>
      <c r="G63" s="110" t="s">
        <v>176</v>
      </c>
      <c r="H63" s="17"/>
      <c r="I63" s="110" t="s">
        <v>177</v>
      </c>
    </row>
    <row r="64" spans="1:9" ht="20.5" x14ac:dyDescent="0.65">
      <c r="B64" s="187"/>
      <c r="C64" s="79" t="s">
        <v>72</v>
      </c>
      <c r="D64" s="17"/>
      <c r="E64" s="79" t="s">
        <v>184</v>
      </c>
      <c r="F64" s="17"/>
      <c r="G64" s="79" t="s">
        <v>72</v>
      </c>
      <c r="H64" s="79"/>
      <c r="I64" s="79"/>
    </row>
    <row r="65" spans="1:12" ht="20.5" x14ac:dyDescent="0.75">
      <c r="A65" s="187" t="s">
        <v>70</v>
      </c>
      <c r="B65" s="187"/>
      <c r="C65" s="23"/>
      <c r="D65" s="23"/>
      <c r="E65" s="23"/>
      <c r="F65" s="23"/>
      <c r="G65" s="23"/>
      <c r="H65" s="23"/>
      <c r="I65" s="23"/>
    </row>
    <row r="66" spans="1:12" ht="20.5" x14ac:dyDescent="0.75">
      <c r="A66" s="72" t="s">
        <v>35</v>
      </c>
      <c r="B66" s="75"/>
      <c r="C66" s="22"/>
      <c r="D66" s="22"/>
      <c r="E66" s="22"/>
      <c r="F66" s="22"/>
      <c r="G66" s="22"/>
      <c r="H66" s="22"/>
      <c r="I66" s="22"/>
    </row>
    <row r="67" spans="1:12" x14ac:dyDescent="0.75">
      <c r="A67" s="75" t="s">
        <v>20</v>
      </c>
      <c r="B67" s="11">
        <v>27</v>
      </c>
      <c r="C67" s="22"/>
      <c r="D67" s="22"/>
      <c r="E67" s="22"/>
      <c r="F67" s="22"/>
      <c r="G67" s="22"/>
      <c r="H67" s="22"/>
      <c r="I67" s="22"/>
    </row>
    <row r="68" spans="1:12" x14ac:dyDescent="0.75">
      <c r="A68" s="3" t="s">
        <v>8</v>
      </c>
      <c r="B68" s="3"/>
      <c r="C68" s="22"/>
      <c r="D68" s="22"/>
      <c r="E68" s="22"/>
      <c r="F68" s="22"/>
      <c r="G68" s="22"/>
      <c r="H68" s="22"/>
      <c r="I68" s="22"/>
    </row>
    <row r="69" spans="1:12" ht="20.5" thickBot="1" x14ac:dyDescent="0.8">
      <c r="A69" s="14" t="s">
        <v>188</v>
      </c>
      <c r="B69" s="3"/>
      <c r="C69" s="44">
        <v>15875206607</v>
      </c>
      <c r="D69" s="22"/>
      <c r="E69" s="44">
        <v>15875206607</v>
      </c>
      <c r="F69" s="22"/>
      <c r="G69" s="44">
        <v>15875206607</v>
      </c>
      <c r="H69" s="22"/>
      <c r="I69" s="44">
        <v>15875206607</v>
      </c>
    </row>
    <row r="70" spans="1:12" ht="20.5" thickTop="1" x14ac:dyDescent="0.75">
      <c r="A70" s="3" t="s">
        <v>100</v>
      </c>
      <c r="B70" s="3"/>
      <c r="C70" s="23"/>
      <c r="D70" s="23"/>
      <c r="E70" s="23"/>
      <c r="F70" s="23"/>
      <c r="G70" s="23"/>
      <c r="H70" s="23"/>
      <c r="I70" s="23"/>
    </row>
    <row r="71" spans="1:12" x14ac:dyDescent="0.75">
      <c r="A71" s="14" t="s">
        <v>189</v>
      </c>
      <c r="B71" s="3"/>
      <c r="C71" s="67">
        <v>11906404956</v>
      </c>
      <c r="D71" s="67"/>
      <c r="E71" s="67">
        <v>11906404956</v>
      </c>
      <c r="F71" s="23"/>
      <c r="G71" s="36">
        <v>11906404956</v>
      </c>
      <c r="H71" s="23"/>
      <c r="I71" s="36">
        <v>11906404956</v>
      </c>
    </row>
    <row r="72" spans="1:12" x14ac:dyDescent="0.75">
      <c r="A72" s="3" t="s">
        <v>139</v>
      </c>
      <c r="B72" s="11"/>
      <c r="C72" s="108">
        <v>-10542176725</v>
      </c>
      <c r="D72" s="45"/>
      <c r="E72" s="108">
        <v>-10542176725</v>
      </c>
      <c r="F72" s="45"/>
      <c r="G72" s="89">
        <v>0</v>
      </c>
      <c r="H72" s="36"/>
      <c r="I72" s="89">
        <v>0</v>
      </c>
    </row>
    <row r="73" spans="1:12" x14ac:dyDescent="0.75">
      <c r="A73" s="14"/>
      <c r="B73" s="19"/>
      <c r="C73" s="87">
        <f>SUM(C71:C72)</f>
        <v>1364228231</v>
      </c>
      <c r="D73" s="43"/>
      <c r="E73" s="87">
        <f>SUM(E71:E72)</f>
        <v>1364228231</v>
      </c>
      <c r="F73" s="43"/>
      <c r="G73" s="87">
        <f>SUM(G71:G72)</f>
        <v>11906404956</v>
      </c>
      <c r="H73" s="43"/>
      <c r="I73" s="87">
        <v>11906404956</v>
      </c>
    </row>
    <row r="74" spans="1:12" x14ac:dyDescent="0.75">
      <c r="A74" s="14"/>
      <c r="B74" s="19"/>
      <c r="C74" s="43"/>
      <c r="D74" s="43"/>
      <c r="E74" s="43"/>
      <c r="F74" s="43"/>
      <c r="G74" s="43"/>
      <c r="H74" s="43"/>
      <c r="I74" s="43"/>
    </row>
    <row r="75" spans="1:12" x14ac:dyDescent="0.75">
      <c r="A75" s="75" t="s">
        <v>108</v>
      </c>
      <c r="B75" s="19"/>
      <c r="C75" s="43"/>
      <c r="D75" s="43"/>
      <c r="E75" s="43"/>
      <c r="F75" s="43"/>
      <c r="G75" s="43"/>
      <c r="H75" s="43"/>
      <c r="I75" s="43"/>
    </row>
    <row r="76" spans="1:12" x14ac:dyDescent="0.75">
      <c r="A76" s="3" t="s">
        <v>154</v>
      </c>
      <c r="B76" s="19"/>
      <c r="C76" s="45">
        <v>-640275734</v>
      </c>
      <c r="D76" s="45"/>
      <c r="E76" s="45">
        <v>-640275734</v>
      </c>
      <c r="F76" s="45"/>
      <c r="G76" s="88">
        <v>0</v>
      </c>
      <c r="H76" s="43"/>
      <c r="I76" s="88">
        <v>0</v>
      </c>
    </row>
    <row r="77" spans="1:12" x14ac:dyDescent="0.75">
      <c r="A77" s="3" t="s">
        <v>105</v>
      </c>
      <c r="J77" s="10"/>
    </row>
    <row r="78" spans="1:12" x14ac:dyDescent="0.75">
      <c r="A78" s="14" t="s">
        <v>106</v>
      </c>
      <c r="B78" s="3"/>
      <c r="C78" s="67">
        <v>147077460</v>
      </c>
      <c r="D78" s="67"/>
      <c r="E78" s="67">
        <v>147077460</v>
      </c>
      <c r="F78" s="67"/>
      <c r="G78" s="88">
        <v>0</v>
      </c>
      <c r="H78" s="49"/>
      <c r="I78" s="88">
        <v>0</v>
      </c>
      <c r="J78" s="10"/>
      <c r="K78" s="22"/>
      <c r="L78" s="70"/>
    </row>
    <row r="79" spans="1:12" x14ac:dyDescent="0.75">
      <c r="A79" s="2" t="s">
        <v>85</v>
      </c>
      <c r="C79" s="40"/>
      <c r="D79" s="40"/>
      <c r="E79" s="40"/>
      <c r="F79" s="40"/>
      <c r="G79" s="40"/>
      <c r="H79" s="40"/>
      <c r="I79" s="40"/>
      <c r="K79" s="22"/>
      <c r="L79" s="70"/>
    </row>
    <row r="80" spans="1:12" x14ac:dyDescent="0.75">
      <c r="A80" s="3" t="s">
        <v>136</v>
      </c>
      <c r="C80" s="88">
        <v>0</v>
      </c>
      <c r="D80" s="40"/>
      <c r="E80" s="88">
        <v>0</v>
      </c>
      <c r="F80" s="40"/>
      <c r="G80" s="40">
        <v>5065084</v>
      </c>
      <c r="H80" s="40"/>
      <c r="I80" s="40">
        <v>5065084</v>
      </c>
      <c r="K80" s="22"/>
      <c r="L80" s="70"/>
    </row>
    <row r="81" spans="1:12" x14ac:dyDescent="0.75">
      <c r="A81" s="3" t="s">
        <v>10</v>
      </c>
      <c r="B81" s="3"/>
      <c r="C81" s="67">
        <v>3809734292</v>
      </c>
      <c r="D81" s="45"/>
      <c r="E81" s="45">
        <v>2847212725</v>
      </c>
      <c r="F81" s="45"/>
      <c r="G81" s="45">
        <v>139809706</v>
      </c>
      <c r="H81" s="45"/>
      <c r="I81" s="45">
        <v>-140535044</v>
      </c>
      <c r="K81" s="22"/>
      <c r="L81" s="70"/>
    </row>
    <row r="82" spans="1:12" x14ac:dyDescent="0.75">
      <c r="A82" s="2" t="s">
        <v>175</v>
      </c>
      <c r="B82" s="3"/>
      <c r="C82" s="45">
        <v>23907868</v>
      </c>
      <c r="D82" s="45"/>
      <c r="E82" s="45">
        <v>-97639453</v>
      </c>
      <c r="F82" s="45"/>
      <c r="G82" s="88" t="s">
        <v>82</v>
      </c>
      <c r="H82" s="45"/>
      <c r="I82" s="88" t="s">
        <v>82</v>
      </c>
    </row>
    <row r="83" spans="1:12" ht="20.5" x14ac:dyDescent="0.75">
      <c r="A83" s="68" t="s">
        <v>84</v>
      </c>
      <c r="B83" s="3"/>
      <c r="C83" s="47">
        <f>SUM(C73:C82)</f>
        <v>4704672117</v>
      </c>
      <c r="D83" s="46"/>
      <c r="E83" s="47">
        <f>SUM(E73:E82)</f>
        <v>3620603229</v>
      </c>
      <c r="F83" s="46"/>
      <c r="G83" s="47">
        <f>SUM(G73:G82)</f>
        <v>12051279746</v>
      </c>
      <c r="H83" s="46"/>
      <c r="I83" s="47">
        <f>SUM(I73:I82)</f>
        <v>11770934996</v>
      </c>
    </row>
    <row r="84" spans="1:12" x14ac:dyDescent="0.75">
      <c r="A84" s="75" t="s">
        <v>76</v>
      </c>
      <c r="B84" s="3"/>
      <c r="C84" s="57">
        <v>61687766</v>
      </c>
      <c r="D84" s="46"/>
      <c r="E84" s="57">
        <v>55217571</v>
      </c>
      <c r="F84" s="46"/>
      <c r="G84" s="88">
        <v>0</v>
      </c>
      <c r="H84" s="49"/>
      <c r="I84" s="88">
        <v>0</v>
      </c>
    </row>
    <row r="85" spans="1:12" ht="20.5" x14ac:dyDescent="0.75">
      <c r="A85" s="68" t="s">
        <v>36</v>
      </c>
      <c r="B85" s="3"/>
      <c r="C85" s="50">
        <f>SUM(C83:C84)</f>
        <v>4766359883</v>
      </c>
      <c r="D85" s="46"/>
      <c r="E85" s="50">
        <f>SUM(E83:E84)</f>
        <v>3675820800</v>
      </c>
      <c r="F85" s="46"/>
      <c r="G85" s="50">
        <f>SUM(G83:G84)</f>
        <v>12051279746</v>
      </c>
      <c r="H85" s="46"/>
      <c r="I85" s="50">
        <f>SUM(I83:I84)</f>
        <v>11770934996</v>
      </c>
    </row>
    <row r="86" spans="1:12" ht="21" thickBot="1" x14ac:dyDescent="0.8">
      <c r="A86" s="15" t="s">
        <v>37</v>
      </c>
      <c r="B86" s="15"/>
      <c r="C86" s="65">
        <f>SUM(C85,C39)</f>
        <v>32772804144</v>
      </c>
      <c r="D86" s="46"/>
      <c r="E86" s="65">
        <f>SUM(E85,E39)</f>
        <v>27358225706</v>
      </c>
      <c r="F86" s="46"/>
      <c r="G86" s="65">
        <f>SUM(G85,G39)</f>
        <v>13598969485</v>
      </c>
      <c r="H86" s="46"/>
      <c r="I86" s="65">
        <v>13341525069</v>
      </c>
    </row>
    <row r="87" spans="1:12" ht="20.5" thickTop="1" x14ac:dyDescent="0.75">
      <c r="C87" s="8"/>
      <c r="D87" s="8"/>
      <c r="E87" s="8"/>
      <c r="F87" s="8"/>
      <c r="G87" s="8"/>
      <c r="H87" s="8"/>
      <c r="I87" s="8"/>
    </row>
    <row r="88" spans="1:12" x14ac:dyDescent="0.75">
      <c r="C88" s="8"/>
      <c r="E88" s="8"/>
    </row>
    <row r="89" spans="1:12" x14ac:dyDescent="0.75">
      <c r="A89" s="98"/>
      <c r="C89" s="8"/>
      <c r="D89" s="109"/>
      <c r="E89" s="109"/>
      <c r="F89" s="109"/>
      <c r="G89" s="86"/>
      <c r="H89" s="86"/>
      <c r="I89" s="86"/>
    </row>
    <row r="90" spans="1:12" x14ac:dyDescent="0.75">
      <c r="A90" s="22"/>
      <c r="C90" s="8"/>
    </row>
    <row r="91" spans="1:12" x14ac:dyDescent="0.75">
      <c r="C91" s="22"/>
    </row>
    <row r="101" spans="1:9" x14ac:dyDescent="0.75">
      <c r="C101" s="8"/>
      <c r="E101" s="8"/>
      <c r="G101" s="8"/>
      <c r="I101" s="8"/>
    </row>
    <row r="102" spans="1:9" x14ac:dyDescent="0.75">
      <c r="C102" s="8"/>
      <c r="E102" s="8"/>
      <c r="G102" s="8"/>
      <c r="I102" s="8"/>
    </row>
    <row r="103" spans="1:9" x14ac:dyDescent="0.75">
      <c r="C103" s="8"/>
      <c r="E103" s="8"/>
      <c r="G103" s="8"/>
      <c r="I103" s="8"/>
    </row>
    <row r="104" spans="1:9" x14ac:dyDescent="0.75">
      <c r="C104" s="8"/>
      <c r="E104" s="8"/>
      <c r="G104" s="8"/>
      <c r="I104" s="8"/>
    </row>
    <row r="108" spans="1:9" x14ac:dyDescent="0.75">
      <c r="A108" s="2" t="s">
        <v>121</v>
      </c>
    </row>
    <row r="109" spans="1:9" x14ac:dyDescent="0.75">
      <c r="C109" s="8"/>
      <c r="E109" s="8"/>
      <c r="G109" s="8"/>
      <c r="I109" s="8"/>
    </row>
  </sheetData>
  <mergeCells count="12">
    <mergeCell ref="A1:I1"/>
    <mergeCell ref="A2:I2"/>
    <mergeCell ref="A3:I3"/>
    <mergeCell ref="A4:I4"/>
    <mergeCell ref="A55:I55"/>
    <mergeCell ref="G6:I6"/>
    <mergeCell ref="C6:F6"/>
    <mergeCell ref="A56:I56"/>
    <mergeCell ref="A57:I57"/>
    <mergeCell ref="A58:I58"/>
    <mergeCell ref="G60:I60"/>
    <mergeCell ref="C60:F60"/>
  </mergeCells>
  <phoneticPr fontId="0" type="noConversion"/>
  <pageMargins left="0.8" right="0.3" top="1" bottom="0.5" header="0.6" footer="0.3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92"/>
  <sheetViews>
    <sheetView view="pageBreakPreview" topLeftCell="A88" zoomScale="80" zoomScaleNormal="102" zoomScaleSheetLayoutView="80" workbookViewId="0">
      <selection sqref="A1:XFD1048576"/>
    </sheetView>
  </sheetViews>
  <sheetFormatPr defaultColWidth="9.09765625" defaultRowHeight="24" customHeight="1" x14ac:dyDescent="0.75"/>
  <cols>
    <col min="1" max="1" width="67.8984375" style="2" customWidth="1"/>
    <col min="2" max="2" width="9.59765625" style="75" bestFit="1" customWidth="1"/>
    <col min="3" max="3" width="1.3984375" style="75" customWidth="1"/>
    <col min="4" max="4" width="14.19921875" style="75" bestFit="1" customWidth="1"/>
    <col min="5" max="5" width="1.3984375" style="75" customWidth="1"/>
    <col min="6" max="6" width="14.19921875" style="2" bestFit="1" customWidth="1"/>
    <col min="7" max="7" width="1.3984375" style="2" customWidth="1"/>
    <col min="8" max="8" width="14.19921875" style="2" bestFit="1" customWidth="1"/>
    <col min="9" max="9" width="1.3984375" style="2" customWidth="1"/>
    <col min="10" max="10" width="14.19921875" style="2" bestFit="1" customWidth="1"/>
    <col min="11" max="12" width="15" style="2" bestFit="1" customWidth="1"/>
    <col min="13" max="13" width="12.19921875" style="2" bestFit="1" customWidth="1"/>
    <col min="14" max="16384" width="9.09765625" style="2"/>
  </cols>
  <sheetData>
    <row r="1" spans="1:13" s="4" customFormat="1" ht="24" customHeight="1" x14ac:dyDescent="0.75">
      <c r="A1" s="192" t="s">
        <v>130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3" s="4" customFormat="1" ht="24" customHeight="1" x14ac:dyDescent="0.75">
      <c r="A2" s="192" t="s">
        <v>93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3" s="4" customFormat="1" ht="24" customHeight="1" x14ac:dyDescent="0.75">
      <c r="A3" s="192" t="s">
        <v>200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3" s="4" customFormat="1" ht="24" customHeight="1" x14ac:dyDescent="0.75">
      <c r="A4" s="192" t="s">
        <v>72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3" ht="24" customHeight="1" x14ac:dyDescent="0.75">
      <c r="A5" s="197" t="s">
        <v>16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3" ht="9" customHeight="1" x14ac:dyDescent="0.75">
      <c r="D6" s="11"/>
      <c r="F6" s="11"/>
      <c r="H6" s="11"/>
      <c r="J6" s="11"/>
    </row>
    <row r="7" spans="1:13" ht="24" customHeight="1" x14ac:dyDescent="0.75">
      <c r="B7" s="133"/>
      <c r="C7" s="196" t="s">
        <v>66</v>
      </c>
      <c r="D7" s="196"/>
      <c r="E7" s="196"/>
      <c r="F7" s="196"/>
      <c r="G7" s="188"/>
      <c r="H7" s="196" t="s">
        <v>69</v>
      </c>
      <c r="I7" s="196"/>
      <c r="J7" s="196"/>
    </row>
    <row r="8" spans="1:13" ht="24" customHeight="1" x14ac:dyDescent="0.65">
      <c r="B8" s="134" t="s">
        <v>27</v>
      </c>
      <c r="C8" s="135"/>
      <c r="D8" s="136">
        <v>2564</v>
      </c>
      <c r="E8" s="137"/>
      <c r="F8" s="136">
        <v>2563</v>
      </c>
      <c r="G8" s="135"/>
      <c r="H8" s="136">
        <v>2564</v>
      </c>
      <c r="I8" s="137"/>
      <c r="J8" s="136">
        <v>2563</v>
      </c>
    </row>
    <row r="9" spans="1:13" ht="24" customHeight="1" x14ac:dyDescent="0.65">
      <c r="A9" s="15" t="s">
        <v>11</v>
      </c>
      <c r="B9" s="11"/>
      <c r="F9" s="79" t="s">
        <v>184</v>
      </c>
    </row>
    <row r="10" spans="1:13" ht="24" customHeight="1" x14ac:dyDescent="0.75">
      <c r="A10" s="3" t="s">
        <v>24</v>
      </c>
      <c r="B10" s="3"/>
      <c r="C10" s="3"/>
      <c r="D10" s="29">
        <v>4790399358</v>
      </c>
      <c r="E10" s="37"/>
      <c r="F10" s="29">
        <v>3701357703</v>
      </c>
      <c r="G10" s="29"/>
      <c r="H10" s="88">
        <v>0</v>
      </c>
      <c r="I10" s="27"/>
      <c r="J10" s="88">
        <v>0</v>
      </c>
      <c r="L10" s="22"/>
      <c r="M10" s="70"/>
    </row>
    <row r="11" spans="1:13" ht="24" customHeight="1" x14ac:dyDescent="0.75">
      <c r="A11" s="3" t="s">
        <v>86</v>
      </c>
      <c r="B11" s="3"/>
      <c r="C11" s="3"/>
      <c r="D11" s="29">
        <v>451574351</v>
      </c>
      <c r="E11" s="37"/>
      <c r="F11" s="29">
        <v>523141726</v>
      </c>
      <c r="G11" s="29"/>
      <c r="H11" s="88">
        <v>0</v>
      </c>
      <c r="I11" s="27"/>
      <c r="J11" s="88">
        <v>0</v>
      </c>
      <c r="L11" s="22"/>
      <c r="M11" s="70"/>
    </row>
    <row r="12" spans="1:13" ht="24" customHeight="1" x14ac:dyDescent="0.75">
      <c r="A12" s="3" t="s">
        <v>166</v>
      </c>
      <c r="B12" s="3"/>
      <c r="C12" s="3"/>
      <c r="D12" s="29">
        <v>10337183</v>
      </c>
      <c r="E12" s="37"/>
      <c r="F12" s="29">
        <v>15284360</v>
      </c>
      <c r="G12" s="29"/>
      <c r="H12" s="88">
        <v>0</v>
      </c>
      <c r="I12" s="27"/>
      <c r="J12" s="88">
        <v>0</v>
      </c>
      <c r="L12" s="22"/>
      <c r="M12" s="70"/>
    </row>
    <row r="13" spans="1:13" ht="24" customHeight="1" x14ac:dyDescent="0.75">
      <c r="A13" s="3" t="s">
        <v>219</v>
      </c>
      <c r="B13" s="11">
        <v>12</v>
      </c>
      <c r="C13" s="3"/>
      <c r="D13" s="88">
        <v>0</v>
      </c>
      <c r="E13" s="37"/>
      <c r="F13" s="88">
        <v>0</v>
      </c>
      <c r="G13" s="29"/>
      <c r="H13" s="29">
        <v>285010000</v>
      </c>
      <c r="I13" s="27"/>
      <c r="J13" s="88">
        <v>0</v>
      </c>
      <c r="L13" s="154"/>
      <c r="M13" s="70"/>
    </row>
    <row r="14" spans="1:13" ht="24" customHeight="1" x14ac:dyDescent="0.75">
      <c r="A14" s="3" t="s">
        <v>197</v>
      </c>
      <c r="D14" s="88">
        <v>0</v>
      </c>
      <c r="E14" s="37"/>
      <c r="F14" s="29">
        <v>382475746</v>
      </c>
      <c r="G14" s="29"/>
      <c r="H14" s="88">
        <v>0</v>
      </c>
      <c r="I14" s="27"/>
      <c r="J14" s="29">
        <v>18299</v>
      </c>
      <c r="K14" s="22"/>
      <c r="L14" s="154"/>
      <c r="M14" s="70"/>
    </row>
    <row r="15" spans="1:13" ht="24" customHeight="1" x14ac:dyDescent="0.75">
      <c r="A15" s="3" t="s">
        <v>12</v>
      </c>
      <c r="D15" s="29">
        <v>8365575</v>
      </c>
      <c r="E15" s="37"/>
      <c r="F15" s="29">
        <v>34290835</v>
      </c>
      <c r="G15" s="29"/>
      <c r="H15" s="29">
        <v>33300000</v>
      </c>
      <c r="I15" s="27"/>
      <c r="J15" s="89">
        <v>0</v>
      </c>
      <c r="K15" s="22"/>
      <c r="L15" s="154"/>
    </row>
    <row r="16" spans="1:13" ht="24" customHeight="1" x14ac:dyDescent="0.75">
      <c r="A16" s="59" t="s">
        <v>13</v>
      </c>
      <c r="B16" s="11"/>
      <c r="D16" s="30">
        <f>SUM(D10:D15)</f>
        <v>5260676467</v>
      </c>
      <c r="E16" s="38"/>
      <c r="F16" s="30">
        <f>SUM(F10:F15)</f>
        <v>4656550370</v>
      </c>
      <c r="G16" s="29"/>
      <c r="H16" s="30">
        <f>SUM(H10:H15)</f>
        <v>318310000</v>
      </c>
      <c r="I16" s="38"/>
      <c r="J16" s="30">
        <f>SUM(J10:J15)</f>
        <v>18299</v>
      </c>
    </row>
    <row r="17" spans="1:13" ht="24" customHeight="1" x14ac:dyDescent="0.75">
      <c r="B17" s="131"/>
      <c r="D17" s="25"/>
      <c r="E17" s="38"/>
      <c r="F17" s="25"/>
      <c r="G17" s="25"/>
      <c r="H17" s="25"/>
      <c r="I17" s="25"/>
      <c r="J17" s="25"/>
    </row>
    <row r="18" spans="1:13" ht="24" customHeight="1" x14ac:dyDescent="0.75">
      <c r="A18" s="15" t="s">
        <v>14</v>
      </c>
      <c r="B18" s="11"/>
      <c r="D18" s="25"/>
      <c r="E18" s="38"/>
      <c r="F18" s="25"/>
      <c r="G18" s="25"/>
      <c r="H18" s="25"/>
      <c r="I18" s="25"/>
      <c r="J18" s="25"/>
      <c r="K18" s="70"/>
    </row>
    <row r="19" spans="1:13" ht="24" customHeight="1" x14ac:dyDescent="0.75">
      <c r="A19" s="3" t="s">
        <v>25</v>
      </c>
      <c r="D19" s="29">
        <v>4014402575</v>
      </c>
      <c r="E19" s="37"/>
      <c r="F19" s="29">
        <v>3154846451</v>
      </c>
      <c r="G19" s="29"/>
      <c r="H19" s="88">
        <v>0</v>
      </c>
      <c r="I19" s="27"/>
      <c r="J19" s="88">
        <v>0</v>
      </c>
      <c r="K19" s="154"/>
      <c r="L19" s="154"/>
    </row>
    <row r="20" spans="1:13" ht="24" customHeight="1" x14ac:dyDescent="0.75">
      <c r="A20" s="3" t="s">
        <v>87</v>
      </c>
      <c r="D20" s="29">
        <v>360606613</v>
      </c>
      <c r="E20" s="37"/>
      <c r="F20" s="29">
        <v>371647891</v>
      </c>
      <c r="G20" s="29"/>
      <c r="H20" s="88">
        <v>0</v>
      </c>
      <c r="I20" s="27"/>
      <c r="J20" s="88">
        <v>0</v>
      </c>
      <c r="K20" s="154"/>
      <c r="L20" s="154"/>
    </row>
    <row r="21" spans="1:13" ht="24" customHeight="1" x14ac:dyDescent="0.75">
      <c r="A21" s="3" t="s">
        <v>167</v>
      </c>
      <c r="D21" s="29">
        <v>7894431</v>
      </c>
      <c r="E21" s="37"/>
      <c r="F21" s="29">
        <v>17160014</v>
      </c>
      <c r="G21" s="29"/>
      <c r="H21" s="88">
        <v>0</v>
      </c>
      <c r="I21" s="27"/>
      <c r="J21" s="88">
        <v>0</v>
      </c>
      <c r="K21" s="154"/>
      <c r="L21" s="154"/>
    </row>
    <row r="22" spans="1:13" ht="24" customHeight="1" x14ac:dyDescent="0.75">
      <c r="A22" s="3" t="s">
        <v>114</v>
      </c>
      <c r="B22" s="11"/>
      <c r="D22" s="29">
        <v>122758458</v>
      </c>
      <c r="E22" s="37"/>
      <c r="F22" s="29">
        <v>107391785</v>
      </c>
      <c r="G22" s="29"/>
      <c r="H22" s="88">
        <v>0</v>
      </c>
      <c r="I22" s="27"/>
      <c r="J22" s="88">
        <v>0</v>
      </c>
      <c r="K22" s="148"/>
      <c r="L22" s="154"/>
      <c r="M22" s="148"/>
    </row>
    <row r="23" spans="1:13" ht="24" customHeight="1" x14ac:dyDescent="0.75">
      <c r="A23" s="3" t="s">
        <v>31</v>
      </c>
      <c r="B23" s="11"/>
      <c r="D23" s="29">
        <v>134911963</v>
      </c>
      <c r="E23" s="37"/>
      <c r="F23" s="29">
        <v>106884143</v>
      </c>
      <c r="G23" s="29"/>
      <c r="H23" s="27">
        <v>18795732</v>
      </c>
      <c r="I23" s="27"/>
      <c r="J23" s="27">
        <v>6722730</v>
      </c>
      <c r="K23" s="70"/>
      <c r="L23" s="154"/>
    </row>
    <row r="24" spans="1:13" ht="24" customHeight="1" x14ac:dyDescent="0.75">
      <c r="A24" s="3" t="s">
        <v>155</v>
      </c>
      <c r="B24" s="11"/>
      <c r="D24" s="29">
        <v>170088764</v>
      </c>
      <c r="E24" s="37"/>
      <c r="F24" s="88">
        <v>0</v>
      </c>
      <c r="G24" s="29"/>
      <c r="H24" s="88">
        <v>0</v>
      </c>
      <c r="I24" s="27"/>
      <c r="J24" s="88">
        <v>0</v>
      </c>
      <c r="K24" s="70"/>
    </row>
    <row r="25" spans="1:13" ht="24" customHeight="1" x14ac:dyDescent="0.75">
      <c r="A25" s="3" t="s">
        <v>224</v>
      </c>
      <c r="D25" s="29">
        <v>-157947827</v>
      </c>
      <c r="E25" s="37"/>
      <c r="F25" s="29">
        <v>153690414</v>
      </c>
      <c r="G25" s="29"/>
      <c r="H25" s="88">
        <v>0</v>
      </c>
      <c r="I25" s="27"/>
      <c r="J25" s="88">
        <v>0</v>
      </c>
    </row>
    <row r="26" spans="1:13" ht="24" customHeight="1" x14ac:dyDescent="0.75">
      <c r="A26" s="59" t="s">
        <v>15</v>
      </c>
      <c r="B26" s="11"/>
      <c r="D26" s="30">
        <f>SUM(D19:D25)</f>
        <v>4652714977</v>
      </c>
      <c r="E26" s="38"/>
      <c r="F26" s="30">
        <f>SUM(F19:F25)</f>
        <v>3911620698</v>
      </c>
      <c r="G26" s="29"/>
      <c r="H26" s="30">
        <f>SUM(H19:H25)</f>
        <v>18795732</v>
      </c>
      <c r="I26" s="38"/>
      <c r="J26" s="30">
        <f>SUM(J19:J25)</f>
        <v>6722730</v>
      </c>
      <c r="L26" s="127"/>
    </row>
    <row r="27" spans="1:13" ht="24" customHeight="1" x14ac:dyDescent="0.75">
      <c r="A27" s="15" t="s">
        <v>226</v>
      </c>
      <c r="D27" s="29">
        <f>D16-D26</f>
        <v>607961490</v>
      </c>
      <c r="E27" s="38"/>
      <c r="F27" s="29">
        <f>F16-F26</f>
        <v>744929672</v>
      </c>
      <c r="G27" s="29"/>
      <c r="H27" s="29">
        <f>H16-H26</f>
        <v>299514268</v>
      </c>
      <c r="I27" s="38"/>
      <c r="J27" s="29">
        <f>J16-J26</f>
        <v>-6704431</v>
      </c>
    </row>
    <row r="28" spans="1:13" ht="24" customHeight="1" x14ac:dyDescent="0.75">
      <c r="A28" s="2" t="s">
        <v>168</v>
      </c>
      <c r="D28" s="29">
        <v>6159518</v>
      </c>
      <c r="E28" s="37"/>
      <c r="F28" s="29">
        <v>4700227</v>
      </c>
      <c r="G28" s="29"/>
      <c r="H28" s="29">
        <v>34123</v>
      </c>
      <c r="I28" s="27"/>
      <c r="J28" s="29">
        <v>14704</v>
      </c>
    </row>
    <row r="29" spans="1:13" ht="24" customHeight="1" x14ac:dyDescent="0.75">
      <c r="A29" s="2" t="s">
        <v>32</v>
      </c>
      <c r="D29" s="29">
        <v>213245786</v>
      </c>
      <c r="E29" s="38"/>
      <c r="F29" s="29">
        <v>192742151</v>
      </c>
      <c r="G29" s="29"/>
      <c r="H29" s="27">
        <v>19435739</v>
      </c>
      <c r="I29" s="38"/>
      <c r="J29" s="27">
        <v>18882143</v>
      </c>
    </row>
    <row r="30" spans="1:13" ht="24" customHeight="1" x14ac:dyDescent="0.75">
      <c r="A30" s="2" t="s">
        <v>225</v>
      </c>
      <c r="D30" s="29">
        <v>-225360281</v>
      </c>
      <c r="E30" s="38"/>
      <c r="F30" s="42">
        <v>4273312</v>
      </c>
      <c r="G30" s="29"/>
      <c r="H30" s="88">
        <v>0</v>
      </c>
      <c r="I30" s="38"/>
      <c r="J30" s="88">
        <v>0</v>
      </c>
    </row>
    <row r="31" spans="1:13" ht="24" customHeight="1" x14ac:dyDescent="0.75">
      <c r="A31" s="75" t="s">
        <v>223</v>
      </c>
      <c r="D31" s="74">
        <v>-927921</v>
      </c>
      <c r="E31" s="37"/>
      <c r="F31" s="74">
        <v>355192</v>
      </c>
      <c r="G31" s="29"/>
      <c r="H31" s="88">
        <v>0</v>
      </c>
      <c r="I31" s="91"/>
      <c r="J31" s="88">
        <v>0</v>
      </c>
    </row>
    <row r="32" spans="1:13" ht="24" customHeight="1" x14ac:dyDescent="0.75">
      <c r="A32" s="15" t="s">
        <v>115</v>
      </c>
      <c r="B32" s="2"/>
      <c r="C32" s="2"/>
      <c r="D32" s="69">
        <f>D27+D28-D29-D30+D31</f>
        <v>625307582</v>
      </c>
      <c r="E32" s="36"/>
      <c r="F32" s="69">
        <f>F27+F28-F29-F30+F31</f>
        <v>552969628</v>
      </c>
      <c r="G32" s="36"/>
      <c r="H32" s="69">
        <f>H27+H28-H29-H30+H31</f>
        <v>280112652</v>
      </c>
      <c r="I32" s="29">
        <v>0</v>
      </c>
      <c r="J32" s="69">
        <f>J27+J28-J29-J30+J31</f>
        <v>-25571870</v>
      </c>
      <c r="L32" s="127"/>
    </row>
    <row r="33" spans="1:10" ht="24" customHeight="1" x14ac:dyDescent="0.75">
      <c r="A33" s="2" t="s">
        <v>220</v>
      </c>
      <c r="B33" s="11">
        <v>26</v>
      </c>
      <c r="C33" s="2"/>
      <c r="D33" s="29">
        <v>97435327</v>
      </c>
      <c r="E33" s="37"/>
      <c r="F33" s="29">
        <v>122977644</v>
      </c>
      <c r="G33" s="29"/>
      <c r="H33" s="29">
        <v>-345625</v>
      </c>
      <c r="I33" s="91"/>
      <c r="J33" s="88">
        <v>0</v>
      </c>
    </row>
    <row r="34" spans="1:10" ht="24" customHeight="1" x14ac:dyDescent="0.75">
      <c r="A34" s="15" t="s">
        <v>151</v>
      </c>
      <c r="B34" s="11"/>
      <c r="C34" s="2"/>
      <c r="D34" s="30">
        <f>D32-D33</f>
        <v>527872255</v>
      </c>
      <c r="E34" s="2"/>
      <c r="F34" s="30">
        <f>F32-F33</f>
        <v>429991984</v>
      </c>
      <c r="H34" s="30">
        <f>H32-H33</f>
        <v>280458277</v>
      </c>
      <c r="J34" s="30">
        <v>-25571870</v>
      </c>
    </row>
    <row r="35" spans="1:10" ht="24" customHeight="1" x14ac:dyDescent="0.75">
      <c r="D35" s="28"/>
      <c r="E35" s="39"/>
      <c r="F35" s="28"/>
      <c r="G35" s="29"/>
      <c r="H35" s="28"/>
      <c r="I35" s="28"/>
      <c r="J35" s="28"/>
    </row>
    <row r="36" spans="1:10" ht="24" customHeight="1" x14ac:dyDescent="0.75">
      <c r="D36" s="28"/>
      <c r="E36" s="39"/>
      <c r="F36" s="28"/>
      <c r="G36" s="29"/>
      <c r="H36" s="28"/>
      <c r="I36" s="28"/>
      <c r="J36" s="28"/>
    </row>
    <row r="37" spans="1:10" ht="24" customHeight="1" x14ac:dyDescent="0.75">
      <c r="D37" s="28"/>
      <c r="E37" s="39"/>
      <c r="F37" s="28"/>
      <c r="G37" s="29"/>
      <c r="H37" s="28"/>
      <c r="I37" s="28"/>
      <c r="J37" s="28"/>
    </row>
    <row r="38" spans="1:10" ht="24" customHeight="1" x14ac:dyDescent="0.75">
      <c r="D38" s="28"/>
      <c r="E38" s="39"/>
      <c r="F38" s="28"/>
      <c r="G38" s="29"/>
      <c r="H38" s="28"/>
      <c r="I38" s="28"/>
      <c r="J38" s="28"/>
    </row>
    <row r="39" spans="1:10" ht="24" customHeight="1" x14ac:dyDescent="0.75">
      <c r="D39" s="28"/>
      <c r="E39" s="39"/>
      <c r="F39" s="28"/>
      <c r="G39" s="29"/>
      <c r="H39" s="28"/>
      <c r="I39" s="28"/>
      <c r="J39" s="28"/>
    </row>
    <row r="40" spans="1:10" ht="24" customHeight="1" x14ac:dyDescent="0.75">
      <c r="D40" s="28"/>
      <c r="E40" s="39"/>
      <c r="F40" s="28"/>
      <c r="G40" s="29"/>
      <c r="H40" s="28"/>
      <c r="I40" s="28"/>
      <c r="J40" s="28"/>
    </row>
    <row r="41" spans="1:10" ht="24" customHeight="1" x14ac:dyDescent="0.75">
      <c r="D41" s="28"/>
      <c r="E41" s="39"/>
      <c r="F41" s="28"/>
      <c r="G41" s="29"/>
      <c r="H41" s="28"/>
      <c r="I41" s="28"/>
      <c r="J41" s="28"/>
    </row>
    <row r="42" spans="1:10" ht="24" customHeight="1" x14ac:dyDescent="0.75">
      <c r="D42" s="28"/>
      <c r="E42" s="39"/>
      <c r="F42" s="28"/>
      <c r="G42" s="29"/>
      <c r="H42" s="28"/>
      <c r="I42" s="28"/>
      <c r="J42" s="28"/>
    </row>
    <row r="43" spans="1:10" ht="24" customHeight="1" x14ac:dyDescent="0.75">
      <c r="D43" s="28"/>
      <c r="E43" s="39"/>
      <c r="F43" s="28"/>
      <c r="G43" s="29"/>
      <c r="H43" s="28"/>
      <c r="I43" s="28"/>
      <c r="J43" s="28"/>
    </row>
    <row r="44" spans="1:10" ht="24" customHeight="1" x14ac:dyDescent="0.75">
      <c r="D44" s="28"/>
      <c r="E44" s="39"/>
      <c r="F44" s="28"/>
      <c r="G44" s="29"/>
      <c r="H44" s="28"/>
      <c r="I44" s="28"/>
      <c r="J44" s="28"/>
    </row>
    <row r="45" spans="1:10" ht="24" customHeight="1" x14ac:dyDescent="0.75">
      <c r="A45" s="15"/>
      <c r="D45" s="39"/>
      <c r="E45" s="39"/>
      <c r="F45" s="39"/>
      <c r="G45" s="29"/>
      <c r="H45" s="39"/>
      <c r="I45" s="39"/>
      <c r="J45" s="39"/>
    </row>
    <row r="46" spans="1:10" ht="24" customHeight="1" x14ac:dyDescent="0.75">
      <c r="A46" s="15"/>
      <c r="D46" s="39"/>
      <c r="E46" s="39"/>
      <c r="F46" s="39"/>
      <c r="G46" s="29"/>
      <c r="H46" s="39"/>
      <c r="I46" s="39"/>
      <c r="J46" s="39"/>
    </row>
    <row r="47" spans="1:10" ht="24" customHeight="1" x14ac:dyDescent="0.75">
      <c r="A47" s="192" t="s">
        <v>130</v>
      </c>
      <c r="B47" s="192"/>
      <c r="C47" s="192"/>
      <c r="D47" s="192"/>
      <c r="E47" s="192"/>
      <c r="F47" s="192"/>
      <c r="G47" s="192"/>
      <c r="H47" s="192"/>
      <c r="I47" s="192"/>
      <c r="J47" s="192"/>
    </row>
    <row r="48" spans="1:10" ht="24" customHeight="1" x14ac:dyDescent="0.75">
      <c r="A48" s="192" t="s">
        <v>124</v>
      </c>
      <c r="B48" s="192"/>
      <c r="C48" s="192"/>
      <c r="D48" s="192"/>
      <c r="E48" s="192"/>
      <c r="F48" s="192"/>
      <c r="G48" s="192"/>
      <c r="H48" s="192"/>
      <c r="I48" s="192"/>
      <c r="J48" s="192"/>
    </row>
    <row r="49" spans="1:11" ht="24" customHeight="1" x14ac:dyDescent="0.75">
      <c r="A49" s="192" t="s">
        <v>200</v>
      </c>
      <c r="B49" s="192"/>
      <c r="C49" s="192"/>
      <c r="D49" s="192"/>
      <c r="E49" s="192"/>
      <c r="F49" s="192"/>
      <c r="G49" s="192"/>
      <c r="H49" s="192"/>
      <c r="I49" s="192"/>
      <c r="J49" s="192"/>
    </row>
    <row r="50" spans="1:11" ht="24" customHeight="1" x14ac:dyDescent="0.75">
      <c r="A50" s="192" t="s">
        <v>72</v>
      </c>
      <c r="B50" s="192"/>
      <c r="C50" s="192"/>
      <c r="D50" s="192"/>
      <c r="E50" s="192"/>
      <c r="F50" s="192"/>
      <c r="G50" s="192"/>
      <c r="H50" s="192"/>
      <c r="I50" s="192"/>
      <c r="J50" s="192"/>
    </row>
    <row r="51" spans="1:11" s="4" customFormat="1" ht="24" customHeight="1" x14ac:dyDescent="0.75">
      <c r="A51" s="197" t="s">
        <v>16</v>
      </c>
      <c r="B51" s="197"/>
      <c r="C51" s="197"/>
      <c r="D51" s="197"/>
      <c r="E51" s="197"/>
      <c r="F51" s="197"/>
      <c r="G51" s="197"/>
      <c r="H51" s="197"/>
      <c r="I51" s="197"/>
      <c r="J51" s="197"/>
    </row>
    <row r="52" spans="1:11" ht="9" customHeight="1" x14ac:dyDescent="0.75">
      <c r="D52" s="11"/>
      <c r="F52" s="11"/>
      <c r="H52" s="11"/>
      <c r="J52" s="11"/>
    </row>
    <row r="53" spans="1:11" ht="24" customHeight="1" x14ac:dyDescent="0.75">
      <c r="B53" s="133"/>
      <c r="C53" s="196" t="s">
        <v>66</v>
      </c>
      <c r="D53" s="196"/>
      <c r="E53" s="196"/>
      <c r="F53" s="196"/>
      <c r="G53" s="188"/>
      <c r="H53" s="196" t="s">
        <v>69</v>
      </c>
      <c r="I53" s="196"/>
      <c r="J53" s="196"/>
    </row>
    <row r="54" spans="1:11" ht="24" customHeight="1" x14ac:dyDescent="0.65">
      <c r="B54" s="134" t="s">
        <v>27</v>
      </c>
      <c r="C54" s="135"/>
      <c r="D54" s="136">
        <v>2564</v>
      </c>
      <c r="E54" s="137"/>
      <c r="F54" s="136">
        <v>2563</v>
      </c>
      <c r="G54" s="135"/>
      <c r="H54" s="136">
        <v>2564</v>
      </c>
      <c r="I54" s="137"/>
      <c r="J54" s="136">
        <v>2563</v>
      </c>
    </row>
    <row r="55" spans="1:11" ht="24" customHeight="1" x14ac:dyDescent="0.65">
      <c r="B55" s="134"/>
      <c r="C55" s="135"/>
      <c r="D55" s="136"/>
      <c r="E55" s="137"/>
      <c r="F55" s="79" t="s">
        <v>184</v>
      </c>
      <c r="G55" s="135"/>
      <c r="H55" s="136"/>
      <c r="I55" s="137"/>
      <c r="J55" s="136"/>
    </row>
    <row r="56" spans="1:11" ht="24" customHeight="1" x14ac:dyDescent="0.75">
      <c r="A56" s="15" t="s">
        <v>117</v>
      </c>
      <c r="D56" s="39"/>
      <c r="E56" s="39"/>
      <c r="F56" s="29"/>
      <c r="G56" s="25"/>
      <c r="H56" s="29"/>
      <c r="I56" s="25"/>
      <c r="J56" s="29"/>
    </row>
    <row r="57" spans="1:11" ht="24" customHeight="1" x14ac:dyDescent="0.75">
      <c r="A57" s="15" t="s">
        <v>198</v>
      </c>
      <c r="D57" s="39"/>
      <c r="E57" s="39"/>
      <c r="F57" s="29"/>
      <c r="G57" s="25"/>
      <c r="H57" s="29"/>
      <c r="I57" s="25"/>
      <c r="J57" s="29"/>
    </row>
    <row r="58" spans="1:11" ht="24" customHeight="1" x14ac:dyDescent="0.75">
      <c r="A58" s="138" t="s">
        <v>199</v>
      </c>
      <c r="D58" s="27">
        <v>43406581</v>
      </c>
      <c r="E58" s="38"/>
      <c r="F58" s="27">
        <v>-56165010</v>
      </c>
      <c r="G58" s="25"/>
      <c r="H58" s="89">
        <v>0</v>
      </c>
      <c r="I58" s="27"/>
      <c r="J58" s="89">
        <v>0</v>
      </c>
    </row>
    <row r="59" spans="1:11" ht="24" customHeight="1" thickBot="1" x14ac:dyDescent="0.8">
      <c r="A59" s="15" t="s">
        <v>116</v>
      </c>
      <c r="D59" s="66">
        <f>SUM(D34,D58)</f>
        <v>571278836</v>
      </c>
      <c r="E59" s="38"/>
      <c r="F59" s="66">
        <f>SUM(F34,F58)</f>
        <v>373826974</v>
      </c>
      <c r="G59" s="25"/>
      <c r="H59" s="66">
        <f>SUM(H34,H58)</f>
        <v>280458277</v>
      </c>
      <c r="I59" s="39"/>
      <c r="J59" s="66">
        <v>-25571870</v>
      </c>
    </row>
    <row r="60" spans="1:11" ht="24" customHeight="1" thickTop="1" x14ac:dyDescent="0.75">
      <c r="F60" s="131"/>
    </row>
    <row r="61" spans="1:11" ht="24" customHeight="1" x14ac:dyDescent="0.75">
      <c r="A61" s="15" t="s">
        <v>118</v>
      </c>
      <c r="D61" s="38"/>
      <c r="E61" s="38"/>
      <c r="F61" s="38"/>
      <c r="G61" s="25"/>
      <c r="H61" s="25"/>
      <c r="I61" s="25"/>
      <c r="J61" s="25"/>
    </row>
    <row r="62" spans="1:11" ht="24" customHeight="1" x14ac:dyDescent="0.75">
      <c r="A62" s="138" t="s">
        <v>77</v>
      </c>
      <c r="D62" s="27">
        <v>524445395</v>
      </c>
      <c r="E62" s="40"/>
      <c r="F62" s="27">
        <f>F64-F63</f>
        <v>426942294</v>
      </c>
      <c r="G62" s="40"/>
      <c r="H62" s="27">
        <f>H64-H63</f>
        <v>280458277</v>
      </c>
      <c r="I62" s="83"/>
      <c r="J62" s="27">
        <f>J64-J63</f>
        <v>-25571870</v>
      </c>
    </row>
    <row r="63" spans="1:11" ht="24" customHeight="1" x14ac:dyDescent="0.75">
      <c r="A63" s="138" t="s">
        <v>78</v>
      </c>
      <c r="D63" s="84">
        <v>3426860</v>
      </c>
      <c r="E63" s="40"/>
      <c r="F63" s="84">
        <v>3049690</v>
      </c>
      <c r="G63" s="40"/>
      <c r="H63" s="89">
        <v>0</v>
      </c>
      <c r="I63" s="83"/>
      <c r="J63" s="89">
        <v>0</v>
      </c>
    </row>
    <row r="64" spans="1:11" ht="24" customHeight="1" thickBot="1" x14ac:dyDescent="0.8">
      <c r="A64" s="15" t="s">
        <v>151</v>
      </c>
      <c r="D64" s="66">
        <f>D34</f>
        <v>527872255</v>
      </c>
      <c r="E64" s="56"/>
      <c r="F64" s="66">
        <f>F34</f>
        <v>429991984</v>
      </c>
      <c r="G64" s="40"/>
      <c r="H64" s="66">
        <f>H34</f>
        <v>280458277</v>
      </c>
      <c r="I64" s="82"/>
      <c r="J64" s="66">
        <f>J34</f>
        <v>-25571870</v>
      </c>
      <c r="K64" s="76"/>
    </row>
    <row r="65" spans="1:11" ht="24" customHeight="1" thickTop="1" x14ac:dyDescent="0.75">
      <c r="B65" s="2"/>
      <c r="C65" s="2"/>
      <c r="D65" s="2"/>
      <c r="E65" s="2"/>
      <c r="F65" s="127"/>
    </row>
    <row r="66" spans="1:11" ht="24" customHeight="1" x14ac:dyDescent="0.75">
      <c r="A66" s="15" t="s">
        <v>119</v>
      </c>
      <c r="D66" s="39"/>
      <c r="E66" s="38"/>
      <c r="F66" s="39"/>
      <c r="G66" s="25"/>
      <c r="H66" s="29"/>
      <c r="I66" s="25"/>
      <c r="J66" s="29"/>
    </row>
    <row r="67" spans="1:11" ht="24" customHeight="1" x14ac:dyDescent="0.75">
      <c r="A67" s="138" t="s">
        <v>77</v>
      </c>
      <c r="D67" s="27">
        <v>567851976</v>
      </c>
      <c r="E67" s="40"/>
      <c r="F67" s="27">
        <f>F69-F68</f>
        <v>370777284</v>
      </c>
      <c r="G67" s="40"/>
      <c r="H67" s="27">
        <f>H69-H68</f>
        <v>280458277</v>
      </c>
      <c r="I67" s="83"/>
      <c r="J67" s="27">
        <f>J69-J68</f>
        <v>-25571870</v>
      </c>
    </row>
    <row r="68" spans="1:11" ht="24" customHeight="1" x14ac:dyDescent="0.75">
      <c r="A68" s="138" t="s">
        <v>78</v>
      </c>
      <c r="D68" s="40">
        <v>3426860</v>
      </c>
      <c r="E68" s="40"/>
      <c r="F68" s="40">
        <v>3049690</v>
      </c>
      <c r="G68" s="40"/>
      <c r="H68" s="89">
        <v>0</v>
      </c>
      <c r="I68" s="83"/>
      <c r="J68" s="89">
        <v>0</v>
      </c>
    </row>
    <row r="69" spans="1:11" ht="24" customHeight="1" thickBot="1" x14ac:dyDescent="0.8">
      <c r="A69" s="15" t="s">
        <v>116</v>
      </c>
      <c r="D69" s="66">
        <f>D59</f>
        <v>571278836</v>
      </c>
      <c r="E69" s="56"/>
      <c r="F69" s="66">
        <f>F59</f>
        <v>373826974</v>
      </c>
      <c r="G69" s="40"/>
      <c r="H69" s="66">
        <f>H59</f>
        <v>280458277</v>
      </c>
      <c r="I69" s="83"/>
      <c r="J69" s="66">
        <f>J59</f>
        <v>-25571870</v>
      </c>
      <c r="K69" s="76"/>
    </row>
    <row r="70" spans="1:11" ht="24" customHeight="1" thickTop="1" x14ac:dyDescent="0.75">
      <c r="D70" s="29"/>
      <c r="E70" s="38"/>
      <c r="F70" s="29"/>
      <c r="G70" s="25"/>
      <c r="H70" s="29"/>
      <c r="I70" s="25"/>
      <c r="J70" s="29"/>
    </row>
    <row r="71" spans="1:11" ht="24" customHeight="1" x14ac:dyDescent="0.75">
      <c r="A71" s="15" t="s">
        <v>122</v>
      </c>
      <c r="B71" s="11">
        <v>29</v>
      </c>
      <c r="D71" s="24"/>
      <c r="E71" s="24"/>
      <c r="F71" s="24"/>
      <c r="G71" s="22"/>
      <c r="H71" s="22"/>
      <c r="I71" s="22"/>
      <c r="J71" s="22"/>
    </row>
    <row r="72" spans="1:11" ht="24" customHeight="1" x14ac:dyDescent="0.75">
      <c r="A72" s="138" t="s">
        <v>231</v>
      </c>
      <c r="B72" s="11"/>
      <c r="C72" s="2"/>
      <c r="D72" s="96">
        <v>4.4047333929769956E-2</v>
      </c>
      <c r="E72" s="90"/>
      <c r="F72" s="96">
        <v>1.8498127715558699E-2</v>
      </c>
      <c r="G72" s="90"/>
      <c r="H72" s="96">
        <v>2.3555244260247382E-2</v>
      </c>
      <c r="I72" s="90"/>
      <c r="J72" s="96">
        <v>-1.0738703284313971E-3</v>
      </c>
    </row>
    <row r="73" spans="1:11" ht="24" customHeight="1" x14ac:dyDescent="0.75">
      <c r="A73" s="138" t="s">
        <v>232</v>
      </c>
      <c r="B73" s="11"/>
      <c r="C73" s="2"/>
      <c r="D73" s="67">
        <v>11906404956</v>
      </c>
      <c r="E73" s="120"/>
      <c r="F73" s="67">
        <v>23812809911</v>
      </c>
      <c r="G73" s="120"/>
      <c r="H73" s="67">
        <v>11906404956</v>
      </c>
      <c r="I73" s="22"/>
      <c r="J73" s="67">
        <v>23812809911</v>
      </c>
    </row>
    <row r="74" spans="1:11" ht="24" customHeight="1" x14ac:dyDescent="0.75">
      <c r="A74" s="138"/>
      <c r="B74" s="11"/>
      <c r="C74" s="2"/>
      <c r="D74" s="120"/>
      <c r="E74" s="120"/>
      <c r="F74" s="120"/>
      <c r="G74" s="120"/>
      <c r="H74" s="121"/>
      <c r="I74" s="120"/>
      <c r="J74" s="121"/>
    </row>
    <row r="75" spans="1:11" ht="24" customHeight="1" x14ac:dyDescent="0.75">
      <c r="F75" s="75"/>
    </row>
    <row r="76" spans="1:11" ht="24" customHeight="1" x14ac:dyDescent="0.75">
      <c r="A76" s="15"/>
      <c r="B76" s="11"/>
      <c r="C76" s="2"/>
      <c r="D76" s="22"/>
      <c r="E76" s="22"/>
      <c r="F76" s="22"/>
      <c r="G76" s="22"/>
      <c r="H76" s="22"/>
      <c r="I76" s="22"/>
      <c r="J76" s="22"/>
    </row>
    <row r="77" spans="1:11" ht="24" customHeight="1" x14ac:dyDescent="0.75">
      <c r="A77" s="138"/>
      <c r="C77" s="2"/>
      <c r="D77" s="96"/>
      <c r="E77" s="22"/>
      <c r="F77" s="118"/>
      <c r="G77" s="90"/>
      <c r="H77" s="96"/>
      <c r="I77" s="90"/>
      <c r="J77" s="119"/>
    </row>
    <row r="78" spans="1:11" ht="24" customHeight="1" x14ac:dyDescent="0.75">
      <c r="A78" s="138"/>
      <c r="C78" s="2"/>
      <c r="D78" s="119"/>
      <c r="E78" s="22"/>
      <c r="F78" s="119"/>
      <c r="G78" s="22"/>
      <c r="H78" s="119"/>
      <c r="I78" s="22"/>
      <c r="J78" s="96"/>
    </row>
    <row r="79" spans="1:11" ht="24" customHeight="1" x14ac:dyDescent="0.75">
      <c r="A79" s="138"/>
      <c r="C79" s="2"/>
      <c r="D79" s="120"/>
      <c r="E79" s="120"/>
      <c r="F79" s="120"/>
      <c r="G79" s="120"/>
      <c r="H79" s="121"/>
      <c r="I79" s="120"/>
      <c r="J79" s="121"/>
    </row>
    <row r="80" spans="1:11" ht="24" customHeight="1" x14ac:dyDescent="0.75">
      <c r="A80" s="138"/>
      <c r="C80" s="2"/>
      <c r="D80" s="22"/>
      <c r="E80" s="22"/>
      <c r="F80" s="120"/>
      <c r="G80" s="22"/>
      <c r="H80" s="22"/>
      <c r="I80" s="22"/>
      <c r="J80" s="121"/>
    </row>
    <row r="81" spans="1:10" ht="24" customHeight="1" x14ac:dyDescent="0.75">
      <c r="C81" s="2"/>
      <c r="D81" s="22"/>
      <c r="E81" s="22"/>
      <c r="F81" s="22"/>
      <c r="G81" s="22"/>
      <c r="H81" s="22"/>
      <c r="I81" s="22"/>
      <c r="J81" s="22"/>
    </row>
    <row r="82" spans="1:10" ht="24" customHeight="1" x14ac:dyDescent="0.75">
      <c r="C82" s="2"/>
      <c r="D82" s="22"/>
      <c r="E82" s="22"/>
      <c r="F82" s="22"/>
      <c r="G82" s="22"/>
      <c r="H82" s="22"/>
      <c r="I82" s="22"/>
      <c r="J82" s="22"/>
    </row>
    <row r="83" spans="1:10" ht="24" customHeight="1" x14ac:dyDescent="0.75">
      <c r="C83" s="2"/>
      <c r="D83" s="22"/>
      <c r="E83" s="22"/>
      <c r="F83" s="22"/>
      <c r="G83" s="22"/>
      <c r="H83" s="22"/>
      <c r="I83" s="22"/>
      <c r="J83" s="22"/>
    </row>
    <row r="84" spans="1:10" ht="24" customHeight="1" x14ac:dyDescent="0.75">
      <c r="C84" s="2"/>
      <c r="D84" s="22"/>
      <c r="E84" s="22"/>
      <c r="F84" s="22"/>
      <c r="G84" s="22"/>
      <c r="H84" s="22"/>
      <c r="I84" s="22"/>
      <c r="J84" s="22"/>
    </row>
    <row r="85" spans="1:10" ht="24" customHeight="1" x14ac:dyDescent="0.75">
      <c r="C85" s="2"/>
      <c r="D85" s="22"/>
      <c r="E85" s="22"/>
      <c r="F85" s="22"/>
      <c r="G85" s="22"/>
      <c r="H85" s="22"/>
      <c r="I85" s="22"/>
      <c r="J85" s="22"/>
    </row>
    <row r="86" spans="1:10" ht="24" customHeight="1" x14ac:dyDescent="0.75">
      <c r="B86" s="2"/>
    </row>
    <row r="92" spans="1:10" ht="24" customHeight="1" x14ac:dyDescent="0.75">
      <c r="A92" s="2" t="s">
        <v>121</v>
      </c>
    </row>
  </sheetData>
  <mergeCells count="14">
    <mergeCell ref="C53:F53"/>
    <mergeCell ref="H53:J53"/>
    <mergeCell ref="A5:J5"/>
    <mergeCell ref="A1:J1"/>
    <mergeCell ref="A2:J2"/>
    <mergeCell ref="A3:J3"/>
    <mergeCell ref="A4:J4"/>
    <mergeCell ref="C7:F7"/>
    <mergeCell ref="H7:J7"/>
    <mergeCell ref="A49:J49"/>
    <mergeCell ref="A50:J50"/>
    <mergeCell ref="A51:J51"/>
    <mergeCell ref="A48:J48"/>
    <mergeCell ref="A47:J47"/>
  </mergeCells>
  <pageMargins left="0.8" right="0.3" top="1" bottom="0.5" header="0.6" footer="0.3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92"/>
  <sheetViews>
    <sheetView view="pageBreakPreview" topLeftCell="A88" zoomScale="80" zoomScaleNormal="94" zoomScaleSheetLayoutView="80" workbookViewId="0">
      <selection activeCell="A84" sqref="A84"/>
    </sheetView>
  </sheetViews>
  <sheetFormatPr defaultColWidth="9.09765625" defaultRowHeight="24" customHeight="1" x14ac:dyDescent="0.75"/>
  <cols>
    <col min="1" max="1" width="62.09765625" style="2" customWidth="1"/>
    <col min="2" max="2" width="12.69921875" style="75" customWidth="1"/>
    <col min="3" max="3" width="1.3984375" style="75" customWidth="1"/>
    <col min="4" max="4" width="14.69921875" style="75" bestFit="1" customWidth="1"/>
    <col min="5" max="5" width="1.3984375" style="75" customWidth="1"/>
    <col min="6" max="6" width="14.69921875" style="2" bestFit="1" customWidth="1"/>
    <col min="7" max="7" width="1.3984375" style="2" customWidth="1"/>
    <col min="8" max="8" width="14.69921875" style="2" bestFit="1" customWidth="1"/>
    <col min="9" max="9" width="1.3984375" style="2" customWidth="1"/>
    <col min="10" max="10" width="14.69921875" style="2" bestFit="1" customWidth="1"/>
    <col min="11" max="12" width="15" style="2" bestFit="1" customWidth="1"/>
    <col min="13" max="13" width="12.19921875" style="2" bestFit="1" customWidth="1"/>
    <col min="14" max="16384" width="9.09765625" style="2"/>
  </cols>
  <sheetData>
    <row r="1" spans="1:13" s="4" customFormat="1" ht="24" customHeight="1" x14ac:dyDescent="0.75">
      <c r="A1" s="192" t="s">
        <v>130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3" s="4" customFormat="1" ht="24" customHeight="1" x14ac:dyDescent="0.75">
      <c r="A2" s="192" t="s">
        <v>93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3" s="4" customFormat="1" ht="24" customHeight="1" x14ac:dyDescent="0.75">
      <c r="A3" s="192" t="s">
        <v>201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3" s="4" customFormat="1" ht="24" customHeight="1" x14ac:dyDescent="0.75">
      <c r="A4" s="192" t="s">
        <v>72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3" ht="24" customHeight="1" x14ac:dyDescent="0.75">
      <c r="A5" s="197" t="s">
        <v>16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3" ht="9" customHeight="1" x14ac:dyDescent="0.75">
      <c r="D6" s="11"/>
      <c r="F6" s="11"/>
      <c r="H6" s="11"/>
      <c r="J6" s="11"/>
    </row>
    <row r="7" spans="1:13" ht="24" customHeight="1" x14ac:dyDescent="0.75">
      <c r="B7" s="133"/>
      <c r="C7" s="196" t="s">
        <v>66</v>
      </c>
      <c r="D7" s="196"/>
      <c r="E7" s="196"/>
      <c r="F7" s="196"/>
      <c r="G7" s="188"/>
      <c r="H7" s="196" t="s">
        <v>69</v>
      </c>
      <c r="I7" s="196"/>
      <c r="J7" s="196"/>
    </row>
    <row r="8" spans="1:13" ht="24" customHeight="1" x14ac:dyDescent="0.65">
      <c r="B8" s="134" t="s">
        <v>27</v>
      </c>
      <c r="C8" s="135"/>
      <c r="D8" s="136">
        <v>2564</v>
      </c>
      <c r="E8" s="137"/>
      <c r="F8" s="136">
        <v>2563</v>
      </c>
      <c r="G8" s="135"/>
      <c r="H8" s="136">
        <v>2564</v>
      </c>
      <c r="I8" s="137"/>
      <c r="J8" s="136">
        <v>2563</v>
      </c>
    </row>
    <row r="9" spans="1:13" ht="24" customHeight="1" x14ac:dyDescent="0.65">
      <c r="B9" s="134"/>
      <c r="C9" s="135"/>
      <c r="D9" s="136"/>
      <c r="E9" s="137"/>
      <c r="F9" s="79" t="s">
        <v>184</v>
      </c>
      <c r="G9" s="135"/>
      <c r="H9" s="136"/>
      <c r="I9" s="137"/>
      <c r="J9" s="136"/>
    </row>
    <row r="10" spans="1:13" ht="24" customHeight="1" x14ac:dyDescent="0.75">
      <c r="A10" s="15" t="s">
        <v>11</v>
      </c>
      <c r="B10" s="11"/>
      <c r="L10" s="22"/>
      <c r="M10" s="70"/>
    </row>
    <row r="11" spans="1:13" ht="24" customHeight="1" x14ac:dyDescent="0.75">
      <c r="A11" s="3" t="s">
        <v>24</v>
      </c>
      <c r="B11" s="3"/>
      <c r="C11" s="3"/>
      <c r="D11" s="29">
        <v>9009785453</v>
      </c>
      <c r="E11" s="37"/>
      <c r="F11" s="29">
        <v>6369260638</v>
      </c>
      <c r="G11" s="29"/>
      <c r="H11" s="88">
        <v>0</v>
      </c>
      <c r="I11" s="27"/>
      <c r="J11" s="88">
        <v>0</v>
      </c>
      <c r="L11" s="22"/>
      <c r="M11" s="70"/>
    </row>
    <row r="12" spans="1:13" ht="24" customHeight="1" x14ac:dyDescent="0.75">
      <c r="A12" s="3" t="s">
        <v>86</v>
      </c>
      <c r="B12" s="3"/>
      <c r="C12" s="3"/>
      <c r="D12" s="29">
        <v>875094138</v>
      </c>
      <c r="E12" s="37"/>
      <c r="F12" s="29">
        <v>865140863</v>
      </c>
      <c r="G12" s="29"/>
      <c r="H12" s="88">
        <v>0</v>
      </c>
      <c r="I12" s="27"/>
      <c r="J12" s="88">
        <v>0</v>
      </c>
      <c r="L12" s="22"/>
      <c r="M12" s="70"/>
    </row>
    <row r="13" spans="1:13" ht="24" customHeight="1" x14ac:dyDescent="0.75">
      <c r="A13" s="3" t="s">
        <v>166</v>
      </c>
      <c r="B13" s="3"/>
      <c r="C13" s="3"/>
      <c r="D13" s="29">
        <v>22773630</v>
      </c>
      <c r="E13" s="37"/>
      <c r="F13" s="29">
        <v>27033409</v>
      </c>
      <c r="G13" s="29"/>
      <c r="H13" s="88">
        <v>0</v>
      </c>
      <c r="I13" s="27"/>
      <c r="J13" s="88">
        <v>0</v>
      </c>
      <c r="K13" s="22"/>
      <c r="L13" s="22"/>
      <c r="M13" s="70"/>
    </row>
    <row r="14" spans="1:13" ht="24" customHeight="1" x14ac:dyDescent="0.75">
      <c r="A14" s="3" t="s">
        <v>219</v>
      </c>
      <c r="B14" s="11">
        <v>12</v>
      </c>
      <c r="C14" s="3"/>
      <c r="D14" s="88">
        <v>0</v>
      </c>
      <c r="E14" s="37"/>
      <c r="F14" s="88">
        <v>0</v>
      </c>
      <c r="G14" s="29"/>
      <c r="H14" s="29">
        <v>285010000</v>
      </c>
      <c r="I14" s="27"/>
      <c r="J14" s="88">
        <v>0</v>
      </c>
      <c r="K14" s="22"/>
      <c r="L14" s="22"/>
      <c r="M14" s="70"/>
    </row>
    <row r="15" spans="1:13" ht="24" customHeight="1" x14ac:dyDescent="0.75">
      <c r="A15" s="3" t="s">
        <v>197</v>
      </c>
      <c r="B15" s="131"/>
      <c r="D15" s="88">
        <v>0</v>
      </c>
      <c r="E15" s="37"/>
      <c r="F15" s="29">
        <v>368547494</v>
      </c>
      <c r="G15" s="29"/>
      <c r="H15" s="88">
        <v>0</v>
      </c>
      <c r="I15" s="27"/>
      <c r="J15" s="29">
        <v>15348</v>
      </c>
      <c r="K15" s="22"/>
      <c r="L15" s="155"/>
    </row>
    <row r="16" spans="1:13" ht="24" customHeight="1" x14ac:dyDescent="0.75">
      <c r="A16" s="3" t="s">
        <v>12</v>
      </c>
      <c r="D16" s="29">
        <v>13804602</v>
      </c>
      <c r="E16" s="37"/>
      <c r="F16" s="29">
        <v>36387295</v>
      </c>
      <c r="G16" s="29"/>
      <c r="H16" s="29">
        <v>66600000</v>
      </c>
      <c r="I16" s="27"/>
      <c r="J16" s="89">
        <v>0</v>
      </c>
      <c r="L16" s="155"/>
    </row>
    <row r="17" spans="1:13" ht="24" customHeight="1" x14ac:dyDescent="0.75">
      <c r="A17" s="59" t="s">
        <v>13</v>
      </c>
      <c r="B17" s="11"/>
      <c r="D17" s="30">
        <f>SUM(D11:D16)</f>
        <v>9921457823</v>
      </c>
      <c r="E17" s="38"/>
      <c r="F17" s="30">
        <f>SUM(F11:F16)</f>
        <v>7666369699</v>
      </c>
      <c r="G17" s="29"/>
      <c r="H17" s="30">
        <f>SUM(H11:H16)</f>
        <v>351610000</v>
      </c>
      <c r="I17" s="38"/>
      <c r="J17" s="30">
        <f>SUM(J11:J16)</f>
        <v>15348</v>
      </c>
      <c r="L17" s="23"/>
    </row>
    <row r="18" spans="1:13" ht="24" customHeight="1" x14ac:dyDescent="0.75">
      <c r="B18" s="131"/>
      <c r="D18" s="25"/>
      <c r="E18" s="38"/>
      <c r="F18" s="25"/>
      <c r="G18" s="25"/>
      <c r="H18" s="25"/>
      <c r="I18" s="25"/>
      <c r="J18" s="25"/>
      <c r="K18" s="154"/>
      <c r="L18" s="23"/>
    </row>
    <row r="19" spans="1:13" ht="24" customHeight="1" x14ac:dyDescent="0.75">
      <c r="A19" s="15" t="s">
        <v>14</v>
      </c>
      <c r="B19" s="11"/>
      <c r="D19" s="25"/>
      <c r="E19" s="38"/>
      <c r="F19" s="25"/>
      <c r="G19" s="25"/>
      <c r="H19" s="25"/>
      <c r="I19" s="25"/>
      <c r="J19" s="25"/>
      <c r="K19" s="154"/>
    </row>
    <row r="20" spans="1:13" ht="24" customHeight="1" x14ac:dyDescent="0.75">
      <c r="A20" s="3" t="s">
        <v>25</v>
      </c>
      <c r="D20" s="29">
        <v>7274025665</v>
      </c>
      <c r="E20" s="37"/>
      <c r="F20" s="29">
        <v>5431441872</v>
      </c>
      <c r="G20" s="29"/>
      <c r="H20" s="88">
        <v>0</v>
      </c>
      <c r="I20" s="27"/>
      <c r="J20" s="88">
        <v>0</v>
      </c>
      <c r="K20" s="154"/>
    </row>
    <row r="21" spans="1:13" ht="24" customHeight="1" x14ac:dyDescent="0.75">
      <c r="A21" s="3" t="s">
        <v>87</v>
      </c>
      <c r="D21" s="29">
        <v>696916849</v>
      </c>
      <c r="E21" s="37"/>
      <c r="F21" s="29">
        <v>652511926</v>
      </c>
      <c r="G21" s="29"/>
      <c r="H21" s="88">
        <v>0</v>
      </c>
      <c r="I21" s="27"/>
      <c r="J21" s="88">
        <v>0</v>
      </c>
      <c r="L21" s="155"/>
    </row>
    <row r="22" spans="1:13" ht="24" customHeight="1" x14ac:dyDescent="0.75">
      <c r="A22" s="3" t="s">
        <v>167</v>
      </c>
      <c r="D22" s="29">
        <v>15031601</v>
      </c>
      <c r="E22" s="37"/>
      <c r="F22" s="29">
        <v>29549779</v>
      </c>
      <c r="G22" s="29"/>
      <c r="H22" s="88">
        <v>0</v>
      </c>
      <c r="I22" s="27"/>
      <c r="J22" s="88">
        <v>0</v>
      </c>
      <c r="K22" s="70"/>
      <c r="L22" s="155"/>
    </row>
    <row r="23" spans="1:13" ht="24" customHeight="1" x14ac:dyDescent="0.75">
      <c r="A23" s="3" t="s">
        <v>114</v>
      </c>
      <c r="B23" s="11"/>
      <c r="D23" s="29">
        <v>246143994</v>
      </c>
      <c r="E23" s="37"/>
      <c r="F23" s="29">
        <v>160654191</v>
      </c>
      <c r="G23" s="29"/>
      <c r="H23" s="88">
        <v>0</v>
      </c>
      <c r="I23" s="27"/>
      <c r="J23" s="88">
        <v>0</v>
      </c>
      <c r="K23" s="70"/>
      <c r="L23" s="155"/>
      <c r="M23" s="70"/>
    </row>
    <row r="24" spans="1:13" ht="24" customHeight="1" x14ac:dyDescent="0.75">
      <c r="A24" s="3" t="s">
        <v>31</v>
      </c>
      <c r="B24" s="132"/>
      <c r="D24" s="29">
        <v>271708640</v>
      </c>
      <c r="E24" s="37"/>
      <c r="F24" s="29">
        <v>182299934</v>
      </c>
      <c r="G24" s="29"/>
      <c r="H24" s="27">
        <v>32551022</v>
      </c>
      <c r="I24" s="27"/>
      <c r="J24" s="27">
        <v>13783732</v>
      </c>
      <c r="K24" s="70"/>
    </row>
    <row r="25" spans="1:13" ht="24" customHeight="1" x14ac:dyDescent="0.75">
      <c r="A25" s="3" t="s">
        <v>155</v>
      </c>
      <c r="B25" s="132"/>
      <c r="D25" s="29">
        <v>505724429</v>
      </c>
      <c r="E25" s="37"/>
      <c r="F25" s="88">
        <v>0</v>
      </c>
      <c r="G25" s="29"/>
      <c r="H25" s="88">
        <v>0</v>
      </c>
      <c r="I25" s="27"/>
      <c r="J25" s="88">
        <v>0</v>
      </c>
      <c r="K25" s="70"/>
    </row>
    <row r="26" spans="1:13" ht="24" customHeight="1" x14ac:dyDescent="0.75">
      <c r="A26" s="3" t="s">
        <v>224</v>
      </c>
      <c r="D26" s="29">
        <v>-438662220</v>
      </c>
      <c r="E26" s="37"/>
      <c r="F26" s="29">
        <v>10579248</v>
      </c>
      <c r="G26" s="29"/>
      <c r="H26" s="88">
        <v>0</v>
      </c>
      <c r="I26" s="27"/>
      <c r="J26" s="88">
        <v>0</v>
      </c>
    </row>
    <row r="27" spans="1:13" ht="24" customHeight="1" x14ac:dyDescent="0.75">
      <c r="A27" s="59" t="s">
        <v>15</v>
      </c>
      <c r="B27" s="11"/>
      <c r="D27" s="30">
        <f>SUM(D20:D26)</f>
        <v>8570888958</v>
      </c>
      <c r="E27" s="38"/>
      <c r="F27" s="30">
        <f>SUM(F20:F26)</f>
        <v>6467036950</v>
      </c>
      <c r="G27" s="29"/>
      <c r="H27" s="30">
        <f>SUM(H20:H26)</f>
        <v>32551022</v>
      </c>
      <c r="I27" s="38"/>
      <c r="J27" s="30">
        <f>SUM(J20:J26)</f>
        <v>13783732</v>
      </c>
    </row>
    <row r="28" spans="1:13" ht="24" customHeight="1" x14ac:dyDescent="0.75">
      <c r="A28" s="15" t="s">
        <v>226</v>
      </c>
      <c r="D28" s="29">
        <f>D17-D27</f>
        <v>1350568865</v>
      </c>
      <c r="E28" s="38"/>
      <c r="F28" s="29">
        <f>F17-F27</f>
        <v>1199332749</v>
      </c>
      <c r="G28" s="29"/>
      <c r="H28" s="29">
        <f>H17-H27</f>
        <v>319058978</v>
      </c>
      <c r="I28" s="38"/>
      <c r="J28" s="29">
        <f>J17-J27</f>
        <v>-13768384</v>
      </c>
    </row>
    <row r="29" spans="1:13" ht="24" customHeight="1" x14ac:dyDescent="0.75">
      <c r="A29" s="2" t="s">
        <v>168</v>
      </c>
      <c r="D29" s="29">
        <v>10508666</v>
      </c>
      <c r="E29" s="37"/>
      <c r="F29" s="29">
        <v>7780647</v>
      </c>
      <c r="G29" s="29"/>
      <c r="H29" s="29">
        <v>40544</v>
      </c>
      <c r="I29" s="27"/>
      <c r="J29" s="29">
        <v>693677</v>
      </c>
    </row>
    <row r="30" spans="1:13" ht="24" customHeight="1" x14ac:dyDescent="0.75">
      <c r="A30" s="2" t="s">
        <v>32</v>
      </c>
      <c r="D30" s="29">
        <v>404433940</v>
      </c>
      <c r="E30" s="38"/>
      <c r="F30" s="29">
        <v>289599282</v>
      </c>
      <c r="G30" s="29"/>
      <c r="H30" s="27">
        <v>39100397</v>
      </c>
      <c r="I30" s="38"/>
      <c r="J30" s="27">
        <v>38012008</v>
      </c>
    </row>
    <row r="31" spans="1:13" ht="24" customHeight="1" x14ac:dyDescent="0.75">
      <c r="A31" s="2" t="s">
        <v>225</v>
      </c>
      <c r="D31" s="29">
        <v>-237037999</v>
      </c>
      <c r="E31" s="38"/>
      <c r="F31" s="29">
        <v>23633268</v>
      </c>
      <c r="G31" s="29"/>
      <c r="H31" s="88">
        <v>0</v>
      </c>
      <c r="I31" s="38"/>
      <c r="J31" s="88">
        <v>0</v>
      </c>
    </row>
    <row r="32" spans="1:13" ht="24" customHeight="1" x14ac:dyDescent="0.75">
      <c r="A32" s="75" t="s">
        <v>223</v>
      </c>
      <c r="B32" s="11">
        <v>11</v>
      </c>
      <c r="D32" s="74">
        <v>-616570</v>
      </c>
      <c r="E32" s="37"/>
      <c r="F32" s="74">
        <v>1381123</v>
      </c>
      <c r="G32" s="29"/>
      <c r="H32" s="88">
        <v>0</v>
      </c>
      <c r="I32" s="91"/>
      <c r="J32" s="88">
        <v>0</v>
      </c>
      <c r="L32" s="127"/>
    </row>
    <row r="33" spans="1:12" ht="24" customHeight="1" x14ac:dyDescent="0.75">
      <c r="A33" s="15" t="s">
        <v>115</v>
      </c>
      <c r="B33" s="2"/>
      <c r="C33" s="2"/>
      <c r="D33" s="69">
        <f>D28+D29-D30-D31+D32</f>
        <v>1193065020</v>
      </c>
      <c r="E33" s="36"/>
      <c r="F33" s="69">
        <f>F28+F29-F30-F31+F32</f>
        <v>895261969</v>
      </c>
      <c r="G33" s="36"/>
      <c r="H33" s="69">
        <f>H28+H29-H30</f>
        <v>279999125</v>
      </c>
      <c r="I33" s="29">
        <v>0</v>
      </c>
      <c r="J33" s="69">
        <f>J28+J29-J30</f>
        <v>-51086715</v>
      </c>
      <c r="L33" s="127"/>
    </row>
    <row r="34" spans="1:12" ht="24" customHeight="1" x14ac:dyDescent="0.75">
      <c r="A34" s="2" t="s">
        <v>220</v>
      </c>
      <c r="B34" s="11">
        <v>26</v>
      </c>
      <c r="C34" s="2"/>
      <c r="D34" s="29">
        <v>224073258</v>
      </c>
      <c r="E34" s="37"/>
      <c r="F34" s="29">
        <v>202416431</v>
      </c>
      <c r="G34" s="29"/>
      <c r="H34" s="29">
        <v>-345625</v>
      </c>
      <c r="I34" s="91"/>
      <c r="J34" s="88">
        <v>0</v>
      </c>
    </row>
    <row r="35" spans="1:12" ht="24" customHeight="1" x14ac:dyDescent="0.75">
      <c r="A35" s="15" t="s">
        <v>151</v>
      </c>
      <c r="B35" s="11"/>
      <c r="C35" s="2"/>
      <c r="D35" s="30">
        <f>D33-D34</f>
        <v>968991762</v>
      </c>
      <c r="E35" s="2"/>
      <c r="F35" s="30">
        <f>F33-F34</f>
        <v>692845538</v>
      </c>
      <c r="H35" s="30">
        <f>H33-H34</f>
        <v>280344750</v>
      </c>
      <c r="J35" s="30">
        <f>J33-J34</f>
        <v>-51086715</v>
      </c>
    </row>
    <row r="36" spans="1:12" ht="24" customHeight="1" x14ac:dyDescent="0.75">
      <c r="D36" s="28"/>
      <c r="E36" s="39"/>
      <c r="F36" s="28"/>
      <c r="G36" s="29"/>
      <c r="H36" s="28"/>
      <c r="I36" s="28"/>
      <c r="J36" s="28"/>
    </row>
    <row r="37" spans="1:12" ht="24" customHeight="1" x14ac:dyDescent="0.75">
      <c r="A37" s="15"/>
      <c r="D37" s="39"/>
      <c r="E37" s="39"/>
      <c r="F37" s="39"/>
      <c r="G37" s="29"/>
      <c r="H37" s="39"/>
      <c r="I37" s="39"/>
      <c r="J37" s="39"/>
    </row>
    <row r="38" spans="1:12" ht="24" customHeight="1" x14ac:dyDescent="0.75">
      <c r="A38" s="15"/>
      <c r="D38" s="39"/>
      <c r="E38" s="39"/>
      <c r="F38" s="39"/>
      <c r="G38" s="29"/>
      <c r="H38" s="39"/>
      <c r="I38" s="39"/>
      <c r="J38" s="39"/>
    </row>
    <row r="39" spans="1:12" ht="24" customHeight="1" x14ac:dyDescent="0.75">
      <c r="A39" s="15"/>
      <c r="D39" s="39"/>
      <c r="E39" s="39"/>
      <c r="F39" s="39"/>
      <c r="G39" s="29"/>
      <c r="H39" s="39"/>
      <c r="I39" s="39"/>
      <c r="J39" s="39"/>
    </row>
    <row r="40" spans="1:12" ht="24" customHeight="1" x14ac:dyDescent="0.75">
      <c r="D40" s="131"/>
      <c r="F40" s="131"/>
      <c r="H40" s="131"/>
    </row>
    <row r="42" spans="1:12" ht="24" customHeight="1" x14ac:dyDescent="0.75">
      <c r="A42" s="3"/>
      <c r="D42" s="34"/>
      <c r="E42" s="24"/>
      <c r="F42" s="23"/>
      <c r="G42" s="22"/>
      <c r="H42" s="23"/>
      <c r="I42" s="22"/>
      <c r="J42" s="23"/>
    </row>
    <row r="43" spans="1:12" ht="24" customHeight="1" x14ac:dyDescent="0.75">
      <c r="A43" s="3"/>
      <c r="D43" s="34"/>
      <c r="E43" s="24"/>
      <c r="F43" s="23"/>
      <c r="G43" s="22"/>
      <c r="H43" s="23"/>
      <c r="I43" s="22"/>
      <c r="J43" s="23"/>
    </row>
    <row r="44" spans="1:12" ht="24" customHeight="1" x14ac:dyDescent="0.75">
      <c r="A44" s="3"/>
      <c r="D44" s="34"/>
      <c r="E44" s="24"/>
      <c r="F44" s="23"/>
      <c r="G44" s="22"/>
      <c r="H44" s="23"/>
      <c r="I44" s="22"/>
      <c r="J44" s="23"/>
    </row>
    <row r="45" spans="1:12" ht="24" customHeight="1" x14ac:dyDescent="0.75">
      <c r="A45" s="3"/>
      <c r="D45" s="34"/>
      <c r="E45" s="24"/>
      <c r="F45" s="23"/>
      <c r="G45" s="22"/>
      <c r="H45" s="23"/>
      <c r="I45" s="22"/>
      <c r="J45" s="23"/>
    </row>
    <row r="46" spans="1:12" ht="24" customHeight="1" x14ac:dyDescent="0.75">
      <c r="A46" s="3"/>
      <c r="D46" s="34"/>
      <c r="E46" s="24"/>
      <c r="F46" s="23"/>
      <c r="G46" s="22"/>
      <c r="H46" s="23"/>
      <c r="I46" s="22"/>
      <c r="J46" s="23"/>
    </row>
    <row r="47" spans="1:12" ht="24" customHeight="1" x14ac:dyDescent="0.75">
      <c r="A47" s="192" t="s">
        <v>130</v>
      </c>
      <c r="B47" s="192"/>
      <c r="C47" s="192"/>
      <c r="D47" s="192"/>
      <c r="E47" s="192"/>
      <c r="F47" s="192"/>
      <c r="G47" s="192"/>
      <c r="H47" s="192"/>
      <c r="I47" s="192"/>
      <c r="J47" s="192"/>
    </row>
    <row r="48" spans="1:12" ht="24" customHeight="1" x14ac:dyDescent="0.75">
      <c r="A48" s="192" t="s">
        <v>124</v>
      </c>
      <c r="B48" s="192"/>
      <c r="C48" s="192"/>
      <c r="D48" s="192"/>
      <c r="E48" s="192"/>
      <c r="F48" s="192"/>
      <c r="G48" s="192"/>
      <c r="H48" s="192"/>
      <c r="I48" s="192"/>
      <c r="J48" s="192"/>
    </row>
    <row r="49" spans="1:10" ht="24" customHeight="1" x14ac:dyDescent="0.75">
      <c r="A49" s="192" t="s">
        <v>201</v>
      </c>
      <c r="B49" s="192"/>
      <c r="C49" s="192"/>
      <c r="D49" s="192"/>
      <c r="E49" s="192"/>
      <c r="F49" s="192"/>
      <c r="G49" s="192"/>
      <c r="H49" s="192"/>
      <c r="I49" s="192"/>
      <c r="J49" s="192"/>
    </row>
    <row r="50" spans="1:10" ht="24" customHeight="1" x14ac:dyDescent="0.75">
      <c r="A50" s="192" t="s">
        <v>72</v>
      </c>
      <c r="B50" s="192"/>
      <c r="C50" s="192"/>
      <c r="D50" s="192"/>
      <c r="E50" s="192"/>
      <c r="F50" s="192"/>
      <c r="G50" s="192"/>
      <c r="H50" s="192"/>
      <c r="I50" s="192"/>
      <c r="J50" s="192"/>
    </row>
    <row r="51" spans="1:10" ht="24" customHeight="1" x14ac:dyDescent="0.75">
      <c r="A51" s="197" t="s">
        <v>16</v>
      </c>
      <c r="B51" s="197"/>
      <c r="C51" s="197"/>
      <c r="D51" s="197"/>
      <c r="E51" s="197"/>
      <c r="F51" s="197"/>
      <c r="G51" s="197"/>
      <c r="H51" s="197"/>
      <c r="I51" s="197"/>
      <c r="J51" s="197"/>
    </row>
    <row r="52" spans="1:10" ht="9" customHeight="1" x14ac:dyDescent="0.75">
      <c r="D52" s="11"/>
      <c r="F52" s="11"/>
      <c r="H52" s="11"/>
      <c r="J52" s="11"/>
    </row>
    <row r="53" spans="1:10" ht="24" customHeight="1" x14ac:dyDescent="0.75">
      <c r="B53" s="133"/>
      <c r="C53" s="196" t="s">
        <v>66</v>
      </c>
      <c r="D53" s="196"/>
      <c r="E53" s="196"/>
      <c r="F53" s="196"/>
      <c r="G53" s="188"/>
      <c r="H53" s="196" t="s">
        <v>69</v>
      </c>
      <c r="I53" s="196"/>
      <c r="J53" s="196"/>
    </row>
    <row r="54" spans="1:10" s="4" customFormat="1" ht="24" customHeight="1" x14ac:dyDescent="0.65">
      <c r="A54" s="2"/>
      <c r="B54" s="134" t="s">
        <v>27</v>
      </c>
      <c r="C54" s="135"/>
      <c r="D54" s="136">
        <v>2564</v>
      </c>
      <c r="E54" s="137"/>
      <c r="F54" s="136">
        <v>2563</v>
      </c>
      <c r="G54" s="135"/>
      <c r="H54" s="136">
        <v>2564</v>
      </c>
      <c r="I54" s="137"/>
      <c r="J54" s="136">
        <v>2563</v>
      </c>
    </row>
    <row r="55" spans="1:10" s="4" customFormat="1" ht="24" customHeight="1" x14ac:dyDescent="0.65">
      <c r="A55" s="2"/>
      <c r="B55" s="134"/>
      <c r="C55" s="135"/>
      <c r="D55" s="136"/>
      <c r="E55" s="137"/>
      <c r="F55" s="79" t="s">
        <v>184</v>
      </c>
      <c r="G55" s="135"/>
      <c r="H55" s="136"/>
      <c r="I55" s="137"/>
      <c r="J55" s="136"/>
    </row>
    <row r="56" spans="1:10" ht="24" customHeight="1" x14ac:dyDescent="0.75">
      <c r="A56" s="15" t="s">
        <v>117</v>
      </c>
      <c r="D56" s="39"/>
      <c r="E56" s="39"/>
      <c r="F56" s="39"/>
      <c r="G56" s="25"/>
      <c r="H56" s="29"/>
      <c r="I56" s="25"/>
      <c r="J56" s="29"/>
    </row>
    <row r="57" spans="1:10" ht="24" customHeight="1" x14ac:dyDescent="0.75">
      <c r="A57" s="15" t="s">
        <v>198</v>
      </c>
      <c r="D57" s="39"/>
      <c r="E57" s="39"/>
      <c r="F57" s="39"/>
      <c r="G57" s="25"/>
      <c r="H57" s="29"/>
      <c r="I57" s="25"/>
      <c r="J57" s="29"/>
    </row>
    <row r="58" spans="1:10" ht="24" customHeight="1" x14ac:dyDescent="0.75">
      <c r="A58" s="138" t="s">
        <v>199</v>
      </c>
      <c r="D58" s="27">
        <v>121547321</v>
      </c>
      <c r="E58" s="38"/>
      <c r="F58" s="27">
        <v>-56165010</v>
      </c>
      <c r="G58" s="25"/>
      <c r="H58" s="112">
        <v>0</v>
      </c>
      <c r="I58" s="27"/>
      <c r="J58" s="112">
        <v>0</v>
      </c>
    </row>
    <row r="59" spans="1:10" ht="24" customHeight="1" thickBot="1" x14ac:dyDescent="0.8">
      <c r="A59" s="15" t="s">
        <v>116</v>
      </c>
      <c r="D59" s="66">
        <f>SUM(D35,D58)</f>
        <v>1090539083</v>
      </c>
      <c r="E59" s="38"/>
      <c r="F59" s="66">
        <f>SUM(F35,F58)</f>
        <v>636680528</v>
      </c>
      <c r="G59" s="25"/>
      <c r="H59" s="66">
        <f>SUM(H35,H58)</f>
        <v>280344750</v>
      </c>
      <c r="I59" s="39"/>
      <c r="J59" s="66">
        <f>SUM(J35,J58)</f>
        <v>-51086715</v>
      </c>
    </row>
    <row r="60" spans="1:10" ht="24" customHeight="1" thickTop="1" x14ac:dyDescent="0.75">
      <c r="F60" s="131"/>
    </row>
    <row r="61" spans="1:10" ht="24" customHeight="1" x14ac:dyDescent="0.75">
      <c r="A61" s="15" t="s">
        <v>118</v>
      </c>
      <c r="D61" s="38"/>
      <c r="E61" s="38"/>
      <c r="F61" s="38"/>
      <c r="G61" s="25"/>
      <c r="H61" s="25"/>
      <c r="I61" s="25"/>
      <c r="J61" s="25"/>
    </row>
    <row r="62" spans="1:10" ht="24" customHeight="1" x14ac:dyDescent="0.75">
      <c r="A62" s="138" t="s">
        <v>77</v>
      </c>
      <c r="D62" s="27">
        <v>962521567</v>
      </c>
      <c r="E62" s="40"/>
      <c r="F62" s="27">
        <f>F64-F63</f>
        <v>687875150</v>
      </c>
      <c r="G62" s="40"/>
      <c r="H62" s="27">
        <f>H64-H63</f>
        <v>280344750</v>
      </c>
      <c r="I62" s="40"/>
      <c r="J62" s="27">
        <f>J64-J63</f>
        <v>-51086715</v>
      </c>
    </row>
    <row r="63" spans="1:10" ht="24" customHeight="1" x14ac:dyDescent="0.75">
      <c r="A63" s="138" t="s">
        <v>78</v>
      </c>
      <c r="D63" s="84">
        <v>6470195</v>
      </c>
      <c r="E63" s="40"/>
      <c r="F63" s="84">
        <v>4970388</v>
      </c>
      <c r="G63" s="40"/>
      <c r="H63" s="112">
        <v>0</v>
      </c>
      <c r="I63" s="83"/>
      <c r="J63" s="112">
        <v>0</v>
      </c>
    </row>
    <row r="64" spans="1:10" ht="24" customHeight="1" thickBot="1" x14ac:dyDescent="0.8">
      <c r="A64" s="15" t="s">
        <v>151</v>
      </c>
      <c r="D64" s="66">
        <f>D35</f>
        <v>968991762</v>
      </c>
      <c r="E64" s="56"/>
      <c r="F64" s="66">
        <f>F35</f>
        <v>692845538</v>
      </c>
      <c r="G64" s="40"/>
      <c r="H64" s="66">
        <f>H35</f>
        <v>280344750</v>
      </c>
      <c r="I64" s="82"/>
      <c r="J64" s="66">
        <f>J35</f>
        <v>-51086715</v>
      </c>
    </row>
    <row r="65" spans="1:11" ht="24" customHeight="1" thickTop="1" x14ac:dyDescent="0.75">
      <c r="B65" s="2"/>
      <c r="C65" s="2"/>
      <c r="D65" s="2"/>
      <c r="E65" s="2"/>
    </row>
    <row r="66" spans="1:11" ht="24" customHeight="1" x14ac:dyDescent="0.75">
      <c r="A66" s="15" t="s">
        <v>119</v>
      </c>
      <c r="D66" s="39"/>
      <c r="E66" s="38"/>
      <c r="F66" s="39"/>
      <c r="G66" s="25"/>
      <c r="H66" s="29"/>
      <c r="I66" s="25"/>
      <c r="J66" s="29"/>
      <c r="K66" s="76"/>
    </row>
    <row r="67" spans="1:11" ht="24" customHeight="1" x14ac:dyDescent="0.75">
      <c r="A67" s="138" t="s">
        <v>77</v>
      </c>
      <c r="D67" s="27">
        <v>1084068888</v>
      </c>
      <c r="E67" s="40"/>
      <c r="F67" s="27">
        <f>F69-F68</f>
        <v>631710140</v>
      </c>
      <c r="G67" s="40"/>
      <c r="H67" s="27">
        <f>H69-H68</f>
        <v>280344750</v>
      </c>
      <c r="I67" s="40"/>
      <c r="J67" s="27">
        <f>J69-J68</f>
        <v>-51086715</v>
      </c>
    </row>
    <row r="68" spans="1:11" ht="24" customHeight="1" x14ac:dyDescent="0.75">
      <c r="A68" s="138" t="s">
        <v>78</v>
      </c>
      <c r="D68" s="40">
        <v>6470195</v>
      </c>
      <c r="E68" s="40"/>
      <c r="F68" s="40">
        <v>4970388</v>
      </c>
      <c r="G68" s="40"/>
      <c r="H68" s="112">
        <v>0</v>
      </c>
      <c r="I68" s="83"/>
      <c r="J68" s="112">
        <v>0</v>
      </c>
    </row>
    <row r="69" spans="1:11" ht="24" customHeight="1" thickBot="1" x14ac:dyDescent="0.8">
      <c r="A69" s="15" t="s">
        <v>116</v>
      </c>
      <c r="D69" s="66">
        <f>D59</f>
        <v>1090539083</v>
      </c>
      <c r="E69" s="56"/>
      <c r="F69" s="66">
        <f>F59</f>
        <v>636680528</v>
      </c>
      <c r="G69" s="40"/>
      <c r="H69" s="66">
        <f>H59</f>
        <v>280344750</v>
      </c>
      <c r="I69" s="83"/>
      <c r="J69" s="66">
        <f>J59</f>
        <v>-51086715</v>
      </c>
    </row>
    <row r="70" spans="1:11" ht="24" customHeight="1" thickTop="1" x14ac:dyDescent="0.75">
      <c r="D70" s="29"/>
      <c r="E70" s="38"/>
      <c r="F70" s="29"/>
      <c r="G70" s="25"/>
      <c r="H70" s="29"/>
      <c r="I70" s="25"/>
      <c r="J70" s="29"/>
    </row>
    <row r="71" spans="1:11" ht="24" customHeight="1" x14ac:dyDescent="0.75">
      <c r="A71" s="15" t="s">
        <v>122</v>
      </c>
      <c r="B71" s="11">
        <v>29</v>
      </c>
      <c r="D71" s="24"/>
      <c r="E71" s="24"/>
      <c r="F71" s="24"/>
      <c r="G71" s="22"/>
      <c r="H71" s="22"/>
      <c r="I71" s="22"/>
      <c r="J71" s="22"/>
      <c r="K71" s="76"/>
    </row>
    <row r="72" spans="1:11" ht="24" customHeight="1" x14ac:dyDescent="0.75">
      <c r="A72" s="138" t="s">
        <v>231</v>
      </c>
      <c r="B72" s="11"/>
      <c r="C72" s="2"/>
      <c r="D72" s="96">
        <v>8.0840654299680612E-2</v>
      </c>
      <c r="E72" s="90"/>
      <c r="F72" s="96">
        <v>2.9455795331234148E-2</v>
      </c>
      <c r="G72" s="90"/>
      <c r="H72" s="96">
        <v>2.35457093082262E-2</v>
      </c>
      <c r="I72" s="90"/>
      <c r="J72" s="96">
        <v>-2.1453459373730267E-3</v>
      </c>
    </row>
    <row r="73" spans="1:11" ht="24" customHeight="1" x14ac:dyDescent="0.75">
      <c r="A73" s="138" t="s">
        <v>232</v>
      </c>
      <c r="B73" s="11"/>
      <c r="C73" s="2"/>
      <c r="D73" s="67">
        <v>11906404956</v>
      </c>
      <c r="E73" s="120"/>
      <c r="F73" s="67">
        <v>23812809911</v>
      </c>
      <c r="G73" s="120"/>
      <c r="H73" s="67">
        <v>11906404956</v>
      </c>
      <c r="I73" s="120"/>
      <c r="J73" s="67">
        <v>23812809911</v>
      </c>
    </row>
    <row r="74" spans="1:11" ht="24" customHeight="1" x14ac:dyDescent="0.75">
      <c r="F74" s="75"/>
    </row>
    <row r="75" spans="1:11" ht="24" customHeight="1" x14ac:dyDescent="0.75">
      <c r="F75" s="75"/>
    </row>
    <row r="76" spans="1:11" ht="24" customHeight="1" x14ac:dyDescent="0.75">
      <c r="F76" s="75"/>
    </row>
    <row r="77" spans="1:11" ht="24" customHeight="1" x14ac:dyDescent="0.75">
      <c r="A77" s="138"/>
      <c r="C77" s="2"/>
      <c r="D77" s="120"/>
      <c r="E77" s="120"/>
      <c r="F77" s="120"/>
      <c r="G77" s="120"/>
      <c r="H77" s="121"/>
      <c r="I77" s="120"/>
      <c r="J77" s="121"/>
    </row>
    <row r="78" spans="1:11" ht="24" customHeight="1" x14ac:dyDescent="0.75">
      <c r="A78" s="138"/>
      <c r="C78" s="2"/>
      <c r="D78" s="22"/>
      <c r="E78" s="22"/>
      <c r="F78" s="22"/>
      <c r="G78" s="22"/>
      <c r="H78" s="22"/>
      <c r="I78" s="22"/>
      <c r="J78" s="22"/>
    </row>
    <row r="79" spans="1:11" ht="24" customHeight="1" x14ac:dyDescent="0.75">
      <c r="C79" s="2"/>
      <c r="D79" s="22"/>
      <c r="E79" s="22"/>
      <c r="F79" s="22"/>
      <c r="G79" s="22"/>
      <c r="H79" s="22"/>
      <c r="I79" s="22"/>
      <c r="J79" s="22"/>
    </row>
    <row r="80" spans="1:11" ht="24" customHeight="1" x14ac:dyDescent="0.75">
      <c r="C80" s="2"/>
      <c r="D80" s="22"/>
      <c r="E80" s="22"/>
      <c r="F80" s="22"/>
      <c r="G80" s="22"/>
      <c r="H80" s="22"/>
      <c r="I80" s="22"/>
      <c r="J80" s="22"/>
    </row>
    <row r="81" spans="1:10" ht="24" customHeight="1" x14ac:dyDescent="0.75">
      <c r="C81" s="2"/>
      <c r="D81" s="22"/>
      <c r="E81" s="22"/>
      <c r="F81" s="22"/>
      <c r="G81" s="22"/>
      <c r="H81" s="22"/>
      <c r="I81" s="22"/>
      <c r="J81" s="22"/>
    </row>
    <row r="82" spans="1:10" ht="24" customHeight="1" x14ac:dyDescent="0.75">
      <c r="C82" s="2"/>
      <c r="D82" s="22"/>
      <c r="E82" s="22"/>
      <c r="F82" s="22"/>
      <c r="G82" s="22"/>
      <c r="H82" s="22"/>
      <c r="I82" s="22"/>
      <c r="J82" s="22"/>
    </row>
    <row r="83" spans="1:10" ht="24" customHeight="1" x14ac:dyDescent="0.75">
      <c r="C83" s="2"/>
      <c r="D83" s="22"/>
      <c r="E83" s="22"/>
      <c r="F83" s="22"/>
      <c r="G83" s="22"/>
      <c r="H83" s="22"/>
      <c r="I83" s="22"/>
      <c r="J83" s="22"/>
    </row>
    <row r="84" spans="1:10" ht="24" customHeight="1" x14ac:dyDescent="0.75">
      <c r="B84" s="2"/>
    </row>
    <row r="92" spans="1:10" ht="24" customHeight="1" x14ac:dyDescent="0.75">
      <c r="A92" s="2" t="s">
        <v>121</v>
      </c>
    </row>
  </sheetData>
  <mergeCells count="14">
    <mergeCell ref="C7:F7"/>
    <mergeCell ref="H7:J7"/>
    <mergeCell ref="A1:J1"/>
    <mergeCell ref="A2:J2"/>
    <mergeCell ref="A3:J3"/>
    <mergeCell ref="A4:J4"/>
    <mergeCell ref="A5:J5"/>
    <mergeCell ref="A47:J47"/>
    <mergeCell ref="A48:J48"/>
    <mergeCell ref="A49:J49"/>
    <mergeCell ref="C53:F53"/>
    <mergeCell ref="H53:J53"/>
    <mergeCell ref="A50:J50"/>
    <mergeCell ref="A51:J51"/>
  </mergeCells>
  <pageMargins left="0.8" right="0.3" top="1" bottom="0.5" header="0.6" footer="0.3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U38"/>
  <sheetViews>
    <sheetView view="pageBreakPreview" topLeftCell="A19" zoomScale="70" zoomScaleNormal="86" zoomScaleSheetLayoutView="70" workbookViewId="0">
      <selection activeCell="Q16" sqref="Q16"/>
    </sheetView>
  </sheetViews>
  <sheetFormatPr defaultColWidth="8.69921875" defaultRowHeight="21.5" x14ac:dyDescent="0.75"/>
  <cols>
    <col min="1" max="1" width="56.69921875" style="147" customWidth="1"/>
    <col min="2" max="2" width="8.296875" style="147" customWidth="1"/>
    <col min="3" max="3" width="14.19921875" style="147" customWidth="1"/>
    <col min="4" max="4" width="1.69921875" style="147" customWidth="1"/>
    <col min="5" max="5" width="14.09765625" style="147" bestFit="1" customWidth="1"/>
    <col min="6" max="6" width="1.69921875" style="147" customWidth="1"/>
    <col min="7" max="7" width="16.09765625" style="147" customWidth="1"/>
    <col min="8" max="8" width="1.69921875" style="147" customWidth="1"/>
    <col min="9" max="9" width="15" style="147" bestFit="1" customWidth="1"/>
    <col min="10" max="10" width="1.69921875" style="147" customWidth="1"/>
    <col min="11" max="11" width="15" style="147" bestFit="1" customWidth="1"/>
    <col min="12" max="12" width="1.69921875" style="147" customWidth="1"/>
    <col min="13" max="13" width="13.19921875" style="147" customWidth="1"/>
    <col min="14" max="14" width="1.69921875" style="147" customWidth="1"/>
    <col min="15" max="15" width="14" style="147" bestFit="1" customWidth="1"/>
    <col min="16" max="16" width="1.69921875" style="147" customWidth="1"/>
    <col min="17" max="17" width="13.5" style="147" customWidth="1"/>
    <col min="18" max="18" width="1.69921875" style="147" customWidth="1"/>
    <col min="19" max="19" width="15.3984375" style="147" bestFit="1" customWidth="1"/>
    <col min="20" max="20" width="1.69921875" style="147" customWidth="1"/>
    <col min="21" max="21" width="14.5" style="147" bestFit="1" customWidth="1"/>
    <col min="22" max="16384" width="8.69921875" style="147"/>
  </cols>
  <sheetData>
    <row r="1" spans="1:21" ht="24" customHeight="1" x14ac:dyDescent="0.75">
      <c r="A1" s="200" t="s">
        <v>130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</row>
    <row r="2" spans="1:21" ht="24" customHeight="1" x14ac:dyDescent="0.75">
      <c r="A2" s="200" t="s">
        <v>38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</row>
    <row r="3" spans="1:21" ht="24" customHeight="1" x14ac:dyDescent="0.75">
      <c r="A3" s="201" t="s">
        <v>201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</row>
    <row r="4" spans="1:21" ht="24" customHeight="1" x14ac:dyDescent="0.75">
      <c r="A4" s="201" t="s">
        <v>72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</row>
    <row r="5" spans="1:21" ht="24" customHeight="1" x14ac:dyDescent="0.75">
      <c r="A5" s="202" t="s">
        <v>16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ht="6" customHeight="1" x14ac:dyDescent="0.75">
      <c r="A6" s="167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8"/>
      <c r="R6" s="167"/>
      <c r="S6" s="168"/>
      <c r="T6" s="167"/>
      <c r="U6" s="168"/>
    </row>
    <row r="7" spans="1:21" ht="21" customHeight="1" x14ac:dyDescent="0.75">
      <c r="A7" s="156"/>
      <c r="B7" s="157"/>
      <c r="C7" s="203" t="s">
        <v>66</v>
      </c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</row>
    <row r="8" spans="1:21" ht="21" customHeight="1" x14ac:dyDescent="0.75">
      <c r="A8" s="156"/>
      <c r="B8" s="157"/>
      <c r="C8" s="198" t="s">
        <v>88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69"/>
      <c r="S8" s="169"/>
      <c r="T8" s="169"/>
      <c r="U8" s="169"/>
    </row>
    <row r="9" spans="1:21" ht="21" customHeight="1" x14ac:dyDescent="0.75">
      <c r="A9" s="156"/>
      <c r="B9" s="157"/>
      <c r="C9" s="170"/>
      <c r="D9" s="170"/>
      <c r="E9" s="170"/>
      <c r="F9" s="170"/>
      <c r="G9" s="170"/>
      <c r="H9" s="170"/>
      <c r="I9" s="199" t="s">
        <v>108</v>
      </c>
      <c r="J9" s="199"/>
      <c r="K9" s="199"/>
      <c r="L9" s="170"/>
      <c r="M9" s="189" t="s">
        <v>239</v>
      </c>
      <c r="N9" s="171"/>
      <c r="O9" s="171"/>
      <c r="P9" s="170"/>
      <c r="Q9" s="170"/>
      <c r="R9" s="172"/>
      <c r="S9" s="172"/>
      <c r="T9" s="172"/>
      <c r="U9" s="172"/>
    </row>
    <row r="10" spans="1:21" ht="21" customHeight="1" x14ac:dyDescent="0.75">
      <c r="A10" s="156"/>
      <c r="B10" s="157"/>
      <c r="C10" s="157"/>
      <c r="D10" s="156"/>
      <c r="E10" s="157"/>
      <c r="F10" s="156"/>
      <c r="G10" s="157"/>
      <c r="H10" s="156"/>
      <c r="I10" s="157" t="s">
        <v>162</v>
      </c>
      <c r="J10" s="157"/>
      <c r="K10" s="157" t="s">
        <v>127</v>
      </c>
      <c r="L10" s="156"/>
      <c r="M10" s="157"/>
      <c r="N10" s="173"/>
      <c r="O10" s="157" t="s">
        <v>190</v>
      </c>
      <c r="P10" s="145"/>
      <c r="Q10" s="157"/>
      <c r="R10" s="157"/>
      <c r="S10" s="157"/>
      <c r="T10" s="157"/>
      <c r="U10" s="157"/>
    </row>
    <row r="11" spans="1:21" ht="21" customHeight="1" x14ac:dyDescent="0.75">
      <c r="A11" s="156"/>
      <c r="B11" s="156"/>
      <c r="C11" s="157"/>
      <c r="D11" s="145"/>
      <c r="E11" s="157"/>
      <c r="F11" s="145"/>
      <c r="G11" s="157" t="s">
        <v>142</v>
      </c>
      <c r="H11" s="145"/>
      <c r="I11" s="157" t="s">
        <v>163</v>
      </c>
      <c r="J11" s="157"/>
      <c r="K11" s="157" t="s">
        <v>92</v>
      </c>
      <c r="L11" s="145"/>
      <c r="M11" s="157"/>
      <c r="N11" s="157"/>
      <c r="O11" s="157" t="s">
        <v>191</v>
      </c>
      <c r="P11" s="157"/>
      <c r="Q11" s="157" t="s">
        <v>19</v>
      </c>
      <c r="R11" s="157"/>
      <c r="S11" s="157"/>
      <c r="T11" s="157"/>
      <c r="U11" s="157" t="s">
        <v>19</v>
      </c>
    </row>
    <row r="12" spans="1:21" ht="21" customHeight="1" x14ac:dyDescent="0.75">
      <c r="A12" s="156"/>
      <c r="B12" s="156"/>
      <c r="C12" s="157" t="s">
        <v>128</v>
      </c>
      <c r="D12" s="145"/>
      <c r="E12" s="157" t="s">
        <v>141</v>
      </c>
      <c r="F12" s="145"/>
      <c r="G12" s="174" t="s">
        <v>143</v>
      </c>
      <c r="H12" s="145"/>
      <c r="I12" s="157" t="s">
        <v>164</v>
      </c>
      <c r="J12" s="157"/>
      <c r="K12" s="157" t="s">
        <v>80</v>
      </c>
      <c r="L12" s="145"/>
      <c r="M12" s="157" t="s">
        <v>101</v>
      </c>
      <c r="N12" s="157"/>
      <c r="O12" s="157" t="s">
        <v>192</v>
      </c>
      <c r="P12" s="157"/>
      <c r="Q12" s="157" t="s">
        <v>91</v>
      </c>
      <c r="R12" s="157"/>
      <c r="S12" s="157" t="s">
        <v>89</v>
      </c>
      <c r="T12" s="157"/>
      <c r="U12" s="157" t="s">
        <v>91</v>
      </c>
    </row>
    <row r="13" spans="1:21" ht="21" customHeight="1" x14ac:dyDescent="0.75">
      <c r="A13" s="145"/>
      <c r="B13" s="157" t="s">
        <v>27</v>
      </c>
      <c r="C13" s="190" t="s">
        <v>104</v>
      </c>
      <c r="D13" s="146"/>
      <c r="E13" s="190" t="s">
        <v>140</v>
      </c>
      <c r="F13" s="146"/>
      <c r="G13" s="175" t="s">
        <v>144</v>
      </c>
      <c r="H13" s="146"/>
      <c r="I13" s="190" t="s">
        <v>165</v>
      </c>
      <c r="J13" s="157"/>
      <c r="K13" s="190" t="s">
        <v>81</v>
      </c>
      <c r="L13" s="146"/>
      <c r="M13" s="190" t="s">
        <v>102</v>
      </c>
      <c r="N13" s="157"/>
      <c r="O13" s="190" t="s">
        <v>193</v>
      </c>
      <c r="P13" s="157"/>
      <c r="Q13" s="190" t="s">
        <v>79</v>
      </c>
      <c r="R13" s="157"/>
      <c r="S13" s="190" t="s">
        <v>90</v>
      </c>
      <c r="T13" s="157"/>
      <c r="U13" s="190" t="s">
        <v>103</v>
      </c>
    </row>
    <row r="14" spans="1:21" ht="5" customHeight="1" x14ac:dyDescent="0.75">
      <c r="A14" s="145"/>
      <c r="B14" s="157"/>
      <c r="C14" s="157"/>
      <c r="D14" s="146"/>
      <c r="E14" s="157"/>
      <c r="F14" s="146"/>
      <c r="G14" s="157"/>
      <c r="H14" s="146"/>
      <c r="I14" s="146"/>
      <c r="J14" s="146"/>
      <c r="K14" s="146"/>
      <c r="L14" s="146"/>
      <c r="M14" s="157"/>
      <c r="N14" s="157"/>
      <c r="O14" s="157"/>
      <c r="P14" s="157"/>
      <c r="Q14" s="157"/>
      <c r="R14" s="157"/>
      <c r="S14" s="157"/>
      <c r="T14" s="157"/>
      <c r="U14" s="157"/>
    </row>
    <row r="15" spans="1:21" ht="21" customHeight="1" x14ac:dyDescent="0.75">
      <c r="A15" s="145" t="s">
        <v>227</v>
      </c>
      <c r="B15" s="146"/>
      <c r="C15" s="49">
        <v>14049557847</v>
      </c>
      <c r="D15" s="46"/>
      <c r="E15" s="20">
        <v>-1711142794</v>
      </c>
      <c r="F15" s="46"/>
      <c r="G15" s="20">
        <v>-10542176725</v>
      </c>
      <c r="H15" s="46"/>
      <c r="I15" s="20">
        <v>-640275734</v>
      </c>
      <c r="J15" s="49"/>
      <c r="K15" s="49">
        <v>147077460</v>
      </c>
      <c r="L15" s="46"/>
      <c r="M15" s="49">
        <v>891337927</v>
      </c>
      <c r="N15" s="49"/>
      <c r="O15" s="49" t="s">
        <v>82</v>
      </c>
      <c r="P15" s="48"/>
      <c r="Q15" s="49">
        <v>2194377981</v>
      </c>
      <c r="R15" s="48"/>
      <c r="S15" s="49">
        <v>45112112</v>
      </c>
      <c r="T15" s="48"/>
      <c r="U15" s="49">
        <v>2239490093</v>
      </c>
    </row>
    <row r="16" spans="1:21" ht="21" customHeight="1" x14ac:dyDescent="0.75">
      <c r="A16" s="145"/>
      <c r="B16" s="157"/>
      <c r="C16" s="49"/>
      <c r="D16" s="46"/>
      <c r="E16" s="49"/>
      <c r="F16" s="46"/>
      <c r="G16" s="49"/>
      <c r="H16" s="46"/>
      <c r="I16" s="49"/>
      <c r="J16" s="49"/>
      <c r="K16" s="49"/>
      <c r="L16" s="46"/>
      <c r="M16" s="40"/>
      <c r="N16" s="40"/>
      <c r="O16" s="40"/>
      <c r="P16" s="48"/>
      <c r="Q16" s="46"/>
      <c r="R16" s="48"/>
      <c r="S16" s="46"/>
      <c r="T16" s="48"/>
      <c r="U16" s="46"/>
    </row>
    <row r="17" spans="1:21" ht="21" customHeight="1" x14ac:dyDescent="0.75">
      <c r="A17" s="145" t="s">
        <v>111</v>
      </c>
      <c r="B17" s="157"/>
      <c r="C17" s="20"/>
      <c r="D17" s="46"/>
      <c r="E17" s="20"/>
      <c r="F17" s="46"/>
      <c r="G17" s="20"/>
      <c r="H17" s="46"/>
      <c r="I17" s="46"/>
      <c r="J17" s="46"/>
      <c r="K17" s="46"/>
      <c r="L17" s="46"/>
      <c r="M17" s="93"/>
      <c r="N17" s="93"/>
      <c r="O17" s="93"/>
      <c r="P17" s="48"/>
      <c r="Q17" s="46"/>
      <c r="R17" s="48"/>
      <c r="S17" s="20"/>
      <c r="T17" s="48"/>
      <c r="U17" s="46"/>
    </row>
    <row r="18" spans="1:21" ht="21" customHeight="1" x14ac:dyDescent="0.75">
      <c r="A18" s="162" t="s">
        <v>245</v>
      </c>
      <c r="B18" s="176">
        <v>4</v>
      </c>
      <c r="C18" s="176" t="s">
        <v>82</v>
      </c>
      <c r="D18" s="46"/>
      <c r="E18" s="176" t="s">
        <v>82</v>
      </c>
      <c r="F18" s="46"/>
      <c r="G18" s="176" t="s">
        <v>82</v>
      </c>
      <c r="H18" s="46"/>
      <c r="I18" s="176" t="s">
        <v>82</v>
      </c>
      <c r="J18" s="81"/>
      <c r="K18" s="176" t="s">
        <v>82</v>
      </c>
      <c r="L18" s="46"/>
      <c r="M18" s="46">
        <v>687875150</v>
      </c>
      <c r="N18" s="46"/>
      <c r="O18" s="176" t="s">
        <v>82</v>
      </c>
      <c r="P18" s="46"/>
      <c r="Q18" s="46">
        <v>687875150</v>
      </c>
      <c r="R18" s="107"/>
      <c r="S18" s="46">
        <v>4970388</v>
      </c>
      <c r="T18" s="107"/>
      <c r="U18" s="46">
        <v>692845538</v>
      </c>
    </row>
    <row r="19" spans="1:21" ht="21" customHeight="1" x14ac:dyDescent="0.75">
      <c r="A19" s="138" t="s">
        <v>175</v>
      </c>
      <c r="B19" s="157"/>
      <c r="C19" s="176" t="s">
        <v>82</v>
      </c>
      <c r="D19" s="46"/>
      <c r="E19" s="176" t="s">
        <v>82</v>
      </c>
      <c r="F19" s="46"/>
      <c r="G19" s="176" t="s">
        <v>82</v>
      </c>
      <c r="H19" s="46"/>
      <c r="I19" s="176" t="s">
        <v>82</v>
      </c>
      <c r="J19" s="81"/>
      <c r="K19" s="176" t="s">
        <v>82</v>
      </c>
      <c r="L19" s="46"/>
      <c r="M19" s="176" t="s">
        <v>82</v>
      </c>
      <c r="N19" s="46"/>
      <c r="O19" s="57">
        <v>-56165010</v>
      </c>
      <c r="P19" s="48"/>
      <c r="Q19" s="46">
        <v>-56165010</v>
      </c>
      <c r="R19" s="107"/>
      <c r="S19" s="176" t="s">
        <v>82</v>
      </c>
      <c r="T19" s="107"/>
      <c r="U19" s="46">
        <v>-56165010</v>
      </c>
    </row>
    <row r="20" spans="1:21" ht="21" customHeight="1" x14ac:dyDescent="0.75">
      <c r="A20" s="177" t="s">
        <v>112</v>
      </c>
      <c r="B20" s="146"/>
      <c r="C20" s="80">
        <v>0</v>
      </c>
      <c r="D20" s="146"/>
      <c r="E20" s="80">
        <v>0</v>
      </c>
      <c r="F20" s="146"/>
      <c r="G20" s="80">
        <v>0</v>
      </c>
      <c r="H20" s="146"/>
      <c r="I20" s="80">
        <v>0</v>
      </c>
      <c r="J20" s="81"/>
      <c r="K20" s="80">
        <v>0</v>
      </c>
      <c r="L20" s="146"/>
      <c r="M20" s="94">
        <v>687875150</v>
      </c>
      <c r="N20" s="20"/>
      <c r="O20" s="94">
        <v>-56165010</v>
      </c>
      <c r="P20" s="146"/>
      <c r="Q20" s="94">
        <v>631710140</v>
      </c>
      <c r="R20" s="146"/>
      <c r="S20" s="94">
        <v>4970388</v>
      </c>
      <c r="T20" s="146"/>
      <c r="U20" s="94">
        <v>636680528</v>
      </c>
    </row>
    <row r="21" spans="1:21" ht="21" customHeight="1" thickBot="1" x14ac:dyDescent="0.8">
      <c r="A21" s="145" t="s">
        <v>214</v>
      </c>
      <c r="B21" s="145"/>
      <c r="C21" s="95">
        <v>14049557847</v>
      </c>
      <c r="D21" s="46"/>
      <c r="E21" s="95">
        <v>-1711142794</v>
      </c>
      <c r="F21" s="46"/>
      <c r="G21" s="95">
        <v>-10542176725</v>
      </c>
      <c r="H21" s="46"/>
      <c r="I21" s="95">
        <v>-640275734</v>
      </c>
      <c r="J21" s="20"/>
      <c r="K21" s="95">
        <v>147077460</v>
      </c>
      <c r="L21" s="46"/>
      <c r="M21" s="95">
        <v>1579213077</v>
      </c>
      <c r="N21" s="20"/>
      <c r="O21" s="95">
        <v>-56165010</v>
      </c>
      <c r="P21" s="46"/>
      <c r="Q21" s="95">
        <v>2826088121</v>
      </c>
      <c r="R21" s="46"/>
      <c r="S21" s="95">
        <v>50082500</v>
      </c>
      <c r="T21" s="46"/>
      <c r="U21" s="95">
        <v>2876170621</v>
      </c>
    </row>
    <row r="22" spans="1:21" ht="6.65" customHeight="1" thickTop="1" x14ac:dyDescent="0.75">
      <c r="A22" s="145"/>
      <c r="B22" s="157"/>
      <c r="C22" s="20"/>
      <c r="D22" s="46"/>
      <c r="E22" s="81"/>
      <c r="F22" s="46"/>
      <c r="G22" s="81"/>
      <c r="H22" s="46"/>
      <c r="I22" s="81"/>
      <c r="J22" s="20"/>
      <c r="K22" s="20"/>
      <c r="L22" s="46"/>
      <c r="M22" s="20"/>
      <c r="N22" s="20"/>
      <c r="O22" s="81"/>
      <c r="P22" s="46"/>
      <c r="Q22" s="20"/>
      <c r="R22" s="46"/>
      <c r="S22" s="20"/>
      <c r="T22" s="46"/>
      <c r="U22" s="20"/>
    </row>
    <row r="23" spans="1:21" ht="21" customHeight="1" x14ac:dyDescent="0.75">
      <c r="A23" s="145" t="s">
        <v>180</v>
      </c>
      <c r="B23" s="146"/>
      <c r="C23" s="20">
        <v>11906404956</v>
      </c>
      <c r="D23" s="46"/>
      <c r="E23" s="176" t="s">
        <v>82</v>
      </c>
      <c r="F23" s="46"/>
      <c r="G23" s="20">
        <v>-10542176725</v>
      </c>
      <c r="H23" s="46"/>
      <c r="I23" s="20">
        <v>-640275734</v>
      </c>
      <c r="J23" s="46"/>
      <c r="K23" s="20">
        <v>147077460</v>
      </c>
      <c r="L23" s="46"/>
      <c r="M23" s="20">
        <v>2935112816</v>
      </c>
      <c r="N23" s="48"/>
      <c r="O23" s="20">
        <v>-97639453</v>
      </c>
      <c r="P23" s="48"/>
      <c r="Q23" s="46">
        <f>SUM(C23,E23,G23,M23,I23,O23,K23)</f>
        <v>3708503320</v>
      </c>
      <c r="R23" s="48"/>
      <c r="S23" s="46">
        <v>55217571</v>
      </c>
      <c r="T23" s="48"/>
      <c r="U23" s="46">
        <f>SUM(Q23,S23)</f>
        <v>3763720891</v>
      </c>
    </row>
    <row r="24" spans="1:21" ht="21" customHeight="1" x14ac:dyDescent="0.75">
      <c r="A24" s="162" t="s">
        <v>222</v>
      </c>
      <c r="B24" s="176">
        <v>4</v>
      </c>
      <c r="C24" s="178" t="s">
        <v>82</v>
      </c>
      <c r="D24" s="146"/>
      <c r="E24" s="178" t="s">
        <v>82</v>
      </c>
      <c r="F24" s="146"/>
      <c r="G24" s="178" t="s">
        <v>82</v>
      </c>
      <c r="H24" s="146"/>
      <c r="I24" s="178" t="s">
        <v>82</v>
      </c>
      <c r="J24" s="146"/>
      <c r="K24" s="178" t="s">
        <v>82</v>
      </c>
      <c r="L24" s="176"/>
      <c r="M24" s="73">
        <v>-87900091</v>
      </c>
      <c r="N24" s="176"/>
      <c r="O24" s="178" t="s">
        <v>82</v>
      </c>
      <c r="P24" s="176"/>
      <c r="Q24" s="57">
        <f>SUM(C24,E24,G24,M24,I24,O24,K24)</f>
        <v>-87900091</v>
      </c>
      <c r="R24" s="176"/>
      <c r="S24" s="178" t="s">
        <v>82</v>
      </c>
      <c r="T24" s="176"/>
      <c r="U24" s="57">
        <f>SUM(Q24,S24)</f>
        <v>-87900091</v>
      </c>
    </row>
    <row r="25" spans="1:21" ht="21" customHeight="1" x14ac:dyDescent="0.75">
      <c r="A25" s="145" t="s">
        <v>181</v>
      </c>
      <c r="B25" s="146"/>
      <c r="C25" s="49">
        <f>SUM(C23:C24)</f>
        <v>11906404956</v>
      </c>
      <c r="D25" s="46"/>
      <c r="E25" s="49" t="s">
        <v>82</v>
      </c>
      <c r="F25" s="46"/>
      <c r="G25" s="20">
        <f>SUM(G23:G24)</f>
        <v>-10542176725</v>
      </c>
      <c r="H25" s="46"/>
      <c r="I25" s="20">
        <f>SUM(I23:I24)</f>
        <v>-640275734</v>
      </c>
      <c r="J25" s="46"/>
      <c r="K25" s="49">
        <f>SUM(K23:K24)</f>
        <v>147077460</v>
      </c>
      <c r="L25" s="46"/>
      <c r="M25" s="49">
        <f>SUM(M23:M24)</f>
        <v>2847212725</v>
      </c>
      <c r="N25" s="48"/>
      <c r="O25" s="20">
        <f>SUM(O23:O24)</f>
        <v>-97639453</v>
      </c>
      <c r="P25" s="48"/>
      <c r="Q25" s="49">
        <f>SUM(Q23:Q24)</f>
        <v>3620603229</v>
      </c>
      <c r="R25" s="48"/>
      <c r="S25" s="49">
        <f>SUM(S23:S24)</f>
        <v>55217571</v>
      </c>
      <c r="T25" s="48"/>
      <c r="U25" s="49">
        <f>SUM(U23:U24)</f>
        <v>3675820800</v>
      </c>
    </row>
    <row r="26" spans="1:21" ht="21" customHeight="1" x14ac:dyDescent="0.75">
      <c r="A26" s="145"/>
      <c r="B26" s="157"/>
      <c r="C26" s="49"/>
      <c r="D26" s="46"/>
      <c r="E26" s="49"/>
      <c r="F26" s="46"/>
      <c r="G26" s="49"/>
      <c r="H26" s="46"/>
      <c r="I26" s="49"/>
      <c r="J26" s="49"/>
      <c r="K26" s="49"/>
      <c r="L26" s="46"/>
      <c r="M26" s="40"/>
      <c r="N26" s="40"/>
      <c r="O26" s="40"/>
      <c r="P26" s="48"/>
      <c r="Q26" s="46"/>
      <c r="R26" s="48"/>
      <c r="S26" s="46"/>
      <c r="T26" s="48"/>
      <c r="U26" s="46"/>
    </row>
    <row r="27" spans="1:21" ht="21" customHeight="1" x14ac:dyDescent="0.75">
      <c r="A27" s="145" t="s">
        <v>111</v>
      </c>
      <c r="B27" s="157"/>
      <c r="C27" s="20"/>
      <c r="D27" s="46"/>
      <c r="E27" s="20"/>
      <c r="F27" s="46"/>
      <c r="G27" s="20"/>
      <c r="H27" s="46"/>
      <c r="I27" s="46"/>
      <c r="J27" s="46"/>
      <c r="K27" s="46"/>
      <c r="L27" s="46"/>
      <c r="M27" s="93"/>
      <c r="N27" s="93"/>
      <c r="O27" s="93"/>
      <c r="P27" s="48"/>
      <c r="Q27" s="46"/>
      <c r="R27" s="48"/>
      <c r="S27" s="20"/>
      <c r="T27" s="48"/>
      <c r="U27" s="46"/>
    </row>
    <row r="28" spans="1:21" ht="21" customHeight="1" x14ac:dyDescent="0.75">
      <c r="A28" s="162" t="s">
        <v>213</v>
      </c>
      <c r="B28" s="157"/>
      <c r="C28" s="176" t="s">
        <v>82</v>
      </c>
      <c r="D28" s="46"/>
      <c r="E28" s="176" t="s">
        <v>82</v>
      </c>
      <c r="F28" s="46"/>
      <c r="G28" s="176" t="s">
        <v>82</v>
      </c>
      <c r="H28" s="46"/>
      <c r="I28" s="176" t="s">
        <v>82</v>
      </c>
      <c r="J28" s="81"/>
      <c r="K28" s="176" t="s">
        <v>82</v>
      </c>
      <c r="L28" s="46"/>
      <c r="M28" s="46">
        <f>กำไรขาดทุนหกเดือน!D62</f>
        <v>962521567</v>
      </c>
      <c r="N28" s="46"/>
      <c r="O28" s="176" t="s">
        <v>82</v>
      </c>
      <c r="P28" s="46"/>
      <c r="Q28" s="46">
        <f>SUM(C28,E28,G28,M28,I28,O28,K28)</f>
        <v>962521567</v>
      </c>
      <c r="R28" s="107"/>
      <c r="S28" s="46">
        <f>กำไรขาดทุนหกเดือน!D68</f>
        <v>6470195</v>
      </c>
      <c r="T28" s="48"/>
      <c r="U28" s="46">
        <f>SUM(Q28,S28)</f>
        <v>968991762</v>
      </c>
    </row>
    <row r="29" spans="1:21" ht="21" customHeight="1" x14ac:dyDescent="0.75">
      <c r="A29" s="138" t="s">
        <v>175</v>
      </c>
      <c r="B29" s="157"/>
      <c r="C29" s="176" t="s">
        <v>82</v>
      </c>
      <c r="D29" s="46"/>
      <c r="E29" s="176" t="s">
        <v>82</v>
      </c>
      <c r="F29" s="46"/>
      <c r="G29" s="176" t="s">
        <v>82</v>
      </c>
      <c r="H29" s="46"/>
      <c r="I29" s="176" t="s">
        <v>82</v>
      </c>
      <c r="J29" s="81"/>
      <c r="K29" s="176" t="s">
        <v>82</v>
      </c>
      <c r="L29" s="46"/>
      <c r="M29" s="176" t="s">
        <v>82</v>
      </c>
      <c r="N29" s="46"/>
      <c r="O29" s="57">
        <f>กำไรขาดทุนหกเดือน!D58</f>
        <v>121547321</v>
      </c>
      <c r="P29" s="48"/>
      <c r="Q29" s="57">
        <f>SUM(C29,E29,G29,M29,I29,O29,K29)</f>
        <v>121547321</v>
      </c>
      <c r="R29" s="107"/>
      <c r="S29" s="178" t="s">
        <v>82</v>
      </c>
      <c r="T29" s="176"/>
      <c r="U29" s="57">
        <f>SUM(Q29,S29)</f>
        <v>121547321</v>
      </c>
    </row>
    <row r="30" spans="1:21" ht="21" customHeight="1" x14ac:dyDescent="0.75">
      <c r="A30" s="177" t="s">
        <v>112</v>
      </c>
      <c r="B30" s="146"/>
      <c r="C30" s="80">
        <f>SUM(C28,C29)</f>
        <v>0</v>
      </c>
      <c r="D30" s="146"/>
      <c r="E30" s="80">
        <f>SUM(E28,E29)</f>
        <v>0</v>
      </c>
      <c r="F30" s="146"/>
      <c r="G30" s="80">
        <f>SUM(G28,G29)</f>
        <v>0</v>
      </c>
      <c r="H30" s="81"/>
      <c r="I30" s="80">
        <f>SUM(I28,I29)</f>
        <v>0</v>
      </c>
      <c r="J30" s="146"/>
      <c r="K30" s="80">
        <f>SUM(K28,K29)</f>
        <v>0</v>
      </c>
      <c r="L30" s="146"/>
      <c r="M30" s="94">
        <f>SUM(M28,M29)</f>
        <v>962521567</v>
      </c>
      <c r="N30" s="146"/>
      <c r="O30" s="94">
        <f>SUM(O28,O29)</f>
        <v>121547321</v>
      </c>
      <c r="P30" s="146"/>
      <c r="Q30" s="49">
        <f>SUM(Q28:Q29)</f>
        <v>1084068888</v>
      </c>
      <c r="R30" s="146"/>
      <c r="S30" s="49">
        <f>SUM(S28:S29)</f>
        <v>6470195</v>
      </c>
      <c r="T30" s="48"/>
      <c r="U30" s="49">
        <f>SUM(U28:U29)</f>
        <v>1090539083</v>
      </c>
    </row>
    <row r="31" spans="1:21" ht="21" customHeight="1" thickBot="1" x14ac:dyDescent="0.8">
      <c r="A31" s="145" t="s">
        <v>215</v>
      </c>
      <c r="B31" s="145"/>
      <c r="C31" s="95">
        <f>SUM(C25,C30)</f>
        <v>11906404956</v>
      </c>
      <c r="D31" s="46"/>
      <c r="E31" s="97">
        <f>SUM(E30,E25)</f>
        <v>0</v>
      </c>
      <c r="F31" s="46"/>
      <c r="G31" s="95">
        <f>SUM(G25,G30)</f>
        <v>-10542176725</v>
      </c>
      <c r="H31" s="20"/>
      <c r="I31" s="95">
        <f>SUM(I25,I30)</f>
        <v>-640275734</v>
      </c>
      <c r="J31" s="46"/>
      <c r="K31" s="95">
        <f>SUM(K25,K30)</f>
        <v>147077460</v>
      </c>
      <c r="L31" s="46"/>
      <c r="M31" s="95">
        <f>SUM(M25,M30)</f>
        <v>3809734292</v>
      </c>
      <c r="N31" s="46"/>
      <c r="O31" s="95">
        <f>SUM(O25,O30)</f>
        <v>23907868</v>
      </c>
      <c r="P31" s="46"/>
      <c r="Q31" s="144">
        <f>SUM(Q25,Q30)</f>
        <v>4704672117</v>
      </c>
      <c r="R31" s="46"/>
      <c r="S31" s="144">
        <f>SUM(S25,S30)</f>
        <v>61687766</v>
      </c>
      <c r="T31" s="46"/>
      <c r="U31" s="144">
        <f>SUM(U25,U30)</f>
        <v>4766359883</v>
      </c>
    </row>
    <row r="32" spans="1:21" ht="21" customHeight="1" thickTop="1" x14ac:dyDescent="0.75">
      <c r="A32" s="146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1:21" ht="21" customHeight="1" x14ac:dyDescent="0.75">
      <c r="A33" s="179"/>
      <c r="B33" s="146"/>
      <c r="C33" s="180"/>
      <c r="D33" s="146"/>
      <c r="E33" s="160"/>
      <c r="F33" s="146"/>
      <c r="G33" s="22"/>
      <c r="H33" s="146"/>
      <c r="I33" s="160"/>
      <c r="J33" s="146"/>
      <c r="K33" s="160"/>
      <c r="L33" s="146"/>
      <c r="M33" s="160"/>
      <c r="N33" s="160"/>
      <c r="O33" s="160"/>
      <c r="P33" s="146"/>
      <c r="Q33" s="160"/>
      <c r="R33" s="146"/>
      <c r="S33" s="160"/>
      <c r="T33" s="146"/>
      <c r="U33" s="160"/>
    </row>
    <row r="34" spans="1:21" x14ac:dyDescent="0.75">
      <c r="A34" s="146"/>
      <c r="B34" s="146"/>
      <c r="C34" s="146"/>
      <c r="D34" s="146"/>
      <c r="E34" s="146"/>
      <c r="F34" s="146"/>
      <c r="G34" s="180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60"/>
    </row>
    <row r="35" spans="1:21" x14ac:dyDescent="0.75"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1:21" x14ac:dyDescent="0.75"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</row>
    <row r="37" spans="1:21" ht="26" x14ac:dyDescent="0.75">
      <c r="A37" s="179" t="s">
        <v>121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</row>
    <row r="38" spans="1:21" x14ac:dyDescent="0.75"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</row>
  </sheetData>
  <mergeCells count="8">
    <mergeCell ref="C8:Q8"/>
    <mergeCell ref="I9:K9"/>
    <mergeCell ref="A1:U1"/>
    <mergeCell ref="A2:U2"/>
    <mergeCell ref="A3:U3"/>
    <mergeCell ref="A4:U4"/>
    <mergeCell ref="A5:U5"/>
    <mergeCell ref="C7:U7"/>
  </mergeCells>
  <pageMargins left="0.53" right="0.43" top="0.75" bottom="0.75" header="0.3" footer="0.3"/>
  <pageSetup paperSize="9" scale="68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33"/>
  <sheetViews>
    <sheetView view="pageBreakPreview" topLeftCell="A7" zoomScale="70" zoomScaleNormal="98" zoomScaleSheetLayoutView="70" workbookViewId="0">
      <selection activeCell="F27" sqref="F27"/>
    </sheetView>
  </sheetViews>
  <sheetFormatPr defaultColWidth="8.69921875" defaultRowHeight="24" customHeight="1" x14ac:dyDescent="0.75"/>
  <cols>
    <col min="1" max="1" width="67.5" style="147" customWidth="1"/>
    <col min="2" max="2" width="18.5" style="147" customWidth="1"/>
    <col min="3" max="3" width="3" style="147" customWidth="1"/>
    <col min="4" max="4" width="18.5" style="147" customWidth="1"/>
    <col min="5" max="5" width="3" style="147" customWidth="1"/>
    <col min="6" max="6" width="18.5" style="147" customWidth="1"/>
    <col min="7" max="7" width="3" style="147" customWidth="1"/>
    <col min="8" max="8" width="18.5" style="147" customWidth="1"/>
    <col min="9" max="9" width="3" style="147" customWidth="1"/>
    <col min="10" max="10" width="18.5" style="147" customWidth="1"/>
    <col min="11" max="11" width="12.59765625" style="147" bestFit="1" customWidth="1"/>
    <col min="12" max="16384" width="8.69921875" style="147"/>
  </cols>
  <sheetData>
    <row r="1" spans="1:10" ht="24" customHeight="1" x14ac:dyDescent="0.75">
      <c r="A1" s="200" t="s">
        <v>130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0" ht="24" customHeight="1" x14ac:dyDescent="0.75">
      <c r="A2" s="200" t="s">
        <v>218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 ht="24" customHeight="1" x14ac:dyDescent="0.75">
      <c r="A3" s="200" t="s">
        <v>201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ht="24" customHeight="1" x14ac:dyDescent="0.75">
      <c r="A4" s="200" t="s">
        <v>72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ht="24" customHeight="1" x14ac:dyDescent="0.75">
      <c r="A5" s="206" t="s">
        <v>16</v>
      </c>
      <c r="B5" s="206"/>
      <c r="C5" s="206"/>
      <c r="D5" s="206"/>
      <c r="E5" s="206"/>
      <c r="F5" s="206"/>
      <c r="G5" s="206"/>
      <c r="H5" s="206"/>
      <c r="I5" s="206"/>
      <c r="J5" s="206"/>
    </row>
    <row r="6" spans="1:10" ht="6" customHeight="1" x14ac:dyDescent="0.75">
      <c r="A6" s="156"/>
      <c r="B6" s="156"/>
      <c r="C6" s="156"/>
      <c r="D6" s="156"/>
      <c r="E6" s="156"/>
      <c r="F6" s="156"/>
      <c r="G6" s="156"/>
      <c r="H6" s="156"/>
      <c r="I6" s="156"/>
      <c r="J6" s="146"/>
    </row>
    <row r="7" spans="1:10" ht="21" customHeight="1" x14ac:dyDescent="0.75">
      <c r="A7" s="156"/>
      <c r="B7" s="203" t="s">
        <v>69</v>
      </c>
      <c r="C7" s="203"/>
      <c r="D7" s="203"/>
      <c r="E7" s="203"/>
      <c r="F7" s="203"/>
      <c r="G7" s="203"/>
      <c r="H7" s="203"/>
      <c r="I7" s="203"/>
      <c r="J7" s="203"/>
    </row>
    <row r="8" spans="1:10" ht="21" customHeight="1" x14ac:dyDescent="0.75">
      <c r="A8" s="156"/>
      <c r="B8" s="157" t="s">
        <v>216</v>
      </c>
      <c r="C8" s="156"/>
      <c r="D8" s="157" t="s">
        <v>145</v>
      </c>
      <c r="E8" s="156"/>
      <c r="F8" s="204" t="s">
        <v>85</v>
      </c>
      <c r="G8" s="204"/>
      <c r="H8" s="204"/>
      <c r="I8" s="157"/>
      <c r="J8" s="157" t="s">
        <v>19</v>
      </c>
    </row>
    <row r="9" spans="1:10" ht="21" customHeight="1" x14ac:dyDescent="0.75">
      <c r="A9" s="156"/>
      <c r="B9" s="157" t="s">
        <v>138</v>
      </c>
      <c r="C9" s="145"/>
      <c r="D9" s="157" t="s">
        <v>137</v>
      </c>
      <c r="E9" s="145"/>
      <c r="F9" s="157" t="s">
        <v>9</v>
      </c>
      <c r="G9" s="158"/>
      <c r="H9" s="157" t="s">
        <v>10</v>
      </c>
      <c r="I9" s="157"/>
      <c r="J9" s="157" t="s">
        <v>35</v>
      </c>
    </row>
    <row r="10" spans="1:10" ht="21" customHeight="1" x14ac:dyDescent="0.75">
      <c r="A10" s="156"/>
      <c r="B10" s="157"/>
      <c r="C10" s="145"/>
      <c r="D10" s="145"/>
      <c r="E10" s="145"/>
      <c r="F10" s="157" t="s">
        <v>33</v>
      </c>
      <c r="G10" s="157"/>
      <c r="H10" s="157"/>
      <c r="I10" s="157"/>
      <c r="J10" s="157"/>
    </row>
    <row r="11" spans="1:10" ht="21" customHeight="1" x14ac:dyDescent="0.75">
      <c r="A11" s="145"/>
      <c r="B11" s="159"/>
      <c r="C11" s="146"/>
      <c r="D11" s="159"/>
      <c r="E11" s="146"/>
      <c r="F11" s="190" t="s">
        <v>26</v>
      </c>
      <c r="G11" s="157"/>
      <c r="H11" s="159"/>
      <c r="I11" s="146"/>
      <c r="J11" s="159"/>
    </row>
    <row r="12" spans="1:10" ht="11.15" customHeight="1" x14ac:dyDescent="0.75">
      <c r="A12" s="145"/>
      <c r="B12" s="146"/>
      <c r="C12" s="146"/>
      <c r="D12" s="146"/>
      <c r="E12" s="146"/>
      <c r="F12" s="157"/>
      <c r="G12" s="157"/>
      <c r="H12" s="146"/>
      <c r="I12" s="146"/>
      <c r="J12" s="146"/>
    </row>
    <row r="13" spans="1:10" ht="21" customHeight="1" x14ac:dyDescent="0.75">
      <c r="A13" s="145" t="s">
        <v>157</v>
      </c>
      <c r="B13" s="40">
        <v>14049557847</v>
      </c>
      <c r="C13" s="40"/>
      <c r="D13" s="52">
        <v>-1711142794</v>
      </c>
      <c r="E13" s="40"/>
      <c r="F13" s="40">
        <v>5065084</v>
      </c>
      <c r="G13" s="146"/>
      <c r="H13" s="160">
        <v>-519696670</v>
      </c>
      <c r="I13" s="146"/>
      <c r="J13" s="161">
        <f>SUM(B13:H13)</f>
        <v>11823783467</v>
      </c>
    </row>
    <row r="14" spans="1:10" ht="21" customHeight="1" x14ac:dyDescent="0.75">
      <c r="A14" s="162" t="s">
        <v>217</v>
      </c>
      <c r="B14" s="124">
        <v>0</v>
      </c>
      <c r="C14" s="146"/>
      <c r="D14" s="124">
        <v>0</v>
      </c>
      <c r="E14" s="146"/>
      <c r="F14" s="124">
        <v>0</v>
      </c>
      <c r="G14" s="157"/>
      <c r="H14" s="73">
        <v>-51086715</v>
      </c>
      <c r="I14" s="160"/>
      <c r="J14" s="74">
        <f>SUM(B14:H14)</f>
        <v>-51086715</v>
      </c>
    </row>
    <row r="15" spans="1:10" ht="21" customHeight="1" x14ac:dyDescent="0.75">
      <c r="A15" s="163" t="s">
        <v>173</v>
      </c>
      <c r="B15" s="123">
        <f>B14</f>
        <v>0</v>
      </c>
      <c r="C15" s="146"/>
      <c r="D15" s="123">
        <f>D14</f>
        <v>0</v>
      </c>
      <c r="E15" s="146"/>
      <c r="F15" s="123">
        <f>F14</f>
        <v>0</v>
      </c>
      <c r="G15" s="157"/>
      <c r="H15" s="73">
        <f>H14</f>
        <v>-51086715</v>
      </c>
      <c r="I15" s="73"/>
      <c r="J15" s="73">
        <f>J14</f>
        <v>-51086715</v>
      </c>
    </row>
    <row r="16" spans="1:10" ht="21" customHeight="1" thickBot="1" x14ac:dyDescent="0.8">
      <c r="A16" s="145" t="s">
        <v>214</v>
      </c>
      <c r="B16" s="125">
        <f>SUM(B15,B13)</f>
        <v>14049557847</v>
      </c>
      <c r="C16" s="52"/>
      <c r="D16" s="125">
        <f>SUM(D15,D13)</f>
        <v>-1711142794</v>
      </c>
      <c r="E16" s="52"/>
      <c r="F16" s="125">
        <f>SUM(F15,F13)</f>
        <v>5065084</v>
      </c>
      <c r="G16" s="46"/>
      <c r="H16" s="125">
        <f>SUM(H15,H13)</f>
        <v>-570783385</v>
      </c>
      <c r="I16" s="126"/>
      <c r="J16" s="125">
        <f>SUM(J15,J13)</f>
        <v>11772696752</v>
      </c>
    </row>
    <row r="17" spans="1:11" ht="21" customHeight="1" thickTop="1" x14ac:dyDescent="0.75">
      <c r="A17" s="145"/>
      <c r="B17" s="146"/>
      <c r="C17" s="146"/>
      <c r="D17" s="146"/>
      <c r="E17" s="146"/>
      <c r="F17" s="157"/>
      <c r="G17" s="157"/>
      <c r="H17" s="146"/>
      <c r="I17" s="146"/>
      <c r="J17" s="146"/>
    </row>
    <row r="18" spans="1:11" ht="21" customHeight="1" x14ac:dyDescent="0.75">
      <c r="A18" s="145" t="s">
        <v>182</v>
      </c>
      <c r="B18" s="40">
        <v>11906404956</v>
      </c>
      <c r="C18" s="40"/>
      <c r="D18" s="123">
        <v>0</v>
      </c>
      <c r="E18" s="40"/>
      <c r="F18" s="40">
        <v>5065084</v>
      </c>
      <c r="G18" s="146"/>
      <c r="H18" s="160">
        <v>-140535044</v>
      </c>
      <c r="I18" s="146"/>
      <c r="J18" s="161">
        <f>SUM(B18:H18)</f>
        <v>11770934996</v>
      </c>
    </row>
    <row r="19" spans="1:11" ht="21" customHeight="1" x14ac:dyDescent="0.75">
      <c r="A19" s="162" t="s">
        <v>213</v>
      </c>
      <c r="B19" s="124">
        <v>0</v>
      </c>
      <c r="C19" s="146"/>
      <c r="D19" s="124">
        <v>0</v>
      </c>
      <c r="E19" s="146"/>
      <c r="F19" s="124">
        <v>0</v>
      </c>
      <c r="G19" s="157"/>
      <c r="H19" s="73">
        <f>กำไรขาดทุนหกเดือน!H35</f>
        <v>280344750</v>
      </c>
      <c r="I19" s="160"/>
      <c r="J19" s="164">
        <f>SUM(B19:H19)</f>
        <v>280344750</v>
      </c>
    </row>
    <row r="20" spans="1:11" ht="21" customHeight="1" x14ac:dyDescent="0.75">
      <c r="A20" s="163" t="s">
        <v>112</v>
      </c>
      <c r="B20" s="123">
        <f>B19</f>
        <v>0</v>
      </c>
      <c r="C20" s="146"/>
      <c r="D20" s="123">
        <f>D19</f>
        <v>0</v>
      </c>
      <c r="E20" s="146"/>
      <c r="F20" s="123">
        <f>F19</f>
        <v>0</v>
      </c>
      <c r="G20" s="157"/>
      <c r="H20" s="73">
        <f>H19</f>
        <v>280344750</v>
      </c>
      <c r="I20" s="73"/>
      <c r="J20" s="161">
        <f>SUM(B20:H20)</f>
        <v>280344750</v>
      </c>
    </row>
    <row r="21" spans="1:11" ht="21" customHeight="1" thickBot="1" x14ac:dyDescent="0.8">
      <c r="A21" s="145" t="s">
        <v>215</v>
      </c>
      <c r="B21" s="125">
        <f>SUM(B20,B18)</f>
        <v>11906404956</v>
      </c>
      <c r="C21" s="52"/>
      <c r="D21" s="129">
        <f>SUM(D20,D18)</f>
        <v>0</v>
      </c>
      <c r="E21" s="52"/>
      <c r="F21" s="125">
        <f>SUM(F20,F18)</f>
        <v>5065084</v>
      </c>
      <c r="G21" s="46"/>
      <c r="H21" s="125">
        <f>SUM(H20,H18)</f>
        <v>139809706</v>
      </c>
      <c r="I21" s="126"/>
      <c r="J21" s="125">
        <f>SUM(J20,J18)</f>
        <v>12051279746</v>
      </c>
      <c r="K21" s="165">
        <f>J21-หนี้สิน!G85</f>
        <v>0</v>
      </c>
    </row>
    <row r="22" spans="1:11" ht="21" customHeight="1" thickTop="1" x14ac:dyDescent="0.75">
      <c r="A22" s="145"/>
      <c r="B22" s="146"/>
      <c r="C22" s="146"/>
      <c r="D22" s="146"/>
      <c r="E22" s="146"/>
      <c r="F22" s="157"/>
      <c r="G22" s="157"/>
      <c r="H22" s="146"/>
      <c r="I22" s="146"/>
      <c r="J22" s="146"/>
    </row>
    <row r="23" spans="1:11" ht="21" customHeight="1" x14ac:dyDescent="0.75">
      <c r="A23" s="145"/>
      <c r="B23" s="146"/>
      <c r="C23" s="146"/>
      <c r="D23" s="146"/>
      <c r="E23" s="146"/>
      <c r="F23" s="146"/>
      <c r="G23" s="146"/>
      <c r="H23" s="146"/>
      <c r="I23" s="146"/>
      <c r="J23" s="160"/>
    </row>
    <row r="24" spans="1:11" ht="21" customHeight="1" x14ac:dyDescent="0.75">
      <c r="A24" s="145"/>
      <c r="B24" s="146"/>
      <c r="C24" s="146"/>
      <c r="D24" s="146"/>
      <c r="E24" s="146"/>
      <c r="F24" s="146"/>
      <c r="G24" s="146"/>
      <c r="H24" s="146"/>
      <c r="I24" s="146"/>
      <c r="J24" s="160"/>
    </row>
    <row r="25" spans="1:11" ht="21" customHeight="1" x14ac:dyDescent="0.75">
      <c r="A25" s="145"/>
      <c r="B25" s="146"/>
      <c r="C25" s="146"/>
      <c r="D25" s="146"/>
      <c r="E25" s="146"/>
      <c r="F25" s="146"/>
      <c r="G25" s="146"/>
      <c r="H25" s="146"/>
      <c r="I25" s="146"/>
      <c r="J25" s="160"/>
    </row>
    <row r="26" spans="1:11" ht="21" customHeight="1" x14ac:dyDescent="0.75">
      <c r="A26" s="145"/>
      <c r="B26" s="146"/>
      <c r="C26" s="146"/>
      <c r="D26" s="146"/>
      <c r="E26" s="146"/>
      <c r="F26" s="146"/>
      <c r="G26" s="146"/>
      <c r="H26" s="146"/>
      <c r="I26" s="146"/>
      <c r="J26" s="160"/>
    </row>
    <row r="27" spans="1:11" ht="21" customHeight="1" x14ac:dyDescent="0.75">
      <c r="A27" s="145"/>
      <c r="B27" s="146"/>
      <c r="C27" s="146"/>
      <c r="D27" s="146"/>
      <c r="E27" s="146"/>
      <c r="F27" s="157"/>
      <c r="G27" s="157"/>
      <c r="H27" s="146"/>
      <c r="I27" s="146"/>
      <c r="J27" s="146"/>
    </row>
    <row r="28" spans="1:11" ht="21" customHeight="1" x14ac:dyDescent="0.75">
      <c r="A28" s="145"/>
      <c r="B28" s="146"/>
      <c r="C28" s="146"/>
      <c r="D28" s="146"/>
      <c r="E28" s="146"/>
      <c r="F28" s="157"/>
      <c r="G28" s="157"/>
      <c r="H28" s="146"/>
      <c r="I28" s="146"/>
      <c r="J28" s="146"/>
    </row>
    <row r="29" spans="1:11" ht="21" customHeight="1" x14ac:dyDescent="0.75">
      <c r="A29" s="205" t="s">
        <v>121</v>
      </c>
      <c r="B29" s="205"/>
      <c r="C29" s="205"/>
      <c r="D29" s="205"/>
      <c r="E29" s="205"/>
      <c r="F29" s="205"/>
      <c r="G29" s="146"/>
      <c r="H29" s="146"/>
      <c r="I29" s="146"/>
      <c r="J29" s="146"/>
    </row>
    <row r="30" spans="1:11" ht="21" customHeight="1" x14ac:dyDescent="0.75">
      <c r="A30" s="146"/>
      <c r="B30" s="146"/>
      <c r="C30" s="146"/>
      <c r="D30" s="146"/>
      <c r="E30" s="146"/>
      <c r="F30" s="146"/>
      <c r="G30" s="146"/>
      <c r="H30" s="146"/>
      <c r="I30" s="146"/>
      <c r="J30" s="146"/>
    </row>
    <row r="31" spans="1:11" ht="21" customHeight="1" x14ac:dyDescent="0.75">
      <c r="G31" s="157"/>
      <c r="H31" s="160"/>
      <c r="I31" s="146"/>
      <c r="J31" s="160"/>
    </row>
    <row r="32" spans="1:11" ht="21" customHeight="1" x14ac:dyDescent="0.75">
      <c r="A32" s="166"/>
      <c r="B32" s="166"/>
      <c r="C32" s="166"/>
      <c r="D32" s="166"/>
      <c r="E32" s="166"/>
      <c r="F32" s="166"/>
      <c r="G32" s="166"/>
      <c r="H32" s="166"/>
      <c r="I32" s="166"/>
      <c r="J32" s="166"/>
    </row>
    <row r="33" spans="1:10" ht="24" customHeight="1" x14ac:dyDescent="0.75">
      <c r="A33" s="166"/>
      <c r="B33" s="166"/>
      <c r="C33" s="166"/>
      <c r="D33" s="166"/>
      <c r="E33" s="166"/>
      <c r="F33" s="166"/>
      <c r="G33" s="166"/>
      <c r="H33" s="166"/>
      <c r="I33" s="166"/>
      <c r="J33" s="166"/>
    </row>
  </sheetData>
  <mergeCells count="8">
    <mergeCell ref="F8:H8"/>
    <mergeCell ref="A29:F29"/>
    <mergeCell ref="A1:J1"/>
    <mergeCell ref="A2:J2"/>
    <mergeCell ref="A3:J3"/>
    <mergeCell ref="A4:J4"/>
    <mergeCell ref="A5:J5"/>
    <mergeCell ref="B7:J7"/>
  </mergeCells>
  <pageMargins left="0.7" right="0.7" top="0.75" bottom="0.75" header="0.3" footer="0.3"/>
  <pageSetup paperSize="9" scale="85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N123"/>
  <sheetViews>
    <sheetView view="pageBreakPreview" topLeftCell="A79" zoomScale="70" zoomScaleNormal="92" zoomScaleSheetLayoutView="70" workbookViewId="0">
      <selection activeCell="D93" sqref="D93"/>
    </sheetView>
  </sheetViews>
  <sheetFormatPr defaultColWidth="9.09765625" defaultRowHeight="24" customHeight="1" x14ac:dyDescent="0.75"/>
  <cols>
    <col min="1" max="1" width="60.09765625" style="4" customWidth="1"/>
    <col min="2" max="2" width="9.69921875" style="100" bestFit="1" customWidth="1"/>
    <col min="3" max="3" width="1.69921875" style="99" customWidth="1"/>
    <col min="4" max="4" width="16.69921875" style="182" customWidth="1"/>
    <col min="5" max="5" width="1.69921875" style="11" customWidth="1"/>
    <col min="6" max="6" width="16.3984375" style="183" customWidth="1"/>
    <col min="7" max="7" width="1.69921875" style="2" customWidth="1"/>
    <col min="8" max="8" width="15.69921875" style="2" customWidth="1"/>
    <col min="9" max="9" width="1.69921875" style="2" customWidth="1"/>
    <col min="10" max="10" width="16.69921875" style="2" customWidth="1"/>
    <col min="11" max="11" width="29.69921875" style="4" customWidth="1"/>
    <col min="12" max="12" width="12.69921875" style="4" customWidth="1"/>
    <col min="13" max="13" width="2.09765625" style="4" customWidth="1"/>
    <col min="14" max="14" width="15.09765625" style="4" customWidth="1"/>
    <col min="15" max="15" width="1.8984375" style="4" customWidth="1"/>
    <col min="16" max="16" width="9.09765625" style="4"/>
    <col min="17" max="17" width="2.69921875" style="4" customWidth="1"/>
    <col min="18" max="16384" width="9.09765625" style="4"/>
  </cols>
  <sheetData>
    <row r="1" spans="1:14" ht="24" customHeight="1" x14ac:dyDescent="0.75">
      <c r="A1" s="192" t="s">
        <v>130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4" ht="24" customHeight="1" x14ac:dyDescent="0.75">
      <c r="A2" s="192" t="s">
        <v>46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4" ht="23" x14ac:dyDescent="0.75">
      <c r="A3" s="200" t="s">
        <v>201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4" ht="23" x14ac:dyDescent="0.75">
      <c r="A4" s="192" t="s">
        <v>72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4" ht="24" customHeight="1" x14ac:dyDescent="0.75">
      <c r="A5" s="193" t="s">
        <v>16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4" ht="9" customHeight="1" x14ac:dyDescent="0.75">
      <c r="D6" s="181"/>
      <c r="F6" s="181"/>
      <c r="H6" s="181"/>
      <c r="J6" s="181"/>
    </row>
    <row r="7" spans="1:14" ht="22.25" customHeight="1" x14ac:dyDescent="0.75">
      <c r="A7" s="2"/>
      <c r="C7" s="187"/>
      <c r="D7" s="196" t="s">
        <v>66</v>
      </c>
      <c r="E7" s="196"/>
      <c r="F7" s="196"/>
      <c r="H7" s="196" t="s">
        <v>69</v>
      </c>
      <c r="I7" s="196"/>
      <c r="J7" s="196"/>
    </row>
    <row r="8" spans="1:14" ht="22.25" customHeight="1" x14ac:dyDescent="0.75">
      <c r="A8" s="2"/>
      <c r="B8" s="101" t="s">
        <v>27</v>
      </c>
      <c r="C8" s="187"/>
      <c r="D8" s="139">
        <v>2564</v>
      </c>
      <c r="E8" s="187"/>
      <c r="F8" s="139">
        <v>2563</v>
      </c>
      <c r="H8" s="139">
        <v>2564</v>
      </c>
      <c r="I8" s="187"/>
      <c r="J8" s="139">
        <v>2563</v>
      </c>
    </row>
    <row r="9" spans="1:14" ht="22.25" customHeight="1" x14ac:dyDescent="0.65">
      <c r="A9" s="15" t="s">
        <v>47</v>
      </c>
      <c r="B9" s="101"/>
      <c r="C9" s="187"/>
      <c r="D9" s="140"/>
      <c r="E9" s="187"/>
      <c r="F9" s="79" t="s">
        <v>184</v>
      </c>
    </row>
    <row r="10" spans="1:14" ht="22.25" customHeight="1" x14ac:dyDescent="0.75">
      <c r="A10" s="2" t="s">
        <v>115</v>
      </c>
      <c r="B10" s="49"/>
      <c r="C10" s="11"/>
      <c r="D10" s="42">
        <f>กำไรขาดทุนหกเดือน!D33</f>
        <v>1193065020</v>
      </c>
      <c r="E10" s="58"/>
      <c r="F10" s="42">
        <f>กำไรขาดทุนหกเดือน!F33</f>
        <v>895261969</v>
      </c>
      <c r="G10" s="48"/>
      <c r="H10" s="48">
        <f>กำไรขาดทุนหกเดือน!H33</f>
        <v>279999125</v>
      </c>
      <c r="I10" s="58"/>
      <c r="J10" s="48">
        <v>-51086715</v>
      </c>
      <c r="N10" s="117"/>
    </row>
    <row r="11" spans="1:14" ht="22.25" customHeight="1" x14ac:dyDescent="0.75">
      <c r="A11" s="2" t="s">
        <v>48</v>
      </c>
      <c r="B11" s="105"/>
      <c r="C11" s="11"/>
      <c r="D11" s="102"/>
      <c r="E11" s="58"/>
      <c r="F11" s="102"/>
      <c r="G11" s="48"/>
      <c r="H11" s="48"/>
      <c r="I11" s="58"/>
      <c r="J11" s="48"/>
    </row>
    <row r="12" spans="1:14" ht="22.25" customHeight="1" x14ac:dyDescent="0.75">
      <c r="A12" s="3" t="s">
        <v>49</v>
      </c>
      <c r="B12" s="11"/>
      <c r="C12" s="11"/>
      <c r="D12" s="42">
        <v>198306104</v>
      </c>
      <c r="E12" s="58"/>
      <c r="F12" s="42">
        <v>158194434</v>
      </c>
      <c r="G12" s="48"/>
      <c r="H12" s="81">
        <v>0</v>
      </c>
      <c r="I12" s="58"/>
      <c r="J12" s="81">
        <v>0</v>
      </c>
      <c r="N12" s="117"/>
    </row>
    <row r="13" spans="1:14" ht="22.25" customHeight="1" x14ac:dyDescent="0.75">
      <c r="A13" s="3" t="s">
        <v>149</v>
      </c>
      <c r="B13" s="11"/>
      <c r="C13" s="11"/>
      <c r="D13" s="42">
        <v>1948</v>
      </c>
      <c r="E13" s="58"/>
      <c r="F13" s="42">
        <v>110312</v>
      </c>
      <c r="G13" s="48"/>
      <c r="H13" s="81">
        <v>0</v>
      </c>
      <c r="I13" s="58"/>
      <c r="J13" s="81">
        <v>0</v>
      </c>
      <c r="N13" s="117"/>
    </row>
    <row r="14" spans="1:14" ht="22.25" customHeight="1" x14ac:dyDescent="0.75">
      <c r="A14" s="3" t="s">
        <v>150</v>
      </c>
      <c r="B14" s="81"/>
      <c r="C14" s="11"/>
      <c r="D14" s="42">
        <v>3559730</v>
      </c>
      <c r="E14" s="58"/>
      <c r="F14" s="42">
        <v>3608645</v>
      </c>
      <c r="G14" s="48"/>
      <c r="H14" s="81">
        <v>0</v>
      </c>
      <c r="I14" s="58"/>
      <c r="J14" s="81">
        <v>0</v>
      </c>
      <c r="N14" s="117"/>
    </row>
    <row r="15" spans="1:14" ht="22.25" customHeight="1" x14ac:dyDescent="0.75">
      <c r="A15" s="3" t="s">
        <v>194</v>
      </c>
      <c r="B15" s="46"/>
      <c r="C15" s="11"/>
      <c r="D15" s="48">
        <v>6848</v>
      </c>
      <c r="E15" s="58"/>
      <c r="F15" s="48">
        <v>-320439</v>
      </c>
      <c r="G15" s="48"/>
      <c r="H15" s="81">
        <v>0</v>
      </c>
      <c r="I15" s="58"/>
      <c r="J15" s="81">
        <v>0</v>
      </c>
      <c r="N15" s="117"/>
    </row>
    <row r="16" spans="1:14" ht="22.25" customHeight="1" x14ac:dyDescent="0.75">
      <c r="A16" s="3" t="s">
        <v>240</v>
      </c>
      <c r="B16" s="46"/>
      <c r="C16" s="11"/>
      <c r="D16" s="48">
        <v>158568</v>
      </c>
      <c r="E16" s="58"/>
      <c r="F16" s="81">
        <v>0</v>
      </c>
      <c r="G16" s="48"/>
      <c r="H16" s="81">
        <v>0</v>
      </c>
      <c r="I16" s="58"/>
      <c r="J16" s="81">
        <v>0</v>
      </c>
      <c r="N16" s="117"/>
    </row>
    <row r="17" spans="1:14" ht="22.25" customHeight="1" x14ac:dyDescent="0.75">
      <c r="A17" s="3" t="s">
        <v>221</v>
      </c>
      <c r="B17" s="116">
        <v>11</v>
      </c>
      <c r="D17" s="48">
        <v>616570</v>
      </c>
      <c r="E17" s="58"/>
      <c r="F17" s="48">
        <v>-1381123</v>
      </c>
      <c r="G17" s="48"/>
      <c r="H17" s="81">
        <v>0</v>
      </c>
      <c r="I17" s="58"/>
      <c r="J17" s="81">
        <v>0</v>
      </c>
      <c r="N17" s="117"/>
    </row>
    <row r="18" spans="1:14" ht="22.25" customHeight="1" x14ac:dyDescent="0.75">
      <c r="A18" s="3" t="s">
        <v>228</v>
      </c>
      <c r="B18" s="105"/>
      <c r="C18" s="11"/>
      <c r="D18" s="48">
        <v>-237037999</v>
      </c>
      <c r="E18" s="58"/>
      <c r="F18" s="42">
        <v>23633268</v>
      </c>
      <c r="G18" s="48"/>
      <c r="H18" s="81">
        <v>0</v>
      </c>
      <c r="I18" s="58"/>
      <c r="J18" s="81">
        <v>0</v>
      </c>
      <c r="N18" s="117"/>
    </row>
    <row r="19" spans="1:14" ht="22.25" customHeight="1" x14ac:dyDescent="0.75">
      <c r="A19" s="3" t="s">
        <v>202</v>
      </c>
      <c r="B19" s="105"/>
      <c r="C19" s="11"/>
      <c r="D19" s="48">
        <v>11815325</v>
      </c>
      <c r="E19" s="58"/>
      <c r="F19" s="48">
        <v>-125210</v>
      </c>
      <c r="G19" s="48"/>
      <c r="H19" s="81">
        <v>0</v>
      </c>
      <c r="I19" s="58"/>
      <c r="J19" s="81">
        <v>0</v>
      </c>
      <c r="N19" s="117"/>
    </row>
    <row r="20" spans="1:14" ht="22.25" customHeight="1" x14ac:dyDescent="0.75">
      <c r="A20" s="3" t="s">
        <v>229</v>
      </c>
      <c r="B20" s="105"/>
      <c r="C20" s="11"/>
      <c r="D20" s="48">
        <v>416971472</v>
      </c>
      <c r="E20" s="58"/>
      <c r="F20" s="48">
        <v>-63172645</v>
      </c>
      <c r="G20" s="48"/>
      <c r="H20" s="81">
        <v>0</v>
      </c>
      <c r="I20" s="58"/>
      <c r="J20" s="81">
        <v>0</v>
      </c>
      <c r="N20" s="117"/>
    </row>
    <row r="21" spans="1:14" ht="22.25" customHeight="1" x14ac:dyDescent="0.75">
      <c r="A21" s="3" t="s">
        <v>233</v>
      </c>
      <c r="B21" s="81"/>
      <c r="C21" s="11"/>
      <c r="D21" s="48">
        <v>-438662220</v>
      </c>
      <c r="E21" s="58"/>
      <c r="F21" s="48">
        <v>10579264</v>
      </c>
      <c r="G21" s="48"/>
      <c r="H21" s="81">
        <v>0</v>
      </c>
      <c r="I21" s="58"/>
      <c r="J21" s="81">
        <v>0</v>
      </c>
    </row>
    <row r="22" spans="1:14" ht="22.25" customHeight="1" x14ac:dyDescent="0.75">
      <c r="A22" s="3" t="s">
        <v>99</v>
      </c>
      <c r="B22" s="105"/>
      <c r="C22" s="11"/>
      <c r="D22" s="42">
        <v>13598219</v>
      </c>
      <c r="E22" s="58"/>
      <c r="F22" s="42">
        <v>12271118</v>
      </c>
      <c r="G22" s="48"/>
      <c r="H22" s="42">
        <v>1728123</v>
      </c>
      <c r="I22" s="58"/>
      <c r="J22" s="81">
        <v>0</v>
      </c>
    </row>
    <row r="23" spans="1:14" ht="22.25" customHeight="1" x14ac:dyDescent="0.75">
      <c r="A23" s="3" t="s">
        <v>44</v>
      </c>
      <c r="B23" s="46"/>
      <c r="C23" s="11"/>
      <c r="D23" s="48">
        <v>-10508666</v>
      </c>
      <c r="E23" s="58"/>
      <c r="F23" s="48">
        <v>-7780647</v>
      </c>
      <c r="G23" s="48"/>
      <c r="H23" s="48">
        <v>-40544</v>
      </c>
      <c r="I23" s="58"/>
      <c r="J23" s="48">
        <v>-693677</v>
      </c>
    </row>
    <row r="24" spans="1:14" ht="22.25" customHeight="1" x14ac:dyDescent="0.75">
      <c r="A24" s="3" t="s">
        <v>55</v>
      </c>
      <c r="B24" s="105"/>
      <c r="C24" s="11"/>
      <c r="D24" s="42">
        <v>404433940</v>
      </c>
      <c r="E24" s="58"/>
      <c r="F24" s="42">
        <v>289599282</v>
      </c>
      <c r="G24" s="48"/>
      <c r="H24" s="57">
        <v>39100397</v>
      </c>
      <c r="I24" s="58"/>
      <c r="J24" s="57">
        <v>38012008</v>
      </c>
    </row>
    <row r="25" spans="1:14" ht="22.25" customHeight="1" x14ac:dyDescent="0.75">
      <c r="A25" s="141"/>
      <c r="B25" s="46"/>
      <c r="C25" s="11"/>
      <c r="D25" s="47">
        <f>SUM(D10:D24)</f>
        <v>1556324859</v>
      </c>
      <c r="E25" s="58"/>
      <c r="F25" s="47">
        <f>SUM(F10:F24)</f>
        <v>1320478228</v>
      </c>
      <c r="G25" s="48"/>
      <c r="H25" s="47">
        <f>SUM(H10:H24)</f>
        <v>320787101</v>
      </c>
      <c r="I25" s="58"/>
      <c r="J25" s="47">
        <f>SUM(J10:J24)</f>
        <v>-13768384</v>
      </c>
      <c r="N25" s="117"/>
    </row>
    <row r="26" spans="1:14" ht="22.25" customHeight="1" x14ac:dyDescent="0.75">
      <c r="A26" s="75" t="s">
        <v>94</v>
      </c>
      <c r="B26" s="105"/>
      <c r="C26" s="11"/>
      <c r="D26" s="102"/>
      <c r="E26" s="58"/>
      <c r="F26" s="102"/>
      <c r="G26" s="48"/>
      <c r="H26" s="48"/>
      <c r="I26" s="58"/>
      <c r="J26" s="48"/>
      <c r="N26" s="117"/>
    </row>
    <row r="27" spans="1:14" ht="22.25" customHeight="1" x14ac:dyDescent="0.75">
      <c r="A27" s="3" t="s">
        <v>178</v>
      </c>
      <c r="B27" s="105"/>
      <c r="C27" s="11"/>
      <c r="D27" s="48">
        <v>58455000</v>
      </c>
      <c r="E27" s="58"/>
      <c r="F27" s="81">
        <v>0</v>
      </c>
      <c r="G27" s="48"/>
      <c r="H27" s="81">
        <v>0</v>
      </c>
      <c r="I27" s="58"/>
      <c r="J27" s="81">
        <v>0</v>
      </c>
      <c r="N27" s="117"/>
    </row>
    <row r="28" spans="1:14" ht="22.25" customHeight="1" x14ac:dyDescent="0.75">
      <c r="A28" s="3" t="s">
        <v>109</v>
      </c>
      <c r="B28" s="46"/>
      <c r="C28" s="11"/>
      <c r="D28" s="48">
        <v>-1524221131</v>
      </c>
      <c r="E28" s="58"/>
      <c r="F28" s="48">
        <v>-625223778</v>
      </c>
      <c r="G28" s="48"/>
      <c r="H28" s="48">
        <v>-269906160</v>
      </c>
      <c r="I28" s="58"/>
      <c r="J28" s="48">
        <v>3722915</v>
      </c>
      <c r="N28" s="117"/>
    </row>
    <row r="29" spans="1:14" ht="22.25" customHeight="1" x14ac:dyDescent="0.75">
      <c r="A29" s="3" t="s">
        <v>156</v>
      </c>
      <c r="B29" s="105"/>
      <c r="C29" s="11"/>
      <c r="D29" s="48">
        <v>3162694</v>
      </c>
      <c r="E29" s="58"/>
      <c r="F29" s="48">
        <v>-681672</v>
      </c>
      <c r="G29" s="48"/>
      <c r="H29" s="81">
        <v>0</v>
      </c>
      <c r="I29" s="58"/>
      <c r="J29" s="81">
        <v>0</v>
      </c>
      <c r="N29" s="117"/>
    </row>
    <row r="30" spans="1:14" ht="22.25" customHeight="1" x14ac:dyDescent="0.75">
      <c r="A30" s="3" t="s">
        <v>40</v>
      </c>
      <c r="B30" s="105"/>
      <c r="C30" s="11"/>
      <c r="D30" s="48">
        <v>-2530347227</v>
      </c>
      <c r="E30" s="58"/>
      <c r="F30" s="48">
        <v>-144898818</v>
      </c>
      <c r="G30" s="48"/>
      <c r="H30" s="81">
        <v>0</v>
      </c>
      <c r="I30" s="58"/>
      <c r="J30" s="81">
        <v>0</v>
      </c>
      <c r="N30" s="117"/>
    </row>
    <row r="31" spans="1:14" ht="22.25" customHeight="1" x14ac:dyDescent="0.75">
      <c r="A31" s="3" t="s">
        <v>131</v>
      </c>
      <c r="B31" s="105"/>
      <c r="C31" s="11"/>
      <c r="D31" s="48">
        <v>-623343</v>
      </c>
      <c r="E31" s="58"/>
      <c r="F31" s="42">
        <v>1430906</v>
      </c>
      <c r="G31" s="48"/>
      <c r="H31" s="48">
        <v>-623343</v>
      </c>
      <c r="I31" s="58"/>
      <c r="J31" s="48">
        <v>1430906</v>
      </c>
    </row>
    <row r="32" spans="1:14" ht="22.25" customHeight="1" x14ac:dyDescent="0.75">
      <c r="A32" s="3" t="s">
        <v>95</v>
      </c>
      <c r="B32" s="105"/>
      <c r="C32" s="11"/>
      <c r="D32" s="48">
        <v>-101479751</v>
      </c>
      <c r="E32" s="58"/>
      <c r="F32" s="48">
        <v>48572137</v>
      </c>
      <c r="G32" s="48"/>
      <c r="H32" s="48">
        <v>1275661</v>
      </c>
      <c r="I32" s="58"/>
      <c r="J32" s="48">
        <v>-959358</v>
      </c>
      <c r="N32" s="117"/>
    </row>
    <row r="33" spans="1:14" ht="22.25" customHeight="1" x14ac:dyDescent="0.75">
      <c r="A33" s="3" t="s">
        <v>96</v>
      </c>
      <c r="B33" s="105"/>
      <c r="C33" s="11"/>
      <c r="D33" s="48">
        <v>-653716</v>
      </c>
      <c r="E33" s="58"/>
      <c r="F33" s="48">
        <v>-1635474</v>
      </c>
      <c r="G33" s="48"/>
      <c r="H33" s="81">
        <v>0</v>
      </c>
      <c r="I33" s="58"/>
      <c r="J33" s="48">
        <v>-1921071</v>
      </c>
      <c r="N33" s="117"/>
    </row>
    <row r="34" spans="1:14" ht="22.25" customHeight="1" x14ac:dyDescent="0.75">
      <c r="A34" s="2" t="s">
        <v>98</v>
      </c>
      <c r="B34" s="101"/>
      <c r="C34" s="187"/>
      <c r="D34" s="103"/>
      <c r="E34" s="187"/>
      <c r="F34" s="103"/>
      <c r="H34" s="20"/>
      <c r="J34" s="20"/>
      <c r="N34" s="117"/>
    </row>
    <row r="35" spans="1:14" ht="22.25" customHeight="1" x14ac:dyDescent="0.75">
      <c r="A35" s="3" t="s">
        <v>110</v>
      </c>
      <c r="B35" s="105"/>
      <c r="C35" s="11"/>
      <c r="D35" s="48">
        <v>3781667930</v>
      </c>
      <c r="E35" s="58"/>
      <c r="F35" s="48">
        <v>1128958530</v>
      </c>
      <c r="G35" s="48"/>
      <c r="H35" s="48">
        <v>2553169</v>
      </c>
      <c r="I35" s="58"/>
      <c r="J35" s="48">
        <v>-13569595</v>
      </c>
    </row>
    <row r="36" spans="1:14" ht="22.25" customHeight="1" x14ac:dyDescent="0.75">
      <c r="A36" s="3" t="s">
        <v>97</v>
      </c>
      <c r="B36" s="105"/>
      <c r="C36" s="11"/>
      <c r="D36" s="48">
        <v>-17147599</v>
      </c>
      <c r="E36" s="58"/>
      <c r="F36" s="48">
        <v>1025176</v>
      </c>
      <c r="G36" s="48"/>
      <c r="H36" s="48">
        <v>173751</v>
      </c>
      <c r="I36" s="58"/>
      <c r="J36" s="48">
        <v>-370109</v>
      </c>
    </row>
    <row r="37" spans="1:14" ht="22.25" customHeight="1" x14ac:dyDescent="0.75">
      <c r="A37" s="3" t="s">
        <v>57</v>
      </c>
      <c r="B37" s="105"/>
      <c r="C37" s="11"/>
      <c r="D37" s="57">
        <v>-714570</v>
      </c>
      <c r="E37" s="58"/>
      <c r="F37" s="57">
        <v>-7884765</v>
      </c>
      <c r="G37" s="48"/>
      <c r="H37" s="92">
        <v>0</v>
      </c>
      <c r="I37" s="58"/>
      <c r="J37" s="92">
        <v>0</v>
      </c>
    </row>
    <row r="38" spans="1:14" ht="22.25" customHeight="1" x14ac:dyDescent="0.75">
      <c r="A38" s="14" t="s">
        <v>107</v>
      </c>
      <c r="B38" s="29"/>
      <c r="C38" s="11"/>
      <c r="D38" s="25">
        <f>SUM(D25:D37)</f>
        <v>1224423146</v>
      </c>
      <c r="E38" s="26"/>
      <c r="F38" s="25">
        <f>SUM(F25:F37)</f>
        <v>1720140470</v>
      </c>
      <c r="G38" s="25"/>
      <c r="H38" s="25">
        <f>SUM(H25:H37)</f>
        <v>54260179</v>
      </c>
      <c r="I38" s="26"/>
      <c r="J38" s="25">
        <f>SUM(J25:J37)</f>
        <v>-25434696</v>
      </c>
    </row>
    <row r="39" spans="1:14" ht="22.25" customHeight="1" x14ac:dyDescent="0.75">
      <c r="A39" s="3" t="s">
        <v>56</v>
      </c>
      <c r="B39" s="105"/>
      <c r="C39" s="11"/>
      <c r="D39" s="48">
        <v>-4674878</v>
      </c>
      <c r="E39" s="58"/>
      <c r="F39" s="48">
        <v>-5137574</v>
      </c>
      <c r="G39" s="48"/>
      <c r="H39" s="81">
        <v>0</v>
      </c>
      <c r="I39" s="85"/>
      <c r="J39" s="81">
        <v>0</v>
      </c>
    </row>
    <row r="40" spans="1:14" ht="22.25" customHeight="1" x14ac:dyDescent="0.75">
      <c r="A40" s="3" t="s">
        <v>62</v>
      </c>
      <c r="B40" s="105"/>
      <c r="C40" s="187"/>
      <c r="D40" s="48">
        <v>4279861</v>
      </c>
      <c r="E40" s="58"/>
      <c r="F40" s="48">
        <v>4924802</v>
      </c>
      <c r="G40" s="48"/>
      <c r="H40" s="48">
        <v>40544</v>
      </c>
      <c r="I40" s="85"/>
      <c r="J40" s="48">
        <v>693677</v>
      </c>
    </row>
    <row r="41" spans="1:14" ht="22.25" customHeight="1" x14ac:dyDescent="0.75">
      <c r="A41" s="3" t="s">
        <v>203</v>
      </c>
      <c r="B41" s="28"/>
      <c r="C41" s="11"/>
      <c r="D41" s="28">
        <v>-368266064</v>
      </c>
      <c r="E41" s="26"/>
      <c r="F41" s="28">
        <v>-385326404</v>
      </c>
      <c r="G41" s="25"/>
      <c r="H41" s="20">
        <v>-9395886</v>
      </c>
      <c r="I41" s="26"/>
      <c r="J41" s="20">
        <v>-4589502</v>
      </c>
    </row>
    <row r="42" spans="1:14" ht="22.25" customHeight="1" x14ac:dyDescent="0.75">
      <c r="A42" s="3" t="s">
        <v>50</v>
      </c>
      <c r="B42" s="105"/>
      <c r="C42" s="11"/>
      <c r="D42" s="48">
        <v>-71854672</v>
      </c>
      <c r="E42" s="58"/>
      <c r="F42" s="48">
        <v>-34780015</v>
      </c>
      <c r="G42" s="48"/>
      <c r="H42" s="81">
        <v>0</v>
      </c>
      <c r="I42" s="58"/>
      <c r="J42" s="81">
        <v>0</v>
      </c>
    </row>
    <row r="43" spans="1:14" ht="22.25" customHeight="1" x14ac:dyDescent="0.75">
      <c r="A43" s="59" t="s">
        <v>125</v>
      </c>
      <c r="B43" s="29"/>
      <c r="C43" s="11"/>
      <c r="D43" s="30">
        <f>SUM(D38:D42)</f>
        <v>783907393</v>
      </c>
      <c r="E43" s="26"/>
      <c r="F43" s="30">
        <f>SUM(F38:F42)</f>
        <v>1299821279</v>
      </c>
      <c r="G43" s="25"/>
      <c r="H43" s="30">
        <f>SUM(H38:H42)</f>
        <v>44904837</v>
      </c>
      <c r="I43" s="26"/>
      <c r="J43" s="30">
        <f>SUM(J38:J42)</f>
        <v>-29330521</v>
      </c>
    </row>
    <row r="44" spans="1:14" ht="22.25" customHeight="1" x14ac:dyDescent="0.75"/>
    <row r="45" spans="1:14" ht="22.25" customHeight="1" x14ac:dyDescent="0.75"/>
    <row r="46" spans="1:14" ht="22.25" customHeight="1" x14ac:dyDescent="0.75"/>
    <row r="47" spans="1:14" ht="22.25" customHeight="1" x14ac:dyDescent="0.75"/>
    <row r="48" spans="1:14" ht="22.25" customHeight="1" x14ac:dyDescent="0.75"/>
    <row r="49" spans="1:10" ht="22.25" customHeight="1" x14ac:dyDescent="0.75"/>
    <row r="50" spans="1:10" ht="22.25" customHeight="1" x14ac:dyDescent="0.75"/>
    <row r="51" spans="1:10" ht="22.25" customHeight="1" x14ac:dyDescent="0.75">
      <c r="A51" s="192" t="s">
        <v>130</v>
      </c>
      <c r="B51" s="192"/>
      <c r="C51" s="192"/>
      <c r="D51" s="192"/>
      <c r="E51" s="192"/>
      <c r="F51" s="192"/>
      <c r="G51" s="192"/>
      <c r="H51" s="192"/>
      <c r="I51" s="192"/>
      <c r="J51" s="192"/>
    </row>
    <row r="52" spans="1:10" ht="22.25" customHeight="1" x14ac:dyDescent="0.75">
      <c r="A52" s="192" t="s">
        <v>73</v>
      </c>
      <c r="B52" s="192"/>
      <c r="C52" s="192"/>
      <c r="D52" s="192"/>
      <c r="E52" s="192"/>
      <c r="F52" s="192"/>
      <c r="G52" s="192"/>
      <c r="H52" s="192"/>
      <c r="I52" s="192"/>
      <c r="J52" s="192"/>
    </row>
    <row r="53" spans="1:10" ht="22.25" customHeight="1" x14ac:dyDescent="0.75">
      <c r="A53" s="200" t="s">
        <v>201</v>
      </c>
      <c r="B53" s="200"/>
      <c r="C53" s="200"/>
      <c r="D53" s="200"/>
      <c r="E53" s="200"/>
      <c r="F53" s="200"/>
      <c r="G53" s="200"/>
      <c r="H53" s="200"/>
      <c r="I53" s="200"/>
      <c r="J53" s="200"/>
    </row>
    <row r="54" spans="1:10" ht="24" customHeight="1" x14ac:dyDescent="0.75">
      <c r="A54" s="192" t="s">
        <v>72</v>
      </c>
      <c r="B54" s="192"/>
      <c r="C54" s="192"/>
      <c r="D54" s="192"/>
      <c r="E54" s="192"/>
      <c r="F54" s="192"/>
      <c r="G54" s="192"/>
      <c r="H54" s="192"/>
      <c r="I54" s="192"/>
      <c r="J54" s="192"/>
    </row>
    <row r="55" spans="1:10" ht="24" customHeight="1" x14ac:dyDescent="0.75">
      <c r="A55" s="193" t="s">
        <v>16</v>
      </c>
      <c r="B55" s="193"/>
      <c r="C55" s="193"/>
      <c r="D55" s="193"/>
      <c r="E55" s="193"/>
      <c r="F55" s="193"/>
      <c r="G55" s="193"/>
      <c r="H55" s="193"/>
      <c r="I55" s="193"/>
      <c r="J55" s="193"/>
    </row>
    <row r="56" spans="1:10" ht="6" customHeight="1" x14ac:dyDescent="0.75"/>
    <row r="57" spans="1:10" ht="24" customHeight="1" x14ac:dyDescent="0.75">
      <c r="C57" s="186"/>
      <c r="D57" s="196" t="s">
        <v>66</v>
      </c>
      <c r="E57" s="196"/>
      <c r="F57" s="196"/>
      <c r="H57" s="196" t="s">
        <v>69</v>
      </c>
      <c r="I57" s="196"/>
      <c r="J57" s="196"/>
    </row>
    <row r="58" spans="1:10" ht="24" customHeight="1" x14ac:dyDescent="0.75">
      <c r="A58" s="104"/>
      <c r="B58" s="101" t="s">
        <v>27</v>
      </c>
      <c r="C58" s="186"/>
      <c r="D58" s="139">
        <v>2564</v>
      </c>
      <c r="E58" s="187"/>
      <c r="F58" s="139">
        <v>2563</v>
      </c>
      <c r="H58" s="139">
        <v>2564</v>
      </c>
      <c r="I58" s="187"/>
      <c r="J58" s="139">
        <v>2563</v>
      </c>
    </row>
    <row r="59" spans="1:10" ht="24" customHeight="1" x14ac:dyDescent="0.65">
      <c r="A59" s="15"/>
      <c r="B59" s="113"/>
      <c r="C59" s="187"/>
      <c r="E59" s="187"/>
      <c r="F59" s="136" t="s">
        <v>184</v>
      </c>
      <c r="I59" s="137"/>
      <c r="J59" s="136"/>
    </row>
    <row r="60" spans="1:10" ht="24" customHeight="1" x14ac:dyDescent="0.75">
      <c r="A60" s="15" t="s">
        <v>51</v>
      </c>
      <c r="B60" s="103"/>
      <c r="C60" s="187"/>
      <c r="D60" s="31"/>
      <c r="E60" s="26"/>
      <c r="G60" s="25"/>
      <c r="H60" s="31"/>
      <c r="I60" s="26"/>
      <c r="J60" s="31"/>
    </row>
    <row r="61" spans="1:10" ht="22.25" customHeight="1" x14ac:dyDescent="0.75">
      <c r="A61" s="3" t="s">
        <v>129</v>
      </c>
      <c r="B61" s="106">
        <v>1.2</v>
      </c>
      <c r="C61" s="187"/>
      <c r="D61" s="81">
        <v>0</v>
      </c>
      <c r="E61" s="26"/>
      <c r="F61" s="31">
        <v>-6526233400</v>
      </c>
      <c r="G61" s="25"/>
      <c r="H61" s="81">
        <v>0</v>
      </c>
      <c r="I61" s="26"/>
      <c r="J61" s="48">
        <v>-410100</v>
      </c>
    </row>
    <row r="62" spans="1:10" ht="24" customHeight="1" x14ac:dyDescent="0.75">
      <c r="A62" s="3" t="s">
        <v>204</v>
      </c>
      <c r="B62" s="106">
        <v>1.2</v>
      </c>
      <c r="C62" s="187"/>
      <c r="D62" s="81">
        <v>0</v>
      </c>
      <c r="E62" s="26"/>
      <c r="F62" s="31">
        <v>246284356</v>
      </c>
      <c r="G62" s="25"/>
      <c r="H62" s="81">
        <v>0</v>
      </c>
      <c r="I62" s="26"/>
      <c r="J62" s="81">
        <v>0</v>
      </c>
    </row>
    <row r="63" spans="1:10" ht="24" customHeight="1" x14ac:dyDescent="0.75">
      <c r="A63" s="3" t="s">
        <v>243</v>
      </c>
      <c r="B63" s="106"/>
      <c r="C63" s="187"/>
      <c r="D63" s="31">
        <v>-60006381</v>
      </c>
      <c r="E63" s="26"/>
      <c r="F63" s="31">
        <v>-16650000</v>
      </c>
      <c r="G63" s="25"/>
      <c r="H63" s="81">
        <v>0</v>
      </c>
      <c r="I63" s="26"/>
      <c r="J63" s="81">
        <v>0</v>
      </c>
    </row>
    <row r="64" spans="1:10" ht="24" customHeight="1" x14ac:dyDescent="0.75">
      <c r="A64" s="3" t="s">
        <v>244</v>
      </c>
      <c r="B64" s="28"/>
      <c r="C64" s="11"/>
      <c r="D64" s="31">
        <v>-10349400</v>
      </c>
      <c r="E64" s="26"/>
      <c r="F64" s="28">
        <v>-12045</v>
      </c>
      <c r="G64" s="25"/>
      <c r="H64" s="184">
        <v>0</v>
      </c>
      <c r="I64" s="26"/>
      <c r="J64" s="184">
        <v>0</v>
      </c>
    </row>
    <row r="65" spans="1:10" ht="24" customHeight="1" x14ac:dyDescent="0.75">
      <c r="A65" s="3" t="s">
        <v>169</v>
      </c>
      <c r="B65" s="106"/>
      <c r="C65" s="11"/>
      <c r="D65" s="31">
        <v>-38900000</v>
      </c>
      <c r="E65" s="26"/>
      <c r="F65" s="28">
        <v>-94004200</v>
      </c>
      <c r="G65" s="25"/>
      <c r="H65" s="184">
        <v>0</v>
      </c>
      <c r="I65" s="26"/>
      <c r="J65" s="184">
        <v>0</v>
      </c>
    </row>
    <row r="66" spans="1:10" ht="24" customHeight="1" x14ac:dyDescent="0.75">
      <c r="A66" s="3" t="s">
        <v>234</v>
      </c>
      <c r="B66" s="106"/>
      <c r="C66" s="11"/>
      <c r="D66" s="184">
        <v>0</v>
      </c>
      <c r="E66" s="26"/>
      <c r="F66" s="31">
        <v>20000000</v>
      </c>
      <c r="G66" s="25"/>
      <c r="H66" s="184">
        <v>0</v>
      </c>
      <c r="I66" s="26"/>
      <c r="J66" s="184">
        <v>0</v>
      </c>
    </row>
    <row r="67" spans="1:10" ht="24" customHeight="1" x14ac:dyDescent="0.75">
      <c r="A67" s="3" t="s">
        <v>146</v>
      </c>
      <c r="B67" s="102"/>
      <c r="C67" s="11"/>
      <c r="D67" s="184">
        <v>0</v>
      </c>
      <c r="E67" s="26"/>
      <c r="F67" s="28">
        <v>4574570</v>
      </c>
      <c r="G67" s="25"/>
      <c r="H67" s="184">
        <v>0</v>
      </c>
      <c r="I67" s="26"/>
      <c r="J67" s="184">
        <v>0</v>
      </c>
    </row>
    <row r="68" spans="1:10" ht="24" customHeight="1" x14ac:dyDescent="0.75">
      <c r="A68" s="3" t="s">
        <v>205</v>
      </c>
      <c r="B68" s="102"/>
      <c r="C68" s="11"/>
      <c r="D68" s="28">
        <v>1875000</v>
      </c>
      <c r="E68" s="26"/>
      <c r="F68" s="28">
        <v>2500000</v>
      </c>
      <c r="G68" s="25"/>
      <c r="H68" s="184">
        <v>0</v>
      </c>
      <c r="I68" s="26"/>
      <c r="J68" s="184">
        <v>0</v>
      </c>
    </row>
    <row r="69" spans="1:10" ht="24" customHeight="1" x14ac:dyDescent="0.75">
      <c r="A69" s="3" t="s">
        <v>59</v>
      </c>
      <c r="B69" s="102"/>
      <c r="C69" s="11"/>
      <c r="D69" s="20">
        <v>-387982</v>
      </c>
      <c r="E69" s="26"/>
      <c r="F69" s="20">
        <v>-61977308</v>
      </c>
      <c r="G69" s="25"/>
      <c r="H69" s="184">
        <v>0</v>
      </c>
      <c r="I69" s="26"/>
      <c r="J69" s="184">
        <v>0</v>
      </c>
    </row>
    <row r="70" spans="1:10" ht="24" customHeight="1" x14ac:dyDescent="0.75">
      <c r="A70" s="3" t="s">
        <v>64</v>
      </c>
      <c r="B70" s="106" t="s">
        <v>172</v>
      </c>
      <c r="C70" s="11"/>
      <c r="D70" s="20">
        <v>-82762667</v>
      </c>
      <c r="E70" s="26"/>
      <c r="F70" s="20">
        <v>-115106036</v>
      </c>
      <c r="G70" s="25"/>
      <c r="H70" s="184">
        <v>0</v>
      </c>
      <c r="I70" s="26"/>
      <c r="J70" s="184">
        <v>0</v>
      </c>
    </row>
    <row r="71" spans="1:10" ht="24" customHeight="1" x14ac:dyDescent="0.75">
      <c r="A71" s="3" t="s">
        <v>65</v>
      </c>
      <c r="B71" s="106" t="s">
        <v>172</v>
      </c>
      <c r="C71" s="11"/>
      <c r="D71" s="184">
        <v>0</v>
      </c>
      <c r="E71" s="26"/>
      <c r="F71" s="20">
        <v>-87538</v>
      </c>
      <c r="G71" s="25"/>
      <c r="H71" s="184">
        <v>0</v>
      </c>
      <c r="I71" s="26"/>
      <c r="J71" s="184">
        <v>0</v>
      </c>
    </row>
    <row r="72" spans="1:10" ht="24" customHeight="1" x14ac:dyDescent="0.75">
      <c r="A72" s="59" t="s">
        <v>230</v>
      </c>
      <c r="B72" s="102"/>
      <c r="C72" s="11"/>
      <c r="D72" s="30">
        <f>SUM(D61:D71)</f>
        <v>-190531430</v>
      </c>
      <c r="E72" s="26"/>
      <c r="F72" s="30">
        <f>SUM(F61:F71)</f>
        <v>-6540711601</v>
      </c>
      <c r="G72" s="25"/>
      <c r="H72" s="80">
        <f>SUM(H61:H71)</f>
        <v>0</v>
      </c>
      <c r="I72" s="26"/>
      <c r="J72" s="30">
        <f>SUM(J61:J71)</f>
        <v>-410100</v>
      </c>
    </row>
    <row r="73" spans="1:10" ht="24" customHeight="1" x14ac:dyDescent="0.75">
      <c r="A73" s="3"/>
      <c r="B73" s="102"/>
      <c r="C73" s="11"/>
      <c r="E73" s="26"/>
      <c r="F73" s="20"/>
      <c r="G73" s="25"/>
      <c r="H73" s="20"/>
      <c r="I73" s="26"/>
      <c r="J73" s="20"/>
    </row>
    <row r="74" spans="1:10" ht="24" customHeight="1" x14ac:dyDescent="0.75">
      <c r="A74" s="15" t="s">
        <v>52</v>
      </c>
      <c r="B74" s="102"/>
      <c r="C74" s="187"/>
      <c r="E74" s="21"/>
      <c r="F74" s="22"/>
      <c r="G74" s="22"/>
      <c r="H74" s="22"/>
      <c r="I74" s="22"/>
      <c r="J74" s="22"/>
    </row>
    <row r="75" spans="1:10" ht="24" customHeight="1" x14ac:dyDescent="0.75">
      <c r="A75" s="3" t="s">
        <v>235</v>
      </c>
      <c r="B75" s="102"/>
      <c r="C75" s="187"/>
      <c r="E75" s="21"/>
      <c r="F75" s="20"/>
      <c r="G75" s="22"/>
      <c r="H75" s="20"/>
      <c r="I75" s="22"/>
      <c r="J75" s="20"/>
    </row>
    <row r="76" spans="1:10" ht="24" customHeight="1" x14ac:dyDescent="0.75">
      <c r="A76" s="14" t="s">
        <v>135</v>
      </c>
      <c r="B76" s="106"/>
      <c r="C76" s="187"/>
      <c r="D76" s="20">
        <v>3816684135</v>
      </c>
      <c r="E76" s="21"/>
      <c r="F76" s="20">
        <v>6273556000</v>
      </c>
      <c r="G76" s="22"/>
      <c r="H76" s="81">
        <v>0</v>
      </c>
      <c r="I76" s="22"/>
      <c r="J76" s="81">
        <v>0</v>
      </c>
    </row>
    <row r="77" spans="1:10" ht="24" customHeight="1" x14ac:dyDescent="0.75">
      <c r="A77" s="3" t="s">
        <v>236</v>
      </c>
      <c r="B77" s="106"/>
      <c r="C77" s="187"/>
      <c r="E77" s="21"/>
      <c r="F77" s="2"/>
      <c r="G77" s="22"/>
      <c r="H77" s="81"/>
      <c r="I77" s="22"/>
      <c r="J77" s="81"/>
    </row>
    <row r="78" spans="1:10" ht="24" customHeight="1" x14ac:dyDescent="0.75">
      <c r="A78" s="14" t="s">
        <v>135</v>
      </c>
      <c r="B78" s="106"/>
      <c r="C78" s="187"/>
      <c r="D78" s="20">
        <v>-8680666552</v>
      </c>
      <c r="E78" s="21"/>
      <c r="F78" s="20">
        <v>-2487944281</v>
      </c>
      <c r="G78" s="22"/>
      <c r="H78" s="81">
        <v>0</v>
      </c>
      <c r="I78" s="22"/>
      <c r="J78" s="81">
        <v>0</v>
      </c>
    </row>
    <row r="79" spans="1:10" ht="24" customHeight="1" x14ac:dyDescent="0.75">
      <c r="A79" s="3" t="s">
        <v>206</v>
      </c>
      <c r="B79" s="106"/>
      <c r="C79" s="11"/>
      <c r="D79" s="81">
        <v>0</v>
      </c>
      <c r="E79" s="26"/>
      <c r="F79" s="20">
        <v>5000000</v>
      </c>
      <c r="G79" s="25"/>
      <c r="H79" s="20">
        <v>18000000</v>
      </c>
      <c r="I79" s="26"/>
      <c r="J79" s="20">
        <v>18000000</v>
      </c>
    </row>
    <row r="80" spans="1:10" ht="24" customHeight="1" x14ac:dyDescent="0.75">
      <c r="A80" s="3" t="s">
        <v>207</v>
      </c>
      <c r="B80" s="106"/>
      <c r="C80" s="11"/>
      <c r="D80" s="81">
        <v>0</v>
      </c>
      <c r="E80" s="26"/>
      <c r="F80" s="81">
        <v>0</v>
      </c>
      <c r="G80" s="25"/>
      <c r="H80" s="20">
        <v>-44000000</v>
      </c>
      <c r="I80" s="26"/>
      <c r="J80" s="81">
        <v>0</v>
      </c>
    </row>
    <row r="81" spans="1:11" ht="24" customHeight="1" x14ac:dyDescent="0.75">
      <c r="A81" s="3" t="s">
        <v>147</v>
      </c>
      <c r="B81" s="106"/>
      <c r="C81" s="11"/>
      <c r="D81" s="20">
        <v>65000000</v>
      </c>
      <c r="E81" s="26"/>
      <c r="F81" s="20">
        <v>30000000</v>
      </c>
      <c r="G81" s="25"/>
      <c r="H81" s="49">
        <v>55000000</v>
      </c>
      <c r="I81" s="26"/>
      <c r="J81" s="81">
        <v>0</v>
      </c>
    </row>
    <row r="82" spans="1:11" ht="24" customHeight="1" x14ac:dyDescent="0.75">
      <c r="A82" s="3" t="s">
        <v>237</v>
      </c>
      <c r="B82" s="106"/>
      <c r="C82" s="11"/>
      <c r="D82" s="20">
        <v>-133968535</v>
      </c>
      <c r="E82" s="26"/>
      <c r="F82" s="20">
        <v>-193485527</v>
      </c>
      <c r="G82" s="25"/>
      <c r="H82" s="20">
        <v>-70000000</v>
      </c>
      <c r="I82" s="26"/>
      <c r="J82" s="81">
        <v>0</v>
      </c>
    </row>
    <row r="83" spans="1:11" ht="24" customHeight="1" x14ac:dyDescent="0.75">
      <c r="A83" s="3" t="s">
        <v>207</v>
      </c>
      <c r="B83" s="106"/>
      <c r="C83" s="11"/>
      <c r="D83" s="20">
        <v>-25000000</v>
      </c>
      <c r="E83" s="26"/>
      <c r="F83" s="81">
        <v>0</v>
      </c>
      <c r="G83" s="25"/>
      <c r="H83" s="81">
        <v>0</v>
      </c>
      <c r="I83" s="26"/>
      <c r="J83" s="81">
        <v>0</v>
      </c>
    </row>
    <row r="84" spans="1:11" ht="24" customHeight="1" x14ac:dyDescent="0.75">
      <c r="A84" s="3" t="s">
        <v>208</v>
      </c>
      <c r="B84" s="106"/>
      <c r="C84" s="11"/>
      <c r="D84" s="20">
        <v>-24000000</v>
      </c>
      <c r="E84" s="26"/>
      <c r="F84" s="20">
        <v>-504205160</v>
      </c>
      <c r="G84" s="25"/>
      <c r="H84" s="81">
        <v>0</v>
      </c>
      <c r="I84" s="26"/>
      <c r="J84" s="81">
        <v>0</v>
      </c>
    </row>
    <row r="85" spans="1:11" ht="24" customHeight="1" x14ac:dyDescent="0.75">
      <c r="A85" s="3" t="s">
        <v>238</v>
      </c>
      <c r="B85" s="106"/>
      <c r="C85" s="11"/>
      <c r="D85" s="20">
        <v>267000000</v>
      </c>
      <c r="E85" s="26"/>
      <c r="F85" s="20">
        <v>165000000</v>
      </c>
      <c r="G85" s="25"/>
      <c r="H85" s="81">
        <v>0</v>
      </c>
      <c r="I85" s="26"/>
      <c r="J85" s="81">
        <v>0</v>
      </c>
    </row>
    <row r="86" spans="1:11" ht="24" customHeight="1" x14ac:dyDescent="0.75">
      <c r="A86" s="3" t="s">
        <v>209</v>
      </c>
      <c r="B86" s="106"/>
      <c r="C86" s="11"/>
      <c r="D86" s="81">
        <v>0</v>
      </c>
      <c r="E86" s="26"/>
      <c r="F86" s="20">
        <v>-135000000</v>
      </c>
      <c r="G86" s="25"/>
      <c r="H86" s="81">
        <v>0</v>
      </c>
      <c r="I86" s="26"/>
      <c r="J86" s="81">
        <v>0</v>
      </c>
    </row>
    <row r="87" spans="1:11" ht="24" customHeight="1" x14ac:dyDescent="0.75">
      <c r="A87" s="3"/>
      <c r="B87" s="106"/>
      <c r="C87" s="11"/>
      <c r="E87" s="26"/>
      <c r="F87" s="20"/>
      <c r="G87" s="25"/>
      <c r="H87" s="81"/>
      <c r="I87" s="26"/>
      <c r="J87" s="81"/>
    </row>
    <row r="88" spans="1:11" ht="24" customHeight="1" x14ac:dyDescent="0.75">
      <c r="A88" s="3" t="s">
        <v>152</v>
      </c>
      <c r="B88" s="106"/>
      <c r="C88" s="11"/>
      <c r="D88" s="20">
        <v>4421969000</v>
      </c>
      <c r="E88" s="26"/>
      <c r="F88" s="20">
        <v>1690310850</v>
      </c>
      <c r="G88" s="25"/>
      <c r="H88" s="81">
        <v>0</v>
      </c>
      <c r="I88" s="26"/>
      <c r="J88" s="81">
        <v>0</v>
      </c>
    </row>
    <row r="89" spans="1:11" ht="24" customHeight="1" x14ac:dyDescent="0.75">
      <c r="A89" s="3" t="s">
        <v>210</v>
      </c>
      <c r="B89" s="106"/>
      <c r="C89" s="11"/>
      <c r="D89" s="20">
        <v>-578535929</v>
      </c>
      <c r="E89" s="26"/>
      <c r="F89" s="20">
        <v>-220324500</v>
      </c>
      <c r="G89" s="25"/>
      <c r="H89" s="20">
        <v>-7500000</v>
      </c>
      <c r="I89" s="26"/>
      <c r="J89" s="20">
        <v>-7500000</v>
      </c>
    </row>
    <row r="90" spans="1:11" ht="24" customHeight="1" x14ac:dyDescent="0.75">
      <c r="A90" s="3" t="s">
        <v>174</v>
      </c>
      <c r="B90" s="106"/>
      <c r="C90" s="11"/>
      <c r="D90" s="28">
        <v>-42961846</v>
      </c>
      <c r="E90" s="26"/>
      <c r="F90" s="28">
        <v>-30439060</v>
      </c>
      <c r="G90" s="25"/>
      <c r="H90" s="81">
        <v>0</v>
      </c>
      <c r="I90" s="26"/>
      <c r="J90" s="81">
        <v>0</v>
      </c>
    </row>
    <row r="91" spans="1:11" ht="24" customHeight="1" x14ac:dyDescent="0.75">
      <c r="A91" s="59" t="s">
        <v>183</v>
      </c>
      <c r="B91" s="29"/>
      <c r="C91" s="11"/>
      <c r="D91" s="30">
        <f>SUM(D88:D90,D76:D86)</f>
        <v>-914479727</v>
      </c>
      <c r="E91" s="32"/>
      <c r="F91" s="30">
        <f>SUM(F88:F90,F76:F86)</f>
        <v>4592468322</v>
      </c>
      <c r="G91" s="25"/>
      <c r="H91" s="30">
        <f>SUM(H88:H90,H76:H86)</f>
        <v>-48500000</v>
      </c>
      <c r="I91" s="32"/>
      <c r="J91" s="30">
        <f>SUM(J88:J90,J76:J86)</f>
        <v>10500000</v>
      </c>
    </row>
    <row r="92" spans="1:11" ht="24" customHeight="1" x14ac:dyDescent="0.75">
      <c r="A92" s="142" t="s">
        <v>241</v>
      </c>
      <c r="B92" s="102"/>
      <c r="C92" s="11"/>
      <c r="D92" s="25">
        <f>SUM(D91,D72,D43)</f>
        <v>-321103764</v>
      </c>
      <c r="E92" s="26"/>
      <c r="F92" s="25">
        <f>SUM(F91,F72,F43)</f>
        <v>-648422000</v>
      </c>
      <c r="G92" s="25"/>
      <c r="H92" s="25">
        <f>SUM(H91,H72,H43)</f>
        <v>-3595163</v>
      </c>
      <c r="I92" s="26"/>
      <c r="J92" s="25">
        <f>SUM(J91,J72,J43)</f>
        <v>-19240621</v>
      </c>
      <c r="K92" s="130"/>
    </row>
    <row r="93" spans="1:11" ht="24" customHeight="1" x14ac:dyDescent="0.75">
      <c r="A93" s="2" t="s">
        <v>53</v>
      </c>
      <c r="B93" s="102"/>
      <c r="C93" s="11"/>
      <c r="D93" s="25">
        <v>1156029841</v>
      </c>
      <c r="E93" s="26"/>
      <c r="F93" s="25">
        <v>1431141561</v>
      </c>
      <c r="G93" s="25"/>
      <c r="H93" s="25">
        <f>สินทรัพย์!I13</f>
        <v>5963842</v>
      </c>
      <c r="I93" s="26"/>
      <c r="J93" s="25">
        <v>25895859</v>
      </c>
    </row>
    <row r="94" spans="1:11" ht="24" customHeight="1" x14ac:dyDescent="0.6">
      <c r="A94" s="143" t="s">
        <v>211</v>
      </c>
      <c r="B94" s="102"/>
      <c r="C94" s="11"/>
      <c r="D94" s="25">
        <v>44160008</v>
      </c>
      <c r="E94" s="26"/>
      <c r="F94" s="25">
        <v>-10505252</v>
      </c>
      <c r="G94" s="26"/>
      <c r="H94" s="81">
        <v>0</v>
      </c>
      <c r="I94" s="26"/>
      <c r="J94" s="81">
        <v>0</v>
      </c>
    </row>
    <row r="95" spans="1:11" ht="24" customHeight="1" thickBot="1" x14ac:dyDescent="0.8">
      <c r="A95" s="15" t="s">
        <v>212</v>
      </c>
      <c r="B95" s="106" t="s">
        <v>171</v>
      </c>
      <c r="C95" s="11"/>
      <c r="D95" s="33">
        <f>SUM(D92:D94)</f>
        <v>879086085</v>
      </c>
      <c r="E95" s="32"/>
      <c r="F95" s="33">
        <f>SUM(F92:F94)</f>
        <v>772214309</v>
      </c>
      <c r="G95" s="25"/>
      <c r="H95" s="33">
        <f>SUM(H92:H94)</f>
        <v>2368679</v>
      </c>
      <c r="I95" s="32"/>
      <c r="J95" s="33">
        <f>SUM(J92:J94)</f>
        <v>6655238</v>
      </c>
    </row>
    <row r="96" spans="1:11" ht="24" customHeight="1" thickTop="1" x14ac:dyDescent="0.75">
      <c r="B96" s="104"/>
      <c r="C96" s="4"/>
      <c r="D96" s="2"/>
      <c r="E96" s="2"/>
      <c r="F96" s="2"/>
      <c r="H96" s="185"/>
      <c r="J96" s="185"/>
    </row>
    <row r="97" spans="1:6" ht="24" customHeight="1" x14ac:dyDescent="0.75">
      <c r="A97" s="2" t="s">
        <v>121</v>
      </c>
      <c r="B97" s="104"/>
      <c r="C97" s="4"/>
      <c r="D97" s="2"/>
      <c r="E97" s="2"/>
      <c r="F97" s="2"/>
    </row>
    <row r="98" spans="1:6" ht="24" customHeight="1" x14ac:dyDescent="0.75">
      <c r="B98" s="104"/>
      <c r="C98" s="4"/>
      <c r="D98" s="2"/>
      <c r="E98" s="2"/>
      <c r="F98" s="2"/>
    </row>
    <row r="99" spans="1:6" ht="24" customHeight="1" x14ac:dyDescent="0.75">
      <c r="B99" s="104"/>
      <c r="C99" s="4"/>
      <c r="D99" s="2"/>
      <c r="E99" s="2"/>
      <c r="F99" s="2"/>
    </row>
    <row r="100" spans="1:6" ht="24" customHeight="1" x14ac:dyDescent="0.75">
      <c r="A100" s="130"/>
      <c r="B100" s="104"/>
      <c r="C100" s="4"/>
      <c r="D100" s="2"/>
      <c r="E100" s="2"/>
      <c r="F100" s="2"/>
    </row>
    <row r="101" spans="1:6" ht="24" customHeight="1" x14ac:dyDescent="0.75">
      <c r="B101" s="104"/>
      <c r="C101" s="4"/>
      <c r="D101" s="2"/>
      <c r="E101" s="2"/>
      <c r="F101" s="2"/>
    </row>
    <row r="102" spans="1:6" ht="24" customHeight="1" x14ac:dyDescent="0.75">
      <c r="B102" s="104"/>
      <c r="C102" s="4"/>
      <c r="D102" s="2"/>
      <c r="E102" s="2"/>
      <c r="F102" s="2"/>
    </row>
    <row r="103" spans="1:6" ht="24" customHeight="1" x14ac:dyDescent="0.75">
      <c r="B103" s="104"/>
      <c r="C103" s="4"/>
      <c r="D103" s="2"/>
      <c r="E103" s="2"/>
      <c r="F103" s="2"/>
    </row>
    <row r="104" spans="1:6" ht="24" customHeight="1" x14ac:dyDescent="0.75">
      <c r="B104" s="104"/>
      <c r="C104" s="4"/>
      <c r="D104" s="2"/>
      <c r="E104" s="2"/>
      <c r="F104" s="2"/>
    </row>
    <row r="105" spans="1:6" ht="24" customHeight="1" x14ac:dyDescent="0.75">
      <c r="B105" s="104"/>
      <c r="C105" s="4"/>
      <c r="D105" s="2"/>
      <c r="E105" s="2"/>
      <c r="F105" s="2"/>
    </row>
    <row r="106" spans="1:6" ht="24" customHeight="1" x14ac:dyDescent="0.75">
      <c r="B106" s="104"/>
      <c r="C106" s="4"/>
      <c r="D106" s="2"/>
      <c r="E106" s="2"/>
      <c r="F106" s="2"/>
    </row>
    <row r="107" spans="1:6" ht="24" customHeight="1" x14ac:dyDescent="0.75">
      <c r="B107" s="104"/>
      <c r="C107" s="4"/>
      <c r="D107" s="2"/>
      <c r="E107" s="2"/>
      <c r="F107" s="2"/>
    </row>
    <row r="108" spans="1:6" ht="24" customHeight="1" x14ac:dyDescent="0.75">
      <c r="B108" s="104"/>
      <c r="C108" s="4"/>
      <c r="D108" s="2"/>
      <c r="E108" s="2"/>
      <c r="F108" s="2"/>
    </row>
    <row r="109" spans="1:6" ht="24" customHeight="1" x14ac:dyDescent="0.75">
      <c r="B109" s="104"/>
      <c r="C109" s="4"/>
      <c r="D109" s="2"/>
      <c r="E109" s="2"/>
      <c r="F109" s="2"/>
    </row>
    <row r="110" spans="1:6" ht="24" customHeight="1" x14ac:dyDescent="0.75">
      <c r="B110" s="104"/>
      <c r="C110" s="4"/>
      <c r="D110" s="2"/>
      <c r="E110" s="2"/>
      <c r="F110" s="2"/>
    </row>
    <row r="111" spans="1:6" ht="24" customHeight="1" x14ac:dyDescent="0.75">
      <c r="B111" s="104"/>
      <c r="C111" s="4"/>
      <c r="D111" s="2"/>
      <c r="E111" s="2"/>
      <c r="F111" s="2"/>
    </row>
    <row r="112" spans="1:6" ht="24" customHeight="1" x14ac:dyDescent="0.75">
      <c r="B112" s="104"/>
      <c r="C112" s="4"/>
      <c r="D112" s="2"/>
      <c r="E112" s="2"/>
      <c r="F112" s="2"/>
    </row>
    <row r="113" spans="2:10" ht="24" customHeight="1" x14ac:dyDescent="0.75">
      <c r="B113" s="104"/>
      <c r="C113" s="4"/>
      <c r="D113" s="2"/>
      <c r="E113" s="2"/>
      <c r="F113" s="2"/>
    </row>
    <row r="114" spans="2:10" ht="24" customHeight="1" x14ac:dyDescent="0.75">
      <c r="B114" s="104"/>
      <c r="C114" s="4"/>
      <c r="D114" s="2"/>
      <c r="E114" s="2"/>
      <c r="F114" s="2"/>
    </row>
    <row r="115" spans="2:10" ht="24" customHeight="1" x14ac:dyDescent="0.75">
      <c r="B115" s="104"/>
      <c r="C115" s="4"/>
      <c r="D115" s="2"/>
      <c r="E115" s="2"/>
      <c r="F115" s="2"/>
    </row>
    <row r="116" spans="2:10" ht="24" customHeight="1" x14ac:dyDescent="0.75">
      <c r="B116" s="104"/>
      <c r="C116" s="4"/>
      <c r="D116" s="2"/>
      <c r="E116" s="2"/>
      <c r="F116" s="2"/>
    </row>
    <row r="117" spans="2:10" ht="24" customHeight="1" x14ac:dyDescent="0.75">
      <c r="B117" s="104"/>
      <c r="C117" s="4"/>
      <c r="D117" s="2"/>
      <c r="E117" s="2"/>
      <c r="F117" s="2"/>
    </row>
    <row r="118" spans="2:10" ht="24" customHeight="1" x14ac:dyDescent="0.75">
      <c r="B118" s="104"/>
      <c r="C118" s="4"/>
      <c r="D118" s="2"/>
      <c r="E118" s="2"/>
      <c r="F118" s="2"/>
    </row>
    <row r="119" spans="2:10" ht="24" customHeight="1" x14ac:dyDescent="0.75">
      <c r="B119" s="104"/>
      <c r="C119" s="4"/>
      <c r="D119" s="2"/>
      <c r="E119" s="2"/>
      <c r="F119" s="2"/>
    </row>
    <row r="120" spans="2:10" ht="24" customHeight="1" x14ac:dyDescent="0.75">
      <c r="B120" s="104"/>
      <c r="C120" s="4"/>
      <c r="D120" s="22"/>
      <c r="E120" s="2"/>
      <c r="F120" s="2"/>
    </row>
    <row r="121" spans="2:10" ht="24" customHeight="1" x14ac:dyDescent="0.75">
      <c r="B121" s="104"/>
      <c r="C121" s="4"/>
      <c r="D121" s="2"/>
      <c r="E121" s="2"/>
      <c r="F121" s="2"/>
    </row>
    <row r="122" spans="2:10" ht="24" customHeight="1" x14ac:dyDescent="0.75">
      <c r="B122" s="102"/>
      <c r="C122" s="11"/>
      <c r="D122" s="23"/>
      <c r="E122" s="122"/>
      <c r="F122" s="23"/>
      <c r="G122" s="22"/>
      <c r="H122" s="22"/>
      <c r="I122" s="22"/>
      <c r="J122" s="22"/>
    </row>
    <row r="123" spans="2:10" ht="24" customHeight="1" x14ac:dyDescent="0.75">
      <c r="H123" s="127"/>
    </row>
  </sheetData>
  <mergeCells count="14">
    <mergeCell ref="D57:F57"/>
    <mergeCell ref="H57:J57"/>
    <mergeCell ref="D7:F7"/>
    <mergeCell ref="H7:J7"/>
    <mergeCell ref="A53:J53"/>
    <mergeCell ref="A54:J54"/>
    <mergeCell ref="A55:J55"/>
    <mergeCell ref="A51:J51"/>
    <mergeCell ref="A52:J52"/>
    <mergeCell ref="A1:J1"/>
    <mergeCell ref="A2:J2"/>
    <mergeCell ref="A3:J3"/>
    <mergeCell ref="A4:J4"/>
    <mergeCell ref="A5:J5"/>
  </mergeCells>
  <pageMargins left="0.8" right="0.3" top="1" bottom="0.5" header="0.6" footer="0.3"/>
  <pageSetup paperSize="9" scale="70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สินทรัพย์</vt:lpstr>
      <vt:lpstr>หนี้สิน</vt:lpstr>
      <vt:lpstr>กำไรขาดทุนสามเดือน</vt:lpstr>
      <vt:lpstr>กำไรขาดทุนหกเดือน</vt:lpstr>
      <vt:lpstr>ผู้ถือหุ้นรวม</vt:lpstr>
      <vt:lpstr>ผู้ถือหุ้นเฉพาะ</vt:lpstr>
      <vt:lpstr>กระแสเงินสด</vt:lpstr>
      <vt:lpstr>กำไรขาดทุนสามเดือน!Print_Area</vt:lpstr>
      <vt:lpstr>ผู้ถือหุ้นเฉพาะ!Print_Area</vt:lpstr>
      <vt:lpstr>หนี้สิน!Print_Area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Chimphalayalai, Jarunee</cp:lastModifiedBy>
  <cp:lastPrinted>2021-08-14T11:29:03Z</cp:lastPrinted>
  <dcterms:created xsi:type="dcterms:W3CDTF">2001-08-24T04:10:58Z</dcterms:created>
  <dcterms:modified xsi:type="dcterms:W3CDTF">2021-08-14T11:29:51Z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2021-08-01T07:43:30Z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e3214bbe-faa3-414f-aa7a-a2b74eb18d6b</vt:lpwstr>
  </property>
  <property fmtid="{D5CDD505-2E9C-101B-9397-08002B2CF9AE}" pid="8" name="MSIP_Label_ea60d57e-af5b-4752-ac57-3e4f28ca11dc_ContentBits">
    <vt:lpwstr>0</vt:lpwstr>
  </property>
</Properties>
</file>