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1\financial statement\TYPIST\Q2 ' 64\THA\Final_T - ส่ง ตลาด\"/>
    </mc:Choice>
  </mc:AlternateContent>
  <xr:revisionPtr revIDLastSave="0" documentId="13_ncr:1_{FB5FFB07-730B-4B4F-8B6B-A197ACC6F8BD}" xr6:coauthVersionLast="47" xr6:coauthVersionMax="47" xr10:uidLastSave="{00000000-0000-0000-0000-000000000000}"/>
  <bookViews>
    <workbookView xWindow="-120" yWindow="-120" windowWidth="19440" windowHeight="15000" tabRatio="862" xr2:uid="{00000000-000D-0000-FFFF-FFFF00000000}"/>
  </bookViews>
  <sheets>
    <sheet name="งบ BS (p.1)" sheetId="39" r:id="rId1"/>
    <sheet name="งบ BS (ต่อ) (p.2-3)" sheetId="57" r:id="rId2"/>
    <sheet name="งบ PL (p.4-5)" sheetId="72" r:id="rId3"/>
    <sheet name="ส่วนของเจ้าของรวม (p.6)" sheetId="42" r:id="rId4"/>
    <sheet name="ส่วนของเจ้าของเฉพาะกิจการ (p.7)" sheetId="45" r:id="rId5"/>
    <sheet name="งบกระแสเงินสด (p.8-10)" sheetId="70" r:id="rId6"/>
  </sheets>
  <externalReferences>
    <externalReference r:id="rId7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>#REF!</definedName>
    <definedName name="Ha" localSheetId="2">#REF!</definedName>
    <definedName name="Ha" localSheetId="5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_xlnm.Print_Area" localSheetId="0">'งบ BS (p.1)'!$A$1:$P$53</definedName>
    <definedName name="_xlnm.Print_Area" localSheetId="1">'งบ BS (ต่อ) (p.2-3)'!$A$1:$P$108</definedName>
    <definedName name="_xlnm.Print_Area" localSheetId="2">'งบ PL (p.4-5)'!$A$1:$O$120</definedName>
    <definedName name="_xlnm.Print_Area" localSheetId="5">'งบกระแสเงินสด (p.8-10)'!$A$1:$P$160</definedName>
    <definedName name="_xlnm.Print_Area" localSheetId="4">'ส่วนของเจ้าของเฉพาะกิจการ (p.7)'!$A$1:$O$36</definedName>
    <definedName name="_xlnm.Print_Area" localSheetId="3">'ส่วนของเจ้าของรวม (p.6)'!$A$1:$AC$50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>#REF!</definedName>
    <definedName name="van" localSheetId="2">#REF!</definedName>
    <definedName name="van" localSheetId="5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91029"/>
  <fileRecoveryPr autoRecover="0"/>
</workbook>
</file>

<file path=xl/calcChain.xml><?xml version="1.0" encoding="utf-8"?>
<calcChain xmlns="http://schemas.openxmlformats.org/spreadsheetml/2006/main">
  <c r="E31" i="45" l="1"/>
  <c r="E30" i="45"/>
  <c r="E32" i="45" l="1"/>
  <c r="L91" i="70"/>
  <c r="O26" i="45" l="1"/>
  <c r="W29" i="42" l="1"/>
  <c r="Y29" i="42" l="1"/>
  <c r="AC29" i="42" l="1"/>
  <c r="W33" i="42"/>
  <c r="Y33" i="42" s="1"/>
  <c r="P91" i="70"/>
  <c r="N91" i="70"/>
  <c r="J91" i="70"/>
  <c r="O16" i="45"/>
  <c r="W16" i="42"/>
  <c r="Y16" i="42" s="1"/>
  <c r="AC16" i="42" s="1"/>
  <c r="A3" i="70" l="1"/>
  <c r="O94" i="72"/>
  <c r="M94" i="72"/>
  <c r="K94" i="72"/>
  <c r="I94" i="72"/>
  <c r="O78" i="72"/>
  <c r="M78" i="72"/>
  <c r="K78" i="72"/>
  <c r="I78" i="72"/>
  <c r="O72" i="72"/>
  <c r="M72" i="72"/>
  <c r="K72" i="72"/>
  <c r="I72" i="72"/>
  <c r="I80" i="72" l="1"/>
  <c r="I83" i="72" s="1"/>
  <c r="I85" i="72" s="1"/>
  <c r="I99" i="72" s="1"/>
  <c r="K80" i="72"/>
  <c r="K83" i="72" s="1"/>
  <c r="K85" i="72" s="1"/>
  <c r="K96" i="72" s="1"/>
  <c r="K104" i="72" s="1"/>
  <c r="K106" i="72" s="1"/>
  <c r="O80" i="72"/>
  <c r="O83" i="72" s="1"/>
  <c r="O85" i="72" s="1"/>
  <c r="O96" i="72" s="1"/>
  <c r="M80" i="72"/>
  <c r="M83" i="72" s="1"/>
  <c r="M85" i="72" s="1"/>
  <c r="J131" i="70"/>
  <c r="I96" i="72" l="1"/>
  <c r="I104" i="72" s="1"/>
  <c r="I106" i="72" s="1"/>
  <c r="K99" i="72"/>
  <c r="M96" i="72"/>
  <c r="I101" i="72"/>
  <c r="J41" i="70"/>
  <c r="K101" i="72" l="1"/>
  <c r="I30" i="45"/>
  <c r="I31" i="45" s="1"/>
  <c r="I32" i="45" s="1"/>
  <c r="G30" i="45"/>
  <c r="G31" i="45" s="1"/>
  <c r="G32" i="45" s="1"/>
  <c r="M20" i="45"/>
  <c r="M21" i="45" s="1"/>
  <c r="M22" i="45" s="1"/>
  <c r="I20" i="45"/>
  <c r="I21" i="45" s="1"/>
  <c r="I22" i="45" s="1"/>
  <c r="G20" i="45"/>
  <c r="G21" i="45" s="1"/>
  <c r="G22" i="45" s="1"/>
  <c r="E20" i="45"/>
  <c r="E21" i="45" s="1"/>
  <c r="E22" i="45" s="1"/>
  <c r="W32" i="42" l="1"/>
  <c r="Y32" i="42" s="1"/>
  <c r="O34" i="42"/>
  <c r="O35" i="42" s="1"/>
  <c r="O36" i="42" s="1"/>
  <c r="Q34" i="42"/>
  <c r="Q35" i="42" s="1"/>
  <c r="Q36" i="42" s="1"/>
  <c r="I34" i="42"/>
  <c r="I35" i="42" s="1"/>
  <c r="I36" i="42" s="1"/>
  <c r="G34" i="42"/>
  <c r="G35" i="42" s="1"/>
  <c r="G36" i="42" s="1"/>
  <c r="E34" i="42"/>
  <c r="E35" i="42" s="1"/>
  <c r="E36" i="42" s="1"/>
  <c r="P24" i="42"/>
  <c r="W27" i="42" l="1"/>
  <c r="AA23" i="42"/>
  <c r="AA24" i="42" s="1"/>
  <c r="AA25" i="42" s="1"/>
  <c r="U23" i="42"/>
  <c r="U24" i="42" s="1"/>
  <c r="U25" i="42" s="1"/>
  <c r="S23" i="42"/>
  <c r="S24" i="42" s="1"/>
  <c r="S25" i="42" s="1"/>
  <c r="Q23" i="42"/>
  <c r="Q24" i="42" s="1"/>
  <c r="Q25" i="42" s="1"/>
  <c r="O23" i="42"/>
  <c r="O24" i="42" s="1"/>
  <c r="O25" i="42" s="1"/>
  <c r="M23" i="42"/>
  <c r="M24" i="42" s="1"/>
  <c r="M25" i="42" s="1"/>
  <c r="I23" i="42"/>
  <c r="I24" i="42" s="1"/>
  <c r="I25" i="42" s="1"/>
  <c r="G23" i="42"/>
  <c r="G24" i="42" s="1"/>
  <c r="G25" i="42" s="1"/>
  <c r="E23" i="42"/>
  <c r="E24" i="42" s="1"/>
  <c r="E25" i="42" s="1"/>
  <c r="W18" i="42"/>
  <c r="W14" i="42"/>
  <c r="Y14" i="42" l="1"/>
  <c r="Y27" i="42"/>
  <c r="Y18" i="42"/>
  <c r="O34" i="72"/>
  <c r="M34" i="72"/>
  <c r="K34" i="72"/>
  <c r="I34" i="72"/>
  <c r="AC18" i="42" l="1"/>
  <c r="AC14" i="42"/>
  <c r="M30" i="45" l="1"/>
  <c r="M31" i="45" s="1"/>
  <c r="M32" i="45" s="1"/>
  <c r="O19" i="45" l="1"/>
  <c r="O24" i="45"/>
  <c r="U34" i="42"/>
  <c r="U35" i="42" s="1"/>
  <c r="U36" i="42" s="1"/>
  <c r="O29" i="45" l="1"/>
  <c r="AC27" i="42" l="1"/>
  <c r="K36" i="42" l="1"/>
  <c r="W22" i="42" l="1"/>
  <c r="Y22" i="42" s="1"/>
  <c r="AC22" i="42" s="1"/>
  <c r="W21" i="42"/>
  <c r="O18" i="72"/>
  <c r="O12" i="72"/>
  <c r="Y21" i="42" l="1"/>
  <c r="AC21" i="42" s="1"/>
  <c r="W23" i="42"/>
  <c r="W24" i="42" s="1"/>
  <c r="W25" i="42" s="1"/>
  <c r="K25" i="42"/>
  <c r="Y23" i="42" l="1"/>
  <c r="Y24" i="42" s="1"/>
  <c r="Y25" i="42" s="1"/>
  <c r="AC23" i="42" l="1"/>
  <c r="AC24" i="42" s="1"/>
  <c r="AC25" i="42" s="1"/>
  <c r="O14" i="45" l="1"/>
  <c r="J77" i="57"/>
  <c r="J72" i="70" l="1"/>
  <c r="N41" i="70"/>
  <c r="N77" i="57" l="1"/>
  <c r="I18" i="72" l="1"/>
  <c r="N31" i="39" l="1"/>
  <c r="N17" i="39"/>
  <c r="M18" i="72" l="1"/>
  <c r="K18" i="72"/>
  <c r="I12" i="72"/>
  <c r="I20" i="72" s="1"/>
  <c r="I23" i="72" s="1"/>
  <c r="I25" i="72" s="1"/>
  <c r="I39" i="72" l="1"/>
  <c r="I41" i="72" s="1"/>
  <c r="I36" i="72"/>
  <c r="I44" i="72" s="1"/>
  <c r="I46" i="72" s="1"/>
  <c r="M12" i="72"/>
  <c r="K12" i="72"/>
  <c r="J34" i="57" l="1"/>
  <c r="J79" i="57" l="1"/>
  <c r="AA34" i="42"/>
  <c r="AA35" i="42" s="1"/>
  <c r="AA36" i="42" s="1"/>
  <c r="J23" i="57" l="1"/>
  <c r="J36" i="57" l="1"/>
  <c r="P23" i="57" l="1"/>
  <c r="N23" i="57"/>
  <c r="L23" i="57"/>
  <c r="P31" i="39"/>
  <c r="L31" i="39"/>
  <c r="J31" i="39"/>
  <c r="J17" i="39" l="1"/>
  <c r="W34" i="42" l="1"/>
  <c r="W35" i="42" s="1"/>
  <c r="W36" i="42" s="1"/>
  <c r="S34" i="42"/>
  <c r="S35" i="42" s="1"/>
  <c r="S36" i="42" s="1"/>
  <c r="L131" i="70"/>
  <c r="L77" i="57" l="1"/>
  <c r="L79" i="57" s="1"/>
  <c r="L34" i="57"/>
  <c r="L17" i="39"/>
  <c r="L33" i="39" l="1"/>
  <c r="L36" i="57"/>
  <c r="L81" i="57" s="1"/>
  <c r="P77" i="57" l="1"/>
  <c r="P34" i="57"/>
  <c r="P17" i="39"/>
  <c r="P79" i="57" l="1"/>
  <c r="P36" i="57"/>
  <c r="P33" i="39"/>
  <c r="P81" i="57" l="1"/>
  <c r="L41" i="70"/>
  <c r="L72" i="70" s="1"/>
  <c r="L75" i="70" s="1"/>
  <c r="P131" i="70" l="1"/>
  <c r="N131" i="70"/>
  <c r="J75" i="70" l="1"/>
  <c r="J133" i="70" l="1"/>
  <c r="J135" i="70" s="1"/>
  <c r="AC33" i="42" l="1"/>
  <c r="A108" i="70" l="1"/>
  <c r="A110" i="70" l="1"/>
  <c r="A3" i="45" l="1"/>
  <c r="N34" i="57" l="1"/>
  <c r="J33" i="39"/>
  <c r="P41" i="70"/>
  <c r="L133" i="70"/>
  <c r="L135" i="70" s="1"/>
  <c r="N72" i="70"/>
  <c r="N75" i="70" s="1"/>
  <c r="A56" i="70"/>
  <c r="A54" i="70"/>
  <c r="A3" i="57"/>
  <c r="A57" i="57" s="1"/>
  <c r="N133" i="70" l="1"/>
  <c r="N135" i="70" s="1"/>
  <c r="P72" i="70"/>
  <c r="P75" i="70" s="1"/>
  <c r="N36" i="57"/>
  <c r="N33" i="39"/>
  <c r="P133" i="70" l="1"/>
  <c r="P135" i="70" s="1"/>
  <c r="J81" i="57" l="1"/>
  <c r="N79" i="57" l="1"/>
  <c r="N81" i="57" l="1"/>
  <c r="M34" i="42" l="1"/>
  <c r="M35" i="42" s="1"/>
  <c r="M36" i="42" s="1"/>
  <c r="Y34" i="42" l="1"/>
  <c r="Y35" i="42" s="1"/>
  <c r="Y36" i="42" s="1"/>
  <c r="AC32" i="42" l="1"/>
  <c r="O20" i="72"/>
  <c r="O23" i="72" s="1"/>
  <c r="O25" i="72" s="1"/>
  <c r="M20" i="72"/>
  <c r="M23" i="72" s="1"/>
  <c r="M25" i="72" s="1"/>
  <c r="K20" i="72"/>
  <c r="AC34" i="42" l="1"/>
  <c r="AC35" i="42" s="1"/>
  <c r="AC36" i="42" s="1"/>
  <c r="M36" i="72"/>
  <c r="K30" i="45"/>
  <c r="K31" i="45" s="1"/>
  <c r="K32" i="45" s="1"/>
  <c r="K23" i="72"/>
  <c r="K25" i="72" s="1"/>
  <c r="O36" i="72"/>
  <c r="K20" i="45" s="1"/>
  <c r="K21" i="45" s="1"/>
  <c r="K22" i="45" s="1"/>
  <c r="K39" i="72" l="1"/>
  <c r="K36" i="72"/>
  <c r="K44" i="72" s="1"/>
  <c r="O18" i="45"/>
  <c r="O20" i="45" s="1"/>
  <c r="O21" i="45" s="1"/>
  <c r="O22" i="45" s="1"/>
  <c r="O28" i="45"/>
  <c r="O30" i="45" s="1"/>
  <c r="O31" i="45" s="1"/>
  <c r="O32" i="45" s="1"/>
  <c r="K41" i="72" l="1"/>
  <c r="K46" i="72"/>
</calcChain>
</file>

<file path=xl/sharedStrings.xml><?xml version="1.0" encoding="utf-8"?>
<sst xmlns="http://schemas.openxmlformats.org/spreadsheetml/2006/main" count="528" uniqueCount="288">
  <si>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</si>
  <si>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</si>
  <si>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</si>
  <si>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</si>
  <si>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</si>
  <si>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</si>
  <si>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</si>
  <si>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</si>
  <si>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</si>
  <si>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</si>
  <si>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</si>
  <si>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</si>
  <si>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</si>
  <si>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</si>
  <si>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</si>
  <si>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</si>
  <si>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</si>
  <si>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</si>
  <si>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</si>
  <si>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</si>
  <si>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</si>
  <si>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</si>
  <si>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</si>
  <si>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</si>
  <si>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</si>
  <si>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</si>
  <si>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</si>
  <si>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</si>
  <si>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</si>
  <si>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</si>
  <si>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</si>
  <si>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</si>
  <si>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</si>
  <si>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ส่วนเกิน</t>
  </si>
  <si>
    <t>รายได้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</si>
  <si>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</si>
  <si>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</si>
  <si>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</si>
  <si>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</si>
  <si>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</si>
  <si>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</si>
  <si>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</si>
  <si>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</si>
  <si>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</si>
  <si>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</si>
  <si>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</si>
  <si>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</si>
  <si>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</si>
  <si>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</si>
  <si>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</si>
  <si>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</si>
  <si>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</si>
  <si>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</si>
  <si>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</si>
  <si>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</si>
  <si>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</si>
  <si>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</si>
  <si>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</si>
  <si>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</si>
  <si>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</si>
  <si>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</si>
  <si>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</si>
  <si>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</si>
  <si>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</si>
  <si>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</si>
  <si>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</si>
  <si>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</si>
  <si>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</si>
  <si>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</si>
  <si>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</si>
  <si>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</si>
  <si>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จ่ายชำระเงินกู้ยืมระยะยาวจากสถาบันการเงิน</t>
  </si>
  <si>
    <t>การแบ่งกำไรเบ็ดเสร็จรวม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</si>
  <si>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</si>
  <si>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</si>
  <si>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</si>
  <si>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</si>
  <si>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</si>
  <si>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</si>
  <si>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</si>
  <si>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</si>
  <si>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</si>
  <si>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</si>
  <si>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กระแสเงินสดจากกิจกรรมลงทุน</t>
  </si>
  <si>
    <t>กระแสเงินสดจากกิจกรรมจัดหาเงิน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</si>
  <si>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</si>
  <si>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</si>
  <si>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</si>
  <si>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>14</t>
  </si>
  <si>
    <t>15</t>
  </si>
  <si>
    <t>ยังไม่ได้จัดสรร</t>
  </si>
  <si>
    <t>งบกระแสเงินสด (ต่อ)</t>
  </si>
  <si>
    <t>2.</t>
  </si>
  <si>
    <t>สำรอง</t>
  </si>
  <si>
    <t>หุ้นทุนซื้อคืน</t>
  </si>
  <si>
    <t>งบแสดงการเปลี่ยนแปลงส่วนของผู้ถือหุ้น (ต่อ)</t>
  </si>
  <si>
    <t>ค่าความนิยม</t>
  </si>
  <si>
    <t>ภาษีเงินได้นิติบุคคลค้างจ่าย</t>
  </si>
  <si>
    <t>เงินให้กู้ยืมระยะสั้นแก่บริษัทย่อย</t>
  </si>
  <si>
    <t>หุ้นกู้</t>
  </si>
  <si>
    <t>สินทรัพย์ภาษีเงินได้รอตัดบัญชี</t>
  </si>
  <si>
    <t>9</t>
  </si>
  <si>
    <t>เจ้าหนี้การค้าและเจ้าหนี้หมุนเวียนอื่น</t>
  </si>
  <si>
    <t>สำหรับผลประโยชน์พนักงาน - สุทธิ</t>
  </si>
  <si>
    <t>ประมาณการหนี้สินไม่หมุนเวียน</t>
  </si>
  <si>
    <t>ประมาณการหนี้สินสำหรับผลประโยชน์พนักงาน</t>
  </si>
  <si>
    <t>ค่าเสื่อมราคา</t>
  </si>
  <si>
    <t xml:space="preserve">     จากเงินปันผลของบริษัทย่อย</t>
  </si>
  <si>
    <t>ส่วนเกินทุนจาก</t>
  </si>
  <si>
    <t>การควบคุมเดียวกัน</t>
  </si>
  <si>
    <t>การรวมธุรกิจภายใต้</t>
  </si>
  <si>
    <t>ของส่วนของ</t>
  </si>
  <si>
    <t>ได้เสียในบริษัทย่อย</t>
  </si>
  <si>
    <t>การเปลี่ยนแปลงส่วน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</si>
  <si>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</si>
  <si>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</si>
  <si>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</si>
  <si>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โอนสินทรัพย์เป็นค่าใช้จ่าย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</si>
  <si>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</si>
  <si>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</si>
  <si>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</si>
  <si>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</si>
  <si>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</si>
  <si>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19</t>
  </si>
  <si>
    <t>ส่วนของหนี้สินระยะยาวที่ครบกำหนดชำระภายในหนึ่งปี</t>
  </si>
  <si>
    <t>ต้นทุนในการจัดจำหน่าย</t>
  </si>
  <si>
    <t>ส่วนแบ่ง (กำไร) ขาดทุนจากเงินลงทุนในบริษัทร่วม</t>
  </si>
  <si>
    <t>กำไร (ขาดทุน) จากการดำเนินงานก่อน</t>
  </si>
  <si>
    <t>สินทรัพย์ดำเนินงาน (เพิ่มขึ้น) ลดลง :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</si>
  <si>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</si>
  <si>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</si>
  <si>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</si>
  <si>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</si>
  <si>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</si>
  <si>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</si>
  <si>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</si>
  <si>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รายการปรับกระทบกำไร (ขาดทุน) สุทธิ</t>
  </si>
  <si>
    <t>รับรู้รายได้รอตัดบัญชี</t>
  </si>
  <si>
    <t>ดอกเบี้ยจ่ายจากการออกหุ้นกู้</t>
  </si>
  <si>
    <t xml:space="preserve">รายการที่ไม่ใช่เงินสด </t>
  </si>
  <si>
    <t>เป็นเงินสดรับ (จ่าย) จากกิจกรรมดำเนินงาน</t>
  </si>
  <si>
    <t>เงินลงทุนในบริษัทย่อย</t>
  </si>
  <si>
    <t>รับเงินกู้ยืมระยะยาวจากสถาบันการเงิน</t>
  </si>
  <si>
    <t>10</t>
  </si>
  <si>
    <t>20</t>
  </si>
  <si>
    <t>กำไรต่อหุ้นขั้นพื้นฐาน (บาท : หุ้น)</t>
  </si>
  <si>
    <t>รับเงินกู้ยืมระยะสั้นจากบริษัทย่อย</t>
  </si>
  <si>
    <t>หุ้นกู้ - สุทธิ</t>
  </si>
  <si>
    <t>(กำไร) ขาดทุนจากอัตราแลกเปลี่ยนที่ยังไม่เกิดขึ้นจริง</t>
  </si>
  <si>
    <t>ประมาณการหนี้สินหมุนเวียน</t>
  </si>
  <si>
    <t>สำหรับผลประโยชน์พนักงาน</t>
  </si>
  <si>
    <t>(กำไร) ขาดทุนจากการขายและตัดจำหน่ายสินทรัพย์ถาวร</t>
  </si>
  <si>
    <t>ตัดจ่ายดอกเบี้ยหุ้นกู้จ่ายล่วงหน้า</t>
  </si>
  <si>
    <t>กระแสเงินสดจากกิจกรรมดำเนินงาน (ต่อ)</t>
  </si>
  <si>
    <t>รับคืนเงินให้กู้ยืมระยะสั้นแก่บริษัทย่อย</t>
  </si>
  <si>
    <t>จ่ายคืนหุ้นกู้ที่ครบกำหนด</t>
  </si>
  <si>
    <t>ประมาณการหนี้สินค่ารื้อถอนโครงป้าย (โอนกลับ)</t>
  </si>
  <si>
    <t>8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</si>
  <si>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</si>
  <si>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</si>
  <si>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 xml:space="preserve">เพื่อกิจกรรมดำเนินงานในอนาคต </t>
  </si>
  <si>
    <t>สกุลเงินบาท</t>
  </si>
  <si>
    <t>ปี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</si>
  <si>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</si>
  <si>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</si>
  <si>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</si>
  <si>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</si>
  <si>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ค่าใช้จ่าย</t>
  </si>
  <si>
    <t>รวมรายได้</t>
  </si>
  <si>
    <t>รวมค่าใช้จ่าย</t>
  </si>
  <si>
    <t>หนี้สินตามสัญญาเช่า - สุทธิ</t>
  </si>
  <si>
    <t>หนี้สินไม่หมุนเวียนที่เกิดจากสัญญา</t>
  </si>
  <si>
    <t>17</t>
  </si>
  <si>
    <t>ตัดจ่ายดอกเบี้ยเงินกู้ยืมตามวิธีอัตราดอกเบี้ยที่แท้จริง</t>
  </si>
  <si>
    <t>ดอกเบี้ยรับ</t>
  </si>
  <si>
    <t>24</t>
  </si>
  <si>
    <t>ค่าเสื่อมราคาสินทรัพย์สิทธิการใช้</t>
  </si>
  <si>
    <t>ผลประโยชน์พนักงานจ่ายจริง</t>
  </si>
  <si>
    <t>ดอกเบี้ยจ่ายหนี้สินตามสัญญาเช่า</t>
  </si>
  <si>
    <t>กลับรายการหนี้สินเป็นรายได้อื่น</t>
  </si>
  <si>
    <t>11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</si>
  <si>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</si>
  <si>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</si>
  <si>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>ส่วนของผู้ถือหุ้นบริษัทใหญ่</t>
  </si>
  <si>
    <t>เบ็ดเสร็จอื่นของบริษัทร่วม</t>
  </si>
  <si>
    <t>ตามวิธีส่วนได้เสีย</t>
  </si>
  <si>
    <t>ที่ออกและชำระแล้ว</t>
  </si>
  <si>
    <t>จ่ายชำระคืนหนี้สินตามสัญญาเช่า</t>
  </si>
  <si>
    <t>(กำไร) ขาดทุนจากการเปลี่ยนแปลงสัญญาเช่า</t>
  </si>
  <si>
    <t>จ่ายชำระเจ้าหนี้ค่าทรัพย์สิน</t>
  </si>
  <si>
    <t>ส่วนแบ่งกำไร (ขาดทุน) จากเงินลงทุนในบริษัทร่วมตามวิธีส่วนได้เสีย</t>
  </si>
  <si>
    <t>ส่วนลดที่ได้รับตามสัญญาเช่า</t>
  </si>
  <si>
    <t>12</t>
  </si>
  <si>
    <t>ค่าตัดจำหน่ายสินทรัพย์ไม่มีตัวตน</t>
  </si>
  <si>
    <t>วันที่ 31 ธันวาคม 2563</t>
  </si>
  <si>
    <t>สินทรัพย์ทางการเงินไม่หมุนเวียน</t>
  </si>
  <si>
    <t>ที่ติดภาระค้ำประกัน</t>
  </si>
  <si>
    <t>จากสถาบันการเงิน</t>
  </si>
  <si>
    <t>ลูกหนี้การค้าและลูกหนี้อื่น</t>
  </si>
  <si>
    <t>สกุลเงินสหรัฐอเมริกา - สัญญาซื้อขายเงินตราต่างประเทศล่วงหน้า</t>
  </si>
  <si>
    <t>ปี 2564</t>
  </si>
  <si>
    <t>กำไรเบ็ดเสร็จรวมสำหรับงวด</t>
  </si>
  <si>
    <t>การแบ่งกำไรสุทธิสำหรับงวด</t>
  </si>
  <si>
    <t>รวมกำไร (ขาดทุน) เบ็ดเสร็จอื่นสำหรับงวด - สุทธิจากภาษี</t>
  </si>
  <si>
    <t>กำไรสุทธิสำหรับงวด</t>
  </si>
  <si>
    <t>(ตรวจสอบแล้ว)</t>
  </si>
  <si>
    <t>(ยังไม่ได้ตรวจสอบ)</t>
  </si>
  <si>
    <t>(แต่สอบทานแล้ว)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</si>
  <si>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</si>
  <si>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</si>
  <si>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</si>
  <si>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เบ็ดเสร็จรวมสำหรับงวด</t>
  </si>
  <si>
    <t>ยอดคงเหลือ ณ วันที่ 1 มกราคม 2564</t>
  </si>
  <si>
    <t xml:space="preserve">    กำไรสุทธิรวมสำหรับงวด</t>
  </si>
  <si>
    <t>องค์ประกอบอื่นของ</t>
  </si>
  <si>
    <t>6</t>
  </si>
  <si>
    <t>5.2 และ 7</t>
  </si>
  <si>
    <t>5.2</t>
  </si>
  <si>
    <t>13</t>
  </si>
  <si>
    <t>18.1</t>
  </si>
  <si>
    <t>5.2 และ 16</t>
  </si>
  <si>
    <t>18.2</t>
  </si>
  <si>
    <t>21.2</t>
  </si>
  <si>
    <t>5.2 และ 21.1</t>
  </si>
  <si>
    <t>5.1</t>
  </si>
  <si>
    <t>ส่วนแบ่งกำไร (ขาดทุน) เบ็ดเสร็จอื่นของบริษัทร่วมตามวิธีส่วนได้เสีย       10</t>
  </si>
  <si>
    <t>18</t>
  </si>
  <si>
    <t>7</t>
  </si>
  <si>
    <t>เงินให้กู้ยืมระยะสั้นแก่บริษัทที่เกี่ยวข้องกัน</t>
  </si>
  <si>
    <t xml:space="preserve">รายการที่จะไม่ถูกจัดประเภทใหม่ไว้ในกำไรหรือขาดทุนในภายหลัง : </t>
  </si>
  <si>
    <t>14.3</t>
  </si>
  <si>
    <t>ผลกำไร (ขาดทุน) จากเงินลงทุนในตราสารทุนที่วัดมูลค่าด้วย</t>
  </si>
  <si>
    <t>มูลค่ายุติธรรมผ่านกำไรเบ็ดเสร็จอื่น</t>
  </si>
  <si>
    <t>ผลกำไร(ขาดทุน)จาก</t>
  </si>
  <si>
    <t>ผ่านกำไรเบ็ดเสร็จอื่น</t>
  </si>
  <si>
    <t>เงินลงทุนในตราสารทุนที่</t>
  </si>
  <si>
    <t>วัดมูลค่าด้วยมูลค่ายุติธรรม</t>
  </si>
  <si>
    <t>ยอดคงเหลือ ณ วันที่ 1 มกราคม 2563</t>
  </si>
  <si>
    <t>การเปลี่ยนแปลงในส่วนของผู้ถือหุ้น :</t>
  </si>
  <si>
    <t xml:space="preserve">    รวมกำไร (ขาดทุน) เบ็ดเสร็จรวมสำหรับงวด</t>
  </si>
  <si>
    <t>ค่าเผื่อผลขาดทุนด้านเครดิตที่คาดว่าจะเกิดขึ้นของ</t>
  </si>
  <si>
    <t>(กำไร) ขาดทุนจากเงินลงทุนในตราสารหนี้ที่วัด</t>
  </si>
  <si>
    <t>มูลค่ายุติธรรมผ่านกำไรขาดทุน</t>
  </si>
  <si>
    <t>ลูกหนี้การค้าและลูกหนี้หมุนเวียนอื่น</t>
  </si>
  <si>
    <t>รวมการเปลี่ยนแปลงส่วนของผู้ถือหุ้น</t>
  </si>
  <si>
    <t>ผลขาดทุนจากการด้อยค่าของเงินให้กู้ยืมแก่บริษัทย่อย</t>
  </si>
  <si>
    <t>ค่าใช้จ่ายในการออกหุ้นกู้</t>
  </si>
  <si>
    <t>ค่าใช้จ่ายในการจัดหาเงินกู้</t>
  </si>
  <si>
    <t xml:space="preserve">    กำไร (ขาดทุน) สุทธิรวมสำหรับงวด</t>
  </si>
  <si>
    <t>เงินสดจ่ายเงินประกันค่าเช่าสิทธิการใช้สินทรัพย์</t>
  </si>
  <si>
    <t>ณ วันที่ 30 มิถุนายน 2564</t>
  </si>
  <si>
    <t>วันที่ 30 มิถุนายน 2564</t>
  </si>
  <si>
    <t>สำหรับงวดหกเดือน สิ้นสุดวันที่ 30 มิถุนายน 2564</t>
  </si>
  <si>
    <t>สำหรับงวดสามเดือน 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</si>
  <si>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</si>
  <si>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</si>
  <si>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ตัดจำหน่ายภาษีเงินได้นิติบุคคลถูกหัก ณ ที่จ่าย ที่ขอคืนไม่ได้</t>
  </si>
  <si>
    <t>ลูกหนี้การค้าและลูกหนี้อื่น (โอนกลับ)</t>
  </si>
  <si>
    <t>เงินสดจ่ายซื้อเงินลงทุนในบริษัทย่อย</t>
  </si>
  <si>
    <t>เงินสดรับจากเงินปันผล</t>
  </si>
  <si>
    <t>หุ้นสามัญ 4,593,000,000 หุ้น มูลค่าหุ้นละ 0.50 บาท  ในปี 2563</t>
  </si>
  <si>
    <t>เงินปันผลจ่าย</t>
  </si>
  <si>
    <t>รับคืนเงินให้กู้ยืมระยะสั้นแก่บริษัทที่เกี่ยวข้องกัน</t>
  </si>
  <si>
    <t>เงินสดจ่ายซื้อสินทรัพย์ไม่มีตัวตน</t>
  </si>
  <si>
    <t>23</t>
  </si>
  <si>
    <t>25</t>
  </si>
  <si>
    <t>บริษัทฯ และบริษัทย่อยซื้อสินทรัพย์โดยการก่อหนี้</t>
  </si>
  <si>
    <t>หน้า 1 จาก 51</t>
  </si>
  <si>
    <t>หน้า 2 จาก 51</t>
  </si>
  <si>
    <t>หน้า 3 จาก 51</t>
  </si>
  <si>
    <t>หน้า 5 จาก 51</t>
  </si>
  <si>
    <t>หน้า 4 จาก 51</t>
  </si>
  <si>
    <t>หน้า 6 จาก 51</t>
  </si>
  <si>
    <t>หน้า 7 จาก 51</t>
  </si>
  <si>
    <t>หน้า 8 จาก 51</t>
  </si>
  <si>
    <t>หน้า 9 จาก 51</t>
  </si>
  <si>
    <t>หน้า 10 จาก 51</t>
  </si>
  <si>
    <t>เงินสดรับจากการทำสัญญาขายเช่ากลับคืนสินทรัพย์</t>
  </si>
  <si>
    <t>บริษัทย่อยซื้อสินทรัพย์โดยการทำสัญญาขายเช่ากลับคืน</t>
  </si>
  <si>
    <t>หุ้นสามัญ 5,970,900,000 หุ้น มูลค่าหุ้นละ 0.50 บาท ในปี 2564</t>
  </si>
  <si>
    <t>22</t>
  </si>
  <si>
    <t>5.1 และ 10 และ 11</t>
  </si>
  <si>
    <t>กำไรจากกิจกรรมดำเนินงาน</t>
  </si>
  <si>
    <t>กำไรก่อนภาษีเงินได้</t>
  </si>
  <si>
    <t>การแบ่งกำไร (ขาดทุน) เบ็ดเสร็จรวม</t>
  </si>
  <si>
    <t>ส่วนของผู้มีส่วนได้เสียที่ไม่มีอำนาจควบคุมของบริษัทย่อยลดลง</t>
  </si>
  <si>
    <t>กำไรสุทธิสำหรับงวดก่อนภาษีเงินได้นิติบุคคล</t>
  </si>
  <si>
    <t>10 และ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</si>
</sst>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  <numFmt numFmtId="232" formatCode="_-* #,##0.0000_-;\-* #,##0.0000_-;_-* &quot;-&quot;??_-;_-@_-"/>
    <numFmt numFmtId="233" formatCode="_-* #,##0.000000_-;\-* #,##0.000000_-;_-* &quot;-&quot;??_-;_-@_-"/>
    <numFmt numFmtId="234" formatCode="_ * #,##0.00_ ;_ * \-#,##0.00_ ;_ * &quot;-&quot;??_ ;_ @_ "/>
    <numFmt numFmtId="235" formatCode="_-* #,##0.0000000000_-;\-* #,##0.0000000000_-;_-* &quot;-&quot;??_-;_-@_-"/>
  </numFmts>
  <fonts count="156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sz val="14"/>
      <color theme="0"/>
      <name val="Browallia New"/>
      <family val="2"/>
    </font>
    <font>
      <sz val="14"/>
      <color rgb="FFFF0000"/>
      <name val="Browallia New"/>
      <family val="2"/>
    </font>
    <font>
      <u val="double"/>
      <sz val="14"/>
      <color theme="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8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6" fillId="0" borderId="0"/>
    <xf numFmtId="0" fontId="146" fillId="0" borderId="0"/>
    <xf numFmtId="0" fontId="147" fillId="0" borderId="0"/>
    <xf numFmtId="179" fontId="14" fillId="0" borderId="0"/>
    <xf numFmtId="179" fontId="14" fillId="0" borderId="0"/>
    <xf numFmtId="190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7" fontId="11" fillId="0" borderId="0"/>
    <xf numFmtId="0" fontId="14" fillId="0" borderId="0"/>
    <xf numFmtId="177" fontId="1" fillId="0" borderId="0"/>
    <xf numFmtId="165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70" fontId="14" fillId="0" borderId="0"/>
    <xf numFmtId="0" fontId="23" fillId="0" borderId="0"/>
    <xf numFmtId="0" fontId="17" fillId="0" borderId="0"/>
    <xf numFmtId="179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0" fontId="23" fillId="0" borderId="0"/>
  </cellStyleXfs>
  <cellXfs count="352">
    <xf numFmtId="0" fontId="0" fillId="0" borderId="0" xfId="0"/>
    <xf numFmtId="173" fontId="25" fillId="0" borderId="0" xfId="1420" applyNumberFormat="1" applyFont="1" applyFill="1" applyAlignment="1">
      <alignment horizontal="centerContinuous"/>
    </xf>
    <xf numFmtId="49" fontId="9" fillId="0" borderId="0" xfId="1420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3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173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3" fontId="9" fillId="0" borderId="0" xfId="0" applyNumberFormat="1" applyFont="1" applyFill="1" applyAlignment="1" applyProtection="1">
      <protection locked="0"/>
    </xf>
    <xf numFmtId="169" fontId="9" fillId="0" borderId="0" xfId="0" applyNumberFormat="1" applyFont="1" applyFill="1" applyBorder="1" applyAlignment="1">
      <alignment horizontal="centerContinuous" wrapText="1"/>
    </xf>
    <xf numFmtId="0" fontId="9" fillId="0" borderId="0" xfId="1420" applyFont="1" applyFill="1" applyAlignment="1">
      <alignment horizontal="centerContinuous"/>
    </xf>
    <xf numFmtId="0" fontId="9" fillId="0" borderId="0" xfId="1420" applyFont="1" applyFill="1" applyBorder="1" applyAlignment="1">
      <alignment horizontal="center"/>
    </xf>
    <xf numFmtId="173" fontId="9" fillId="0" borderId="0" xfId="1420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3" fontId="9" fillId="0" borderId="0" xfId="1420" applyNumberFormat="1" applyFont="1" applyFill="1" applyBorder="1" applyAlignment="1">
      <alignment horizontal="center"/>
    </xf>
    <xf numFmtId="0" fontId="9" fillId="0" borderId="0" xfId="1420" applyFont="1" applyFill="1" applyAlignment="1"/>
    <xf numFmtId="0" fontId="9" fillId="0" borderId="0" xfId="1420" applyFont="1" applyFill="1" applyAlignment="1">
      <alignment horizontal="center"/>
    </xf>
    <xf numFmtId="0" fontId="9" fillId="0" borderId="0" xfId="1420" applyFont="1" applyFill="1" applyAlignment="1">
      <alignment wrapText="1"/>
    </xf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3" fontId="9" fillId="0" borderId="27" xfId="1420" applyNumberFormat="1" applyFont="1" applyFill="1" applyBorder="1" applyAlignment="1">
      <alignment horizontal="center"/>
    </xf>
    <xf numFmtId="0" fontId="144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25" fillId="0" borderId="0" xfId="0" applyFont="1" applyFill="1" applyAlignment="1" applyProtection="1">
      <protection locked="0"/>
    </xf>
    <xf numFmtId="173" fontId="25" fillId="0" borderId="0" xfId="0" applyNumberFormat="1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173" fontId="25" fillId="0" borderId="0" xfId="0" applyNumberFormat="1" applyFont="1" applyFill="1" applyAlignment="1"/>
    <xf numFmtId="173" fontId="9" fillId="0" borderId="29" xfId="0" applyNumberFormat="1" applyFont="1" applyFill="1" applyBorder="1" applyAlignment="1" applyProtection="1">
      <protection locked="0"/>
    </xf>
    <xf numFmtId="0" fontId="25" fillId="0" borderId="0" xfId="0" applyFont="1" applyFill="1" applyAlignment="1"/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9" fillId="0" borderId="0" xfId="1420" applyNumberFormat="1" applyFont="1" applyFill="1" applyAlignment="1"/>
    <xf numFmtId="169" fontId="9" fillId="0" borderId="0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43" fontId="9" fillId="0" borderId="0" xfId="142" applyFont="1" applyFill="1" applyAlignment="1"/>
    <xf numFmtId="49" fontId="9" fillId="0" borderId="0" xfId="1420" applyNumberFormat="1" applyFont="1" applyFill="1" applyAlignment="1"/>
    <xf numFmtId="43" fontId="9" fillId="0" borderId="0" xfId="142" applyFont="1" applyFill="1" applyBorder="1" applyAlignment="1"/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3" fontId="9" fillId="0" borderId="29" xfId="0" applyNumberFormat="1" applyFont="1" applyFill="1" applyBorder="1" applyAlignment="1" applyProtection="1">
      <alignment horizontal="center"/>
      <protection locked="0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3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0" fontId="25" fillId="0" borderId="0" xfId="1420" applyFont="1" applyFill="1" applyAlignment="1" applyProtection="1">
      <alignment horizontal="centerContinuous"/>
      <protection locked="0"/>
    </xf>
    <xf numFmtId="173" fontId="25" fillId="0" borderId="0" xfId="1420" applyNumberFormat="1" applyFont="1" applyFill="1" applyAlignment="1" applyProtection="1">
      <alignment horizontal="centerContinuous"/>
      <protection locked="0"/>
    </xf>
    <xf numFmtId="49" fontId="25" fillId="0" borderId="0" xfId="1420" applyNumberFormat="1" applyFont="1" applyFill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>
      <alignment horizontal="centerContinuous"/>
    </xf>
    <xf numFmtId="173" fontId="9" fillId="0" borderId="27" xfId="1420" applyNumberFormat="1" applyFont="1" applyFill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Fill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Fill="1" applyAlignment="1" applyProtection="1">
      <protection locked="0"/>
    </xf>
    <xf numFmtId="173" fontId="9" fillId="0" borderId="0" xfId="1420" applyNumberFormat="1" applyFont="1" applyFill="1" applyAlignment="1" applyProtection="1">
      <protection locked="0"/>
    </xf>
    <xf numFmtId="49" fontId="9" fillId="0" borderId="0" xfId="1420" applyNumberFormat="1" applyFont="1" applyFill="1" applyAlignment="1">
      <alignment horizontal="center"/>
    </xf>
    <xf numFmtId="49" fontId="9" fillId="0" borderId="0" xfId="1420" applyNumberFormat="1" applyFont="1" applyFill="1" applyBorder="1" applyAlignment="1">
      <alignment horizontal="centerContinuous" wrapText="1"/>
    </xf>
    <xf numFmtId="49" fontId="9" fillId="0" borderId="0" xfId="1420" applyNumberFormat="1" applyFont="1" applyFill="1" applyBorder="1" applyAlignment="1">
      <alignment wrapText="1"/>
    </xf>
    <xf numFmtId="0" fontId="25" fillId="0" borderId="0" xfId="1420" applyFont="1" applyFill="1" applyAlignment="1" applyProtection="1">
      <protection locked="0"/>
    </xf>
    <xf numFmtId="0" fontId="25" fillId="0" borderId="0" xfId="1419" applyFont="1" applyFill="1" applyAlignment="1"/>
    <xf numFmtId="0" fontId="9" fillId="0" borderId="0" xfId="1419" applyFont="1" applyFill="1" applyAlignment="1"/>
    <xf numFmtId="173" fontId="9" fillId="0" borderId="0" xfId="1420" applyNumberFormat="1" applyFont="1" applyFill="1" applyBorder="1" applyAlignment="1" applyProtection="1">
      <protection locked="0"/>
    </xf>
    <xf numFmtId="173" fontId="9" fillId="0" borderId="0" xfId="1420" applyNumberFormat="1" applyFont="1" applyFill="1" applyBorder="1" applyAlignment="1"/>
    <xf numFmtId="0" fontId="9" fillId="0" borderId="0" xfId="0" applyFont="1" applyFill="1" applyAlignme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 applyFill="1" applyAlignme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NumberFormat="1" applyFont="1" applyFill="1" applyBorder="1" applyAlignment="1" applyProtection="1">
      <alignment horizontal="right"/>
      <protection locked="0"/>
    </xf>
    <xf numFmtId="43" fontId="9" fillId="0" borderId="0" xfId="1420" applyNumberFormat="1" applyFont="1" applyFill="1" applyAlignme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Fill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0" applyNumberFormat="1" applyFont="1" applyFill="1" applyBorder="1" applyAlignment="1" applyProtection="1">
      <alignment horizontal="right"/>
    </xf>
    <xf numFmtId="169" fontId="9" fillId="0" borderId="0" xfId="1420" applyNumberFormat="1" applyFont="1" applyFill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3" fontId="9" fillId="0" borderId="0" xfId="0" applyNumberFormat="1" applyFont="1" applyFill="1" applyBorder="1" applyAlignment="1">
      <alignment horizontal="left" wrapText="1"/>
    </xf>
    <xf numFmtId="173" fontId="9" fillId="0" borderId="0" xfId="0" applyNumberFormat="1" applyFont="1" applyFill="1" applyBorder="1" applyAlignment="1"/>
    <xf numFmtId="173" fontId="9" fillId="0" borderId="0" xfId="501" applyNumberFormat="1" applyFont="1" applyFill="1" applyAlignment="1"/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175" fontId="9" fillId="0" borderId="0" xfId="0" applyNumberFormat="1" applyFont="1" applyFill="1" applyBorder="1" applyAlignment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3" fontId="9" fillId="0" borderId="0" xfId="501" applyNumberFormat="1" applyFont="1" applyFill="1" applyAlignment="1" applyProtection="1">
      <protection locked="0"/>
    </xf>
    <xf numFmtId="169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43" fontId="9" fillId="0" borderId="0" xfId="0" applyNumberFormat="1" applyFont="1" applyFill="1" applyAlignment="1"/>
    <xf numFmtId="0" fontId="9" fillId="0" borderId="0" xfId="0" applyFont="1" applyFill="1" applyBorder="1" applyAlignment="1" applyProtection="1">
      <alignment horizontal="centerContinuous"/>
      <protection locked="0"/>
    </xf>
    <xf numFmtId="169" fontId="9" fillId="0" borderId="0" xfId="142" applyNumberFormat="1" applyFont="1" applyFill="1" applyAlignment="1"/>
    <xf numFmtId="0" fontId="25" fillId="0" borderId="0" xfId="0" applyNumberFormat="1" applyFont="1" applyFill="1" applyAlignment="1" applyProtection="1">
      <protection locked="0"/>
    </xf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178" fontId="26" fillId="0" borderId="0" xfId="0" applyNumberFormat="1" applyFont="1" applyFill="1" applyBorder="1" applyAlignment="1">
      <alignment horizontal="right" shrinkToFit="1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169" fontId="9" fillId="0" borderId="0" xfId="1420" applyNumberFormat="1" applyFont="1" applyFill="1" applyBorder="1" applyAlignment="1"/>
    <xf numFmtId="0" fontId="9" fillId="0" borderId="0" xfId="1420" applyFont="1" applyFill="1" applyBorder="1" applyAlignment="1"/>
    <xf numFmtId="43" fontId="9" fillId="0" borderId="0" xfId="1420" applyNumberFormat="1" applyFont="1" applyFill="1" applyBorder="1" applyAlignment="1"/>
    <xf numFmtId="0" fontId="9" fillId="0" borderId="0" xfId="1420" quotePrefix="1" applyFont="1" applyFill="1" applyAlignment="1"/>
    <xf numFmtId="0" fontId="9" fillId="0" borderId="0" xfId="1420" applyNumberFormat="1" applyFont="1" applyFill="1" applyBorder="1" applyAlignment="1" applyProtection="1">
      <protection locked="0"/>
    </xf>
    <xf numFmtId="0" fontId="9" fillId="0" borderId="0" xfId="1420" quotePrefix="1" applyFont="1" applyFill="1" applyAlignme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9" xfId="142" applyNumberFormat="1" applyFont="1" applyFill="1" applyBorder="1" applyAlignment="1" applyProtection="1">
      <alignment horizontal="right"/>
    </xf>
    <xf numFmtId="43" fontId="9" fillId="0" borderId="29" xfId="142" applyNumberFormat="1" applyFont="1" applyFill="1" applyBorder="1" applyAlignment="1" applyProtection="1">
      <alignment horizontal="right"/>
    </xf>
    <xf numFmtId="43" fontId="9" fillId="0" borderId="27" xfId="142" applyNumberFormat="1" applyFont="1" applyFill="1" applyBorder="1" applyAlignment="1" applyProtection="1">
      <alignment horizontal="right"/>
    </xf>
    <xf numFmtId="231" fontId="26" fillId="0" borderId="0" xfId="0" applyNumberFormat="1" applyFont="1" applyFill="1" applyBorder="1" applyAlignment="1">
      <alignment horizontal="right" shrinkToFit="1"/>
    </xf>
    <xf numFmtId="173" fontId="9" fillId="0" borderId="0" xfId="0" applyNumberFormat="1" applyFont="1" applyFill="1" applyBorder="1" applyAlignment="1" applyProtection="1">
      <alignment horizontal="center"/>
      <protection locked="0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/>
      <protection locked="0"/>
    </xf>
    <xf numFmtId="0" fontId="149" fillId="0" borderId="0" xfId="0" applyFont="1" applyFill="1" applyAlignment="1" applyProtection="1">
      <protection locked="0"/>
    </xf>
    <xf numFmtId="43" fontId="9" fillId="0" borderId="0" xfId="142" applyNumberFormat="1" applyFont="1" applyFill="1" applyBorder="1" applyAlignment="1">
      <alignment horizontal="left"/>
    </xf>
    <xf numFmtId="190" fontId="9" fillId="0" borderId="0" xfId="142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wrapText="1"/>
    </xf>
    <xf numFmtId="233" fontId="9" fillId="0" borderId="0" xfId="142" applyNumberFormat="1" applyFont="1" applyFill="1" applyAlignment="1"/>
    <xf numFmtId="43" fontId="9" fillId="0" borderId="27" xfId="273" applyFont="1" applyFill="1" applyBorder="1" applyAlignment="1" applyProtection="1">
      <alignment horizontal="right"/>
    </xf>
    <xf numFmtId="234" fontId="9" fillId="0" borderId="0" xfId="1420" applyNumberFormat="1" applyFont="1" applyFill="1" applyAlignment="1"/>
    <xf numFmtId="0" fontId="9" fillId="0" borderId="0" xfId="1477" applyFont="1" applyFill="1"/>
    <xf numFmtId="0" fontId="9" fillId="0" borderId="0" xfId="501" applyFont="1" applyFill="1" applyAlignment="1" applyProtection="1">
      <alignment vertical="center"/>
      <protection locked="0"/>
    </xf>
    <xf numFmtId="0" fontId="9" fillId="0" borderId="0" xfId="501" applyFont="1" applyFill="1" applyAlignment="1">
      <alignment vertical="center"/>
    </xf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501" applyNumberFormat="1" applyFont="1" applyFill="1" applyBorder="1" applyAlignment="1">
      <alignment vertical="center"/>
    </xf>
    <xf numFmtId="169" fontId="9" fillId="0" borderId="0" xfId="142" applyNumberFormat="1" applyFont="1" applyFill="1" applyBorder="1" applyAlignment="1">
      <alignment vertical="center"/>
    </xf>
    <xf numFmtId="169" fontId="9" fillId="0" borderId="27" xfId="142" applyNumberFormat="1" applyFont="1" applyFill="1" applyBorder="1" applyAlignment="1">
      <alignment horizontal="left"/>
    </xf>
    <xf numFmtId="198" fontId="9" fillId="0" borderId="0" xfId="1420" applyNumberFormat="1" applyFont="1" applyFill="1" applyBorder="1" applyAlignment="1"/>
    <xf numFmtId="43" fontId="9" fillId="0" borderId="0" xfId="142" quotePrefix="1" applyFont="1" applyFill="1" applyAlignment="1" applyProtection="1"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173" fontId="9" fillId="0" borderId="0" xfId="0" quotePrefix="1" applyNumberFormat="1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43" fontId="25" fillId="0" borderId="0" xfId="142" applyFont="1" applyFill="1" applyAlignment="1"/>
    <xf numFmtId="0" fontId="150" fillId="0" borderId="0" xfId="1420" applyFont="1" applyFill="1" applyAlignment="1">
      <alignment horizontal="left" vertical="top"/>
    </xf>
    <xf numFmtId="43" fontId="151" fillId="0" borderId="0" xfId="142" applyFont="1" applyFill="1" applyAlignment="1">
      <alignment vertical="top"/>
    </xf>
    <xf numFmtId="0" fontId="151" fillId="0" borderId="0" xfId="1420" applyFont="1" applyFill="1" applyAlignment="1">
      <alignment vertical="top"/>
    </xf>
    <xf numFmtId="0" fontId="151" fillId="0" borderId="0" xfId="1420" applyFont="1" applyFill="1" applyAlignment="1">
      <alignment horizontal="centerContinuous" vertical="top"/>
    </xf>
    <xf numFmtId="0" fontId="151" fillId="0" borderId="0" xfId="1420" applyFont="1" applyFill="1" applyAlignment="1">
      <alignment horizontal="center" vertical="top"/>
    </xf>
    <xf numFmtId="173" fontId="151" fillId="0" borderId="0" xfId="1420" applyNumberFormat="1" applyFont="1" applyFill="1" applyAlignment="1">
      <alignment horizontal="center" vertical="top"/>
    </xf>
    <xf numFmtId="173" fontId="151" fillId="0" borderId="0" xfId="1420" applyNumberFormat="1" applyFont="1" applyFill="1" applyAlignment="1">
      <alignment vertical="top"/>
    </xf>
    <xf numFmtId="0" fontId="151" fillId="0" borderId="0" xfId="1420" applyFont="1" applyFill="1" applyBorder="1" applyAlignment="1">
      <alignment horizontal="center" vertical="top"/>
    </xf>
    <xf numFmtId="43" fontId="151" fillId="0" borderId="0" xfId="142" applyFont="1" applyFill="1" applyAlignment="1">
      <alignment horizontal="center" vertical="top"/>
    </xf>
    <xf numFmtId="49" fontId="151" fillId="0" borderId="0" xfId="1420" applyNumberFormat="1" applyFont="1" applyFill="1" applyBorder="1" applyAlignment="1">
      <alignment vertical="top"/>
    </xf>
    <xf numFmtId="173" fontId="151" fillId="0" borderId="0" xfId="1420" applyNumberFormat="1" applyFont="1" applyFill="1" applyBorder="1" applyAlignment="1">
      <alignment horizontal="center" vertical="top"/>
    </xf>
    <xf numFmtId="43" fontId="151" fillId="0" borderId="0" xfId="142" applyFont="1" applyFill="1" applyBorder="1" applyAlignment="1">
      <alignment horizontal="center" vertical="top"/>
    </xf>
    <xf numFmtId="173" fontId="151" fillId="0" borderId="27" xfId="1420" applyNumberFormat="1" applyFont="1" applyFill="1" applyBorder="1" applyAlignment="1">
      <alignment horizontal="center" vertical="top"/>
    </xf>
    <xf numFmtId="0" fontId="151" fillId="0" borderId="0" xfId="1420" applyFont="1" applyFill="1" applyAlignment="1">
      <alignment horizontal="left" vertical="top"/>
    </xf>
    <xf numFmtId="0" fontId="151" fillId="0" borderId="0" xfId="1420" applyFont="1" applyFill="1" applyAlignment="1">
      <alignment vertical="top" wrapText="1"/>
    </xf>
    <xf numFmtId="169" fontId="151" fillId="0" borderId="0" xfId="142" applyNumberFormat="1" applyFont="1" applyFill="1" applyBorder="1" applyAlignment="1">
      <alignment horizontal="left" vertical="top"/>
    </xf>
    <xf numFmtId="43" fontId="151" fillId="0" borderId="0" xfId="1420" applyNumberFormat="1" applyFont="1" applyFill="1" applyAlignment="1">
      <alignment vertical="top"/>
    </xf>
    <xf numFmtId="0" fontId="151" fillId="0" borderId="0" xfId="1420" applyFont="1" applyFill="1" applyBorder="1" applyAlignment="1">
      <alignment vertical="top"/>
    </xf>
    <xf numFmtId="0" fontId="151" fillId="0" borderId="0" xfId="1420" applyFont="1" applyFill="1" applyBorder="1" applyAlignment="1">
      <alignment vertical="top" wrapText="1"/>
    </xf>
    <xf numFmtId="190" fontId="151" fillId="0" borderId="0" xfId="142" applyNumberFormat="1" applyFont="1" applyFill="1" applyBorder="1" applyAlignment="1">
      <alignment horizontal="right" vertical="top"/>
    </xf>
    <xf numFmtId="43" fontId="151" fillId="0" borderId="0" xfId="142" applyFont="1" applyFill="1" applyBorder="1" applyAlignment="1">
      <alignment vertical="top"/>
    </xf>
    <xf numFmtId="43" fontId="151" fillId="0" borderId="0" xfId="1420" applyNumberFormat="1" applyFont="1" applyFill="1" applyBorder="1" applyAlignment="1">
      <alignment vertical="top"/>
    </xf>
    <xf numFmtId="198" fontId="151" fillId="0" borderId="0" xfId="1420" applyNumberFormat="1" applyFont="1" applyFill="1" applyBorder="1" applyAlignment="1">
      <alignment vertical="top"/>
    </xf>
    <xf numFmtId="0" fontId="152" fillId="0" borderId="0" xfId="1420" applyFont="1" applyFill="1" applyAlignment="1">
      <alignment vertical="top"/>
    </xf>
    <xf numFmtId="169" fontId="151" fillId="0" borderId="0" xfId="1420" applyNumberFormat="1" applyFont="1" applyFill="1" applyAlignment="1">
      <alignment vertical="top"/>
    </xf>
    <xf numFmtId="198" fontId="151" fillId="0" borderId="0" xfId="1420" applyNumberFormat="1" applyFont="1" applyFill="1" applyAlignment="1">
      <alignment vertical="top"/>
    </xf>
    <xf numFmtId="232" fontId="151" fillId="0" borderId="0" xfId="142" applyNumberFormat="1" applyFont="1" applyFill="1" applyAlignment="1">
      <alignment vertical="top"/>
    </xf>
    <xf numFmtId="235" fontId="151" fillId="0" borderId="0" xfId="142" applyNumberFormat="1" applyFont="1" applyFill="1" applyAlignment="1">
      <alignment vertical="top"/>
    </xf>
    <xf numFmtId="49" fontId="151" fillId="0" borderId="0" xfId="1420" applyNumberFormat="1" applyFont="1" applyFill="1" applyAlignment="1">
      <alignment vertical="top"/>
    </xf>
    <xf numFmtId="43" fontId="9" fillId="0" borderId="27" xfId="142" applyFont="1" applyFill="1" applyBorder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</xf>
    <xf numFmtId="39" fontId="151" fillId="0" borderId="0" xfId="1420" applyNumberFormat="1" applyFont="1" applyFill="1" applyAlignment="1">
      <alignment vertical="top"/>
    </xf>
    <xf numFmtId="169" fontId="153" fillId="0" borderId="0" xfId="142" applyNumberFormat="1" applyFont="1" applyFill="1" applyBorder="1" applyAlignment="1" applyProtection="1">
      <alignment horizontal="center"/>
      <protection locked="0"/>
    </xf>
    <xf numFmtId="169" fontId="153" fillId="0" borderId="0" xfId="142" applyNumberFormat="1" applyFont="1" applyFill="1" applyBorder="1" applyAlignment="1" applyProtection="1">
      <protection locked="0"/>
    </xf>
    <xf numFmtId="169" fontId="153" fillId="0" borderId="0" xfId="0" applyNumberFormat="1" applyFont="1" applyFill="1" applyAlignment="1"/>
    <xf numFmtId="43" fontId="9" fillId="0" borderId="0" xfId="142" applyFont="1" applyFill="1" applyAlignment="1">
      <alignment horizontal="center" vertical="center"/>
    </xf>
    <xf numFmtId="43" fontId="9" fillId="0" borderId="0" xfId="142" applyFont="1" applyFill="1" applyAlignment="1" applyProtection="1">
      <alignment horizontal="centerContinuous"/>
      <protection locked="0"/>
    </xf>
    <xf numFmtId="198" fontId="9" fillId="0" borderId="0" xfId="142" applyNumberFormat="1" applyFont="1" applyFill="1" applyBorder="1" applyAlignment="1" applyProtection="1"/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43" fontId="9" fillId="0" borderId="27" xfId="142" applyFont="1" applyFill="1" applyBorder="1" applyAlignment="1">
      <alignment horizontal="center" vertical="top"/>
    </xf>
    <xf numFmtId="43" fontId="9" fillId="0" borderId="0" xfId="142" applyFont="1" applyFill="1" applyBorder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0" fontId="9" fillId="0" borderId="27" xfId="1420" applyFont="1" applyFill="1" applyBorder="1" applyAlignment="1" applyProtection="1">
      <alignment horizontal="centerContinuous"/>
      <protection locked="0"/>
    </xf>
    <xf numFmtId="173" fontId="9" fillId="0" borderId="27" xfId="1420" applyNumberFormat="1" applyFont="1" applyFill="1" applyBorder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154" fillId="0" borderId="0" xfId="273" applyNumberFormat="1" applyFont="1" applyFill="1" applyBorder="1" applyAlignment="1">
      <alignment horizontal="right"/>
    </xf>
    <xf numFmtId="43" fontId="154" fillId="0" borderId="0" xfId="273" applyFont="1" applyFill="1" applyBorder="1" applyAlignment="1" applyProtection="1">
      <alignment horizontal="right"/>
      <protection locked="0"/>
    </xf>
    <xf numFmtId="43" fontId="154" fillId="0" borderId="0" xfId="142" applyFont="1" applyFill="1" applyBorder="1" applyAlignment="1" applyProtection="1">
      <alignment horizontal="right"/>
    </xf>
    <xf numFmtId="169" fontId="154" fillId="0" borderId="0" xfId="273" applyNumberFormat="1" applyFont="1" applyFill="1" applyBorder="1" applyAlignment="1" applyProtection="1">
      <alignment horizontal="right"/>
      <protection locked="0"/>
    </xf>
    <xf numFmtId="176" fontId="154" fillId="0" borderId="0" xfId="273" applyNumberFormat="1" applyFont="1" applyFill="1" applyAlignment="1" applyProtection="1">
      <alignment horizontal="right"/>
      <protection locked="0"/>
    </xf>
    <xf numFmtId="173" fontId="154" fillId="0" borderId="0" xfId="1420" applyNumberFormat="1" applyFont="1" applyFill="1" applyAlignment="1">
      <alignment horizontal="right"/>
    </xf>
    <xf numFmtId="43" fontId="154" fillId="0" borderId="0" xfId="142" applyFont="1" applyFill="1" applyAlignment="1" applyProtection="1">
      <alignment horizontal="right"/>
      <protection locked="0"/>
    </xf>
    <xf numFmtId="43" fontId="154" fillId="0" borderId="0" xfId="142" applyFont="1" applyFill="1" applyAlignment="1">
      <alignment horizontal="right"/>
    </xf>
    <xf numFmtId="0" fontId="9" fillId="0" borderId="0" xfId="1420" applyFont="1" applyFill="1" applyBorder="1" applyAlignment="1">
      <alignment vertical="top"/>
    </xf>
    <xf numFmtId="169" fontId="154" fillId="0" borderId="0" xfId="142" applyNumberFormat="1" applyFont="1" applyFill="1" applyBorder="1" applyAlignment="1" applyProtection="1"/>
    <xf numFmtId="0" fontId="154" fillId="0" borderId="0" xfId="1420" applyFont="1" applyFill="1" applyAlignment="1"/>
    <xf numFmtId="0" fontId="154" fillId="0" borderId="0" xfId="1420" applyFont="1" applyFill="1" applyAlignment="1">
      <alignment horizontal="center"/>
    </xf>
    <xf numFmtId="0" fontId="154" fillId="0" borderId="0" xfId="1420" applyFont="1" applyFill="1" applyAlignment="1">
      <alignment wrapText="1"/>
    </xf>
    <xf numFmtId="43" fontId="154" fillId="0" borderId="0" xfId="142" applyFont="1" applyFill="1" applyBorder="1" applyAlignment="1">
      <alignment horizontal="left"/>
    </xf>
    <xf numFmtId="43" fontId="154" fillId="0" borderId="0" xfId="142" applyFont="1" applyFill="1" applyBorder="1" applyAlignment="1">
      <alignment horizontal="right"/>
    </xf>
    <xf numFmtId="43" fontId="154" fillId="0" borderId="0" xfId="142" applyFont="1" applyFill="1" applyAlignment="1"/>
    <xf numFmtId="43" fontId="154" fillId="0" borderId="0" xfId="1420" applyNumberFormat="1" applyFont="1" applyFill="1" applyAlignment="1"/>
    <xf numFmtId="0" fontId="151" fillId="0" borderId="0" xfId="0" applyFont="1" applyFill="1" applyAlignment="1" applyProtection="1">
      <alignment horizontal="left"/>
      <protection locked="0"/>
    </xf>
    <xf numFmtId="0" fontId="151" fillId="0" borderId="0" xfId="1420" applyFont="1" applyFill="1" applyAlignment="1"/>
    <xf numFmtId="43" fontId="151" fillId="0" borderId="0" xfId="142" applyFont="1" applyFill="1" applyAlignment="1"/>
    <xf numFmtId="190" fontId="151" fillId="0" borderId="0" xfId="142" applyNumberFormat="1" applyFont="1" applyFill="1" applyBorder="1" applyAlignment="1">
      <alignment horizontal="right"/>
    </xf>
    <xf numFmtId="43" fontId="151" fillId="0" borderId="0" xfId="163" applyNumberFormat="1" applyFont="1" applyFill="1" applyBorder="1" applyAlignment="1">
      <alignment horizontal="left"/>
    </xf>
    <xf numFmtId="43" fontId="151" fillId="0" borderId="0" xfId="142" applyFont="1" applyFill="1" applyBorder="1" applyAlignment="1">
      <alignment horizontal="right"/>
    </xf>
    <xf numFmtId="43" fontId="151" fillId="0" borderId="0" xfId="142" applyFont="1" applyFill="1" applyBorder="1" applyAlignment="1">
      <alignment horizontal="left"/>
    </xf>
    <xf numFmtId="0" fontId="151" fillId="0" borderId="0" xfId="0" applyFont="1" applyFill="1" applyAlignment="1" applyProtection="1">
      <alignment horizontal="right"/>
      <protection locked="0"/>
    </xf>
    <xf numFmtId="43" fontId="151" fillId="0" borderId="0" xfId="142" applyFont="1" applyFill="1" applyBorder="1" applyAlignment="1">
      <alignment horizontal="center"/>
    </xf>
    <xf numFmtId="43" fontId="151" fillId="0" borderId="0" xfId="1420" applyNumberFormat="1" applyFont="1" applyFill="1" applyBorder="1" applyAlignment="1"/>
    <xf numFmtId="198" fontId="151" fillId="0" borderId="0" xfId="1420" applyNumberFormat="1" applyFont="1" applyFill="1" applyBorder="1" applyAlignment="1"/>
    <xf numFmtId="0" fontId="9" fillId="0" borderId="0" xfId="0" applyNumberFormat="1" applyFont="1" applyFill="1" applyAlignment="1" applyProtection="1">
      <alignment horizontal="left"/>
      <protection locked="0"/>
    </xf>
    <xf numFmtId="0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9" fillId="0" borderId="0" xfId="1420" applyFont="1" applyFill="1" applyAlignment="1">
      <alignment horizontal="left"/>
    </xf>
    <xf numFmtId="0" fontId="9" fillId="0" borderId="9" xfId="0" applyFont="1" applyFill="1" applyBorder="1" applyAlignment="1" applyProtection="1">
      <alignment horizontal="centerContinuous"/>
      <protection locked="0"/>
    </xf>
    <xf numFmtId="0" fontId="9" fillId="0" borderId="29" xfId="1420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0" fontId="9" fillId="0" borderId="0" xfId="0" applyFont="1" applyFill="1" applyBorder="1" applyAlignment="1" applyProtection="1">
      <alignment horizontal="center"/>
      <protection locked="0"/>
    </xf>
    <xf numFmtId="173" fontId="9" fillId="0" borderId="0" xfId="0" applyNumberFormat="1" applyFont="1" applyFill="1" applyBorder="1" applyAlignment="1" applyProtection="1">
      <protection locked="0"/>
    </xf>
    <xf numFmtId="49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Alignment="1" applyProtection="1">
      <protection locked="0"/>
    </xf>
    <xf numFmtId="0" fontId="9" fillId="0" borderId="0" xfId="1420" applyFont="1" applyFill="1" applyBorder="1" applyAlignment="1">
      <alignment horizontal="center" vertical="top"/>
    </xf>
    <xf numFmtId="173" fontId="9" fillId="0" borderId="0" xfId="1420" applyNumberFormat="1" applyFont="1" applyFill="1" applyBorder="1" applyAlignment="1">
      <alignment horizontal="center" vertical="top"/>
    </xf>
    <xf numFmtId="173" fontId="9" fillId="0" borderId="27" xfId="1420" applyNumberFormat="1" applyFont="1" applyFill="1" applyBorder="1" applyAlignment="1">
      <alignment horizontal="center" vertical="top"/>
    </xf>
    <xf numFmtId="169" fontId="9" fillId="0" borderId="9" xfId="142" applyNumberFormat="1" applyFont="1" applyFill="1" applyBorder="1" applyAlignment="1">
      <alignment horizontal="left"/>
    </xf>
    <xf numFmtId="0" fontId="151" fillId="0" borderId="0" xfId="1420" applyFont="1" applyFill="1" applyAlignment="1">
      <alignment horizontal="left"/>
    </xf>
    <xf numFmtId="0" fontId="151" fillId="0" borderId="0" xfId="1420" applyFont="1" applyFill="1" applyAlignment="1">
      <alignment horizontal="center"/>
    </xf>
    <xf numFmtId="0" fontId="151" fillId="0" borderId="0" xfId="1420" applyFont="1" applyFill="1" applyAlignment="1">
      <alignment wrapText="1"/>
    </xf>
    <xf numFmtId="43" fontId="151" fillId="0" borderId="0" xfId="1420" applyNumberFormat="1" applyFont="1" applyFill="1" applyAlignment="1"/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9" fillId="0" borderId="27" xfId="1420" applyFont="1" applyFill="1" applyBorder="1" applyAlignment="1">
      <alignment horizontal="center"/>
    </xf>
    <xf numFmtId="173" fontId="9" fillId="0" borderId="27" xfId="0" quotePrefix="1" applyNumberFormat="1" applyFont="1" applyFill="1" applyBorder="1" applyAlignment="1" applyProtection="1">
      <alignment horizontal="center"/>
      <protection locked="0"/>
    </xf>
    <xf numFmtId="43" fontId="9" fillId="0" borderId="30" xfId="142" applyFont="1" applyFill="1" applyBorder="1" applyAlignment="1" applyProtection="1">
      <protection locked="0"/>
    </xf>
    <xf numFmtId="169" fontId="9" fillId="0" borderId="30" xfId="142" applyNumberFormat="1" applyFont="1" applyFill="1" applyBorder="1" applyAlignment="1" applyProtection="1"/>
    <xf numFmtId="49" fontId="9" fillId="0" borderId="0" xfId="501" applyNumberFormat="1" applyFont="1" applyFill="1" applyAlignment="1">
      <alignment horizontal="right" vertical="center"/>
    </xf>
    <xf numFmtId="169" fontId="9" fillId="0" borderId="6" xfId="273" applyNumberFormat="1" applyFont="1" applyFill="1" applyBorder="1" applyAlignment="1" applyProtection="1">
      <alignment horizontal="right"/>
      <protection locked="0"/>
    </xf>
    <xf numFmtId="43" fontId="154" fillId="0" borderId="0" xfId="142" applyFont="1" applyFill="1" applyBorder="1" applyAlignment="1" applyProtection="1">
      <alignment horizontal="right"/>
      <protection locked="0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153" fillId="0" borderId="0" xfId="0" applyFont="1" applyFill="1" applyAlignment="1"/>
    <xf numFmtId="0" fontId="153" fillId="0" borderId="0" xfId="0" applyFont="1" applyFill="1" applyAlignment="1" applyProtection="1">
      <protection locked="0"/>
    </xf>
    <xf numFmtId="173" fontId="153" fillId="0" borderId="0" xfId="0" applyNumberFormat="1" applyFont="1" applyFill="1" applyAlignment="1" applyProtection="1">
      <protection locked="0"/>
    </xf>
    <xf numFmtId="173" fontId="153" fillId="0" borderId="0" xfId="0" applyNumberFormat="1" applyFont="1" applyFill="1" applyAlignment="1"/>
    <xf numFmtId="49" fontId="153" fillId="0" borderId="0" xfId="0" applyNumberFormat="1" applyFont="1" applyFill="1" applyAlignment="1">
      <alignment horizontal="center"/>
    </xf>
    <xf numFmtId="49" fontId="153" fillId="0" borderId="0" xfId="0" applyNumberFormat="1" applyFont="1" applyFill="1" applyAlignment="1">
      <alignment horizontal="right"/>
    </xf>
    <xf numFmtId="178" fontId="155" fillId="0" borderId="0" xfId="0" applyNumberFormat="1" applyFont="1" applyFill="1" applyBorder="1" applyAlignment="1">
      <alignment horizontal="right" shrinkToFit="1"/>
    </xf>
    <xf numFmtId="231" fontId="155" fillId="0" borderId="0" xfId="0" applyNumberFormat="1" applyFont="1" applyFill="1" applyBorder="1" applyAlignment="1">
      <alignment horizontal="right" shrinkToFit="1"/>
    </xf>
    <xf numFmtId="43" fontId="153" fillId="0" borderId="0" xfId="142" applyFont="1" applyFill="1" applyAlignment="1"/>
    <xf numFmtId="43" fontId="153" fillId="0" borderId="0" xfId="142" applyFont="1" applyFill="1" applyAlignment="1">
      <alignment horizontal="center"/>
    </xf>
    <xf numFmtId="169" fontId="151" fillId="0" borderId="0" xfId="142" applyNumberFormat="1" applyFont="1" applyFill="1" applyBorder="1" applyAlignment="1">
      <alignment horizontal="left"/>
    </xf>
    <xf numFmtId="169" fontId="151" fillId="0" borderId="0" xfId="142" applyNumberFormat="1" applyFont="1" applyFill="1" applyBorder="1" applyAlignment="1">
      <alignment horizontal="right"/>
    </xf>
    <xf numFmtId="169" fontId="151" fillId="0" borderId="0" xfId="142" applyNumberFormat="1" applyFont="1" applyFill="1" applyAlignment="1">
      <alignment horizontal="right"/>
    </xf>
    <xf numFmtId="169" fontId="151" fillId="0" borderId="0" xfId="142" applyNumberFormat="1" applyFont="1" applyFill="1" applyBorder="1" applyAlignment="1">
      <alignment horizontal="right" vertical="top"/>
    </xf>
    <xf numFmtId="169" fontId="151" fillId="0" borderId="0" xfId="142" applyNumberFormat="1" applyFont="1" applyFill="1" applyAlignment="1">
      <alignment horizontal="right" vertical="top"/>
    </xf>
    <xf numFmtId="169" fontId="151" fillId="0" borderId="0" xfId="142" applyNumberFormat="1" applyFont="1" applyFill="1" applyAlignment="1">
      <alignment horizontal="left" vertical="top"/>
    </xf>
    <xf numFmtId="169" fontId="151" fillId="0" borderId="0" xfId="142" applyNumberFormat="1" applyFont="1" applyFill="1" applyBorder="1" applyAlignment="1">
      <alignment vertical="top"/>
    </xf>
    <xf numFmtId="169" fontId="151" fillId="0" borderId="27" xfId="142" applyNumberFormat="1" applyFont="1" applyFill="1" applyBorder="1" applyAlignment="1">
      <alignment horizontal="left" vertical="top"/>
    </xf>
    <xf numFmtId="169" fontId="151" fillId="0" borderId="27" xfId="142" applyNumberFormat="1" applyFont="1" applyFill="1" applyBorder="1" applyAlignment="1">
      <alignment horizontal="right" vertical="top"/>
    </xf>
    <xf numFmtId="169" fontId="151" fillId="0" borderId="27" xfId="142" applyNumberFormat="1" applyFont="1" applyFill="1" applyBorder="1" applyAlignment="1">
      <alignment vertical="top"/>
    </xf>
    <xf numFmtId="169" fontId="151" fillId="0" borderId="9" xfId="142" applyNumberFormat="1" applyFont="1" applyFill="1" applyBorder="1" applyAlignment="1">
      <alignment horizontal="left" vertical="top"/>
    </xf>
    <xf numFmtId="169" fontId="151" fillId="0" borderId="9" xfId="142" applyNumberFormat="1" applyFont="1" applyFill="1" applyBorder="1" applyAlignment="1">
      <alignment horizontal="right" vertical="top"/>
    </xf>
    <xf numFmtId="169" fontId="151" fillId="0" borderId="9" xfId="142" applyNumberFormat="1" applyFont="1" applyFill="1" applyBorder="1" applyAlignment="1">
      <alignment vertical="top"/>
    </xf>
    <xf numFmtId="169" fontId="151" fillId="0" borderId="6" xfId="142" applyNumberFormat="1" applyFont="1" applyFill="1" applyBorder="1" applyAlignment="1">
      <alignment horizontal="right" vertical="top"/>
    </xf>
    <xf numFmtId="169" fontId="151" fillId="0" borderId="0" xfId="163" applyNumberFormat="1" applyFont="1" applyFill="1" applyBorder="1" applyAlignment="1">
      <alignment horizontal="left" vertical="top"/>
    </xf>
    <xf numFmtId="43" fontId="9" fillId="0" borderId="0" xfId="142" applyFont="1" applyFill="1" applyBorder="1" applyAlignment="1">
      <alignment horizontal="center" vertical="top"/>
    </xf>
    <xf numFmtId="169" fontId="9" fillId="0" borderId="28" xfId="142" applyNumberFormat="1" applyFont="1" applyFill="1" applyBorder="1" applyAlignment="1">
      <alignment horizontal="left"/>
    </xf>
    <xf numFmtId="169" fontId="9" fillId="0" borderId="0" xfId="142" applyNumberFormat="1" applyFont="1" applyFill="1" applyBorder="1" applyAlignment="1">
      <alignment horizontal="right"/>
    </xf>
    <xf numFmtId="169" fontId="9" fillId="0" borderId="6" xfId="142" applyNumberFormat="1" applyFont="1" applyFill="1" applyBorder="1" applyAlignment="1">
      <alignment horizontal="left"/>
    </xf>
    <xf numFmtId="0" fontId="149" fillId="0" borderId="0" xfId="1420" applyFont="1" applyFill="1" applyAlignment="1">
      <alignment vertical="top"/>
    </xf>
    <xf numFmtId="0" fontId="9" fillId="0" borderId="0" xfId="1420" applyFont="1" applyFill="1" applyAlignment="1">
      <alignment vertical="top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NumberFormat="1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151" fillId="0" borderId="9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 shrinkToFit="1"/>
    </xf>
    <xf numFmtId="0" fontId="9" fillId="0" borderId="27" xfId="1420" applyFont="1" applyFill="1" applyBorder="1" applyAlignment="1">
      <alignment horizontal="center"/>
    </xf>
    <xf numFmtId="0" fontId="9" fillId="0" borderId="9" xfId="1420" applyFont="1" applyFill="1" applyBorder="1" applyAlignment="1">
      <alignment horizontal="center"/>
    </xf>
    <xf numFmtId="0" fontId="25" fillId="0" borderId="0" xfId="1420" applyFont="1" applyFill="1" applyAlignment="1" applyProtection="1">
      <alignment horizontal="left"/>
      <protection locked="0"/>
    </xf>
  </cellXfs>
  <cellStyles count="1478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final_PKF_FS_Q1_49" xfId="1420" xr:uid="{00000000-0005-0000-0000-000098050000}"/>
    <cellStyle name="ปกติ_S.PACK Q3-2003 " xfId="1477" xr:uid="{00000000-0005-0000-0000-000099050000}"/>
    <cellStyle name="ป้อนค่า 2" xfId="1421" xr:uid="{00000000-0005-0000-0000-00009A050000}"/>
    <cellStyle name="ปานกลาง 2" xfId="1422" xr:uid="{00000000-0005-0000-0000-00009B050000}"/>
    <cellStyle name="เปอร์เซ็นต์ 2" xfId="1423" xr:uid="{00000000-0005-0000-0000-00004F050000}"/>
    <cellStyle name="เปอร์เซ็นต์ 2 2" xfId="1424" xr:uid="{00000000-0005-0000-0000-000050050000}"/>
    <cellStyle name="เปอร์เซ็นต์ 3" xfId="1425" xr:uid="{00000000-0005-0000-0000-000051050000}"/>
    <cellStyle name="เปอร์เซ็นต์ 3 2" xfId="1426" xr:uid="{00000000-0005-0000-0000-000052050000}"/>
    <cellStyle name="เปอร์เซ็นต์ 3 3" xfId="1427" xr:uid="{00000000-0005-0000-0000-000053050000}"/>
    <cellStyle name="เปอร์เซ็นต์ 4" xfId="1428" xr:uid="{00000000-0005-0000-0000-000054050000}"/>
    <cellStyle name="เปอร์เซ็นต์ 4 2" xfId="1429" xr:uid="{00000000-0005-0000-0000-000055050000}"/>
    <cellStyle name="เปอร์เซ็นต์ 4 3" xfId="1430" xr:uid="{00000000-0005-0000-0000-000056050000}"/>
    <cellStyle name="เปอร์เซ็นต์ 5" xfId="1431" xr:uid="{00000000-0005-0000-0000-000057050000}"/>
    <cellStyle name="ผลรวม 2" xfId="1432" xr:uid="{00000000-0005-0000-0000-00009C050000}"/>
    <cellStyle name="ผลรวม 3" xfId="1433" xr:uid="{00000000-0005-0000-0000-00009D050000}"/>
    <cellStyle name="แย่ 2" xfId="1434" xr:uid="{00000000-0005-0000-0000-000058050000}"/>
    <cellStyle name="ฤธถ [0]_10' 0.26D MS" xfId="1435" xr:uid="{00000000-0005-0000-0000-00009E050000}"/>
    <cellStyle name="ฤธถ_10' 0.26D MS" xfId="1436" xr:uid="{00000000-0005-0000-0000-00009F050000}"/>
    <cellStyle name="ล๋ศญ [0]_10' 0.26D MS" xfId="1437" xr:uid="{00000000-0005-0000-0000-0000A0050000}"/>
    <cellStyle name="ล๋ศญ_10' 0.26D MS" xfId="1438" xr:uid="{00000000-0005-0000-0000-0000A1050000}"/>
    <cellStyle name="ลักษณะ 1" xfId="1439" xr:uid="{00000000-0005-0000-0000-0000A2050000}"/>
    <cellStyle name="ลักษณะ 1 2" xfId="1440" xr:uid="{00000000-0005-0000-0000-0000A3050000}"/>
    <cellStyle name="ลักษณะ 1 3" xfId="1441" xr:uid="{00000000-0005-0000-0000-0000A4050000}"/>
    <cellStyle name="ลักษณะ 1 4" xfId="1442" xr:uid="{00000000-0005-0000-0000-0000A5050000}"/>
    <cellStyle name="วฅมุ_#2(M17)_1" xfId="1443" xr:uid="{00000000-0005-0000-0000-0000A6050000}"/>
    <cellStyle name="ส่วนที่ถูกเน้น1 2" xfId="1444" xr:uid="{00000000-0005-0000-0000-0000A7050000}"/>
    <cellStyle name="ส่วนที่ถูกเน้น1 3" xfId="1445" xr:uid="{00000000-0005-0000-0000-0000A8050000}"/>
    <cellStyle name="ส่วนที่ถูกเน้น2 2" xfId="1446" xr:uid="{00000000-0005-0000-0000-0000A9050000}"/>
    <cellStyle name="ส่วนที่ถูกเน้น3 2" xfId="1447" xr:uid="{00000000-0005-0000-0000-0000AA050000}"/>
    <cellStyle name="ส่วนที่ถูกเน้น4 2" xfId="1448" xr:uid="{00000000-0005-0000-0000-0000AB050000}"/>
    <cellStyle name="ส่วนที่ถูกเน้น4 3" xfId="1449" xr:uid="{00000000-0005-0000-0000-0000AC050000}"/>
    <cellStyle name="ส่วนที่ถูกเน้น5 2" xfId="1450" xr:uid="{00000000-0005-0000-0000-0000AD050000}"/>
    <cellStyle name="ส่วนที่ถูกเน้น6 2" xfId="1451" xr:uid="{00000000-0005-0000-0000-0000AE050000}"/>
    <cellStyle name="แสดงผล 2" xfId="1452" xr:uid="{00000000-0005-0000-0000-000059050000}"/>
    <cellStyle name="แสดงผล 3" xfId="1453" xr:uid="{00000000-0005-0000-0000-00005A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99FFCC"/>
      <color rgb="FFFFFF66"/>
      <color rgb="FF00FFFF"/>
      <color rgb="FF66FF33"/>
      <color rgb="FFCCFFCC"/>
      <color rgb="FFFF9999"/>
      <color rgb="FFFFFFCC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76200</xdr:colOff>
      <xdr:row>109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FCEA54C2-598C-4E4C-A423-F064818E84E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id="{C19DAAE9-B76C-4574-BC1F-4BA9E8E35F9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3">
          <a:extLst>
            <a:ext uri="{FF2B5EF4-FFF2-40B4-BE49-F238E27FC236}">
              <a16:creationId xmlns:a16="http://schemas.microsoft.com/office/drawing/2014/main" id="{68D37E5E-14B5-4F5F-A851-866E037A49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4">
          <a:extLst>
            <a:ext uri="{FF2B5EF4-FFF2-40B4-BE49-F238E27FC236}">
              <a16:creationId xmlns:a16="http://schemas.microsoft.com/office/drawing/2014/main" id="{15153242-D702-47D9-8C81-A08BA5A94BA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">
          <a:extLst>
            <a:ext uri="{FF2B5EF4-FFF2-40B4-BE49-F238E27FC236}">
              <a16:creationId xmlns:a16="http://schemas.microsoft.com/office/drawing/2014/main" id="{1B7A2FEB-4BAB-4C7F-90F1-6C799E84890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6">
          <a:extLst>
            <a:ext uri="{FF2B5EF4-FFF2-40B4-BE49-F238E27FC236}">
              <a16:creationId xmlns:a16="http://schemas.microsoft.com/office/drawing/2014/main" id="{7B886DBE-E460-41EC-8E8B-3D278F3B8E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28034E13-AE81-417E-A05B-0CEDB4AFEE1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8">
          <a:extLst>
            <a:ext uri="{FF2B5EF4-FFF2-40B4-BE49-F238E27FC236}">
              <a16:creationId xmlns:a16="http://schemas.microsoft.com/office/drawing/2014/main" id="{AFFE991C-01B9-41E4-A85A-12757157106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9">
          <a:extLst>
            <a:ext uri="{FF2B5EF4-FFF2-40B4-BE49-F238E27FC236}">
              <a16:creationId xmlns:a16="http://schemas.microsoft.com/office/drawing/2014/main" id="{2723EED3-BDD7-4CA5-9341-77B497071A9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10">
          <a:extLst>
            <a:ext uri="{FF2B5EF4-FFF2-40B4-BE49-F238E27FC236}">
              <a16:creationId xmlns:a16="http://schemas.microsoft.com/office/drawing/2014/main" id="{31C47501-183C-42EE-BF99-EE9D5FC7021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11">
          <a:extLst>
            <a:ext uri="{FF2B5EF4-FFF2-40B4-BE49-F238E27FC236}">
              <a16:creationId xmlns:a16="http://schemas.microsoft.com/office/drawing/2014/main" id="{898D0EB6-2AC5-4246-961E-7D524BD5A0F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12">
          <a:extLst>
            <a:ext uri="{FF2B5EF4-FFF2-40B4-BE49-F238E27FC236}">
              <a16:creationId xmlns:a16="http://schemas.microsoft.com/office/drawing/2014/main" id="{C5CF0E61-0392-4022-B259-FF987EFFE4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13">
          <a:extLst>
            <a:ext uri="{FF2B5EF4-FFF2-40B4-BE49-F238E27FC236}">
              <a16:creationId xmlns:a16="http://schemas.microsoft.com/office/drawing/2014/main" id="{11CB6A42-9DF1-4CF7-813E-F9393B9BFBE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14">
          <a:extLst>
            <a:ext uri="{FF2B5EF4-FFF2-40B4-BE49-F238E27FC236}">
              <a16:creationId xmlns:a16="http://schemas.microsoft.com/office/drawing/2014/main" id="{976B282D-90B1-4F9C-8DAC-767BBAF37B8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15">
          <a:extLst>
            <a:ext uri="{FF2B5EF4-FFF2-40B4-BE49-F238E27FC236}">
              <a16:creationId xmlns:a16="http://schemas.microsoft.com/office/drawing/2014/main" id="{25D29C7B-B7CB-4849-BECF-F52890134C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16">
          <a:extLst>
            <a:ext uri="{FF2B5EF4-FFF2-40B4-BE49-F238E27FC236}">
              <a16:creationId xmlns:a16="http://schemas.microsoft.com/office/drawing/2014/main" id="{DE32FC50-1031-4E5C-9FCD-E7CCBBE979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17">
          <a:extLst>
            <a:ext uri="{FF2B5EF4-FFF2-40B4-BE49-F238E27FC236}">
              <a16:creationId xmlns:a16="http://schemas.microsoft.com/office/drawing/2014/main" id="{D30A95DF-5A0B-45D7-9315-771C990E25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18">
          <a:extLst>
            <a:ext uri="{FF2B5EF4-FFF2-40B4-BE49-F238E27FC236}">
              <a16:creationId xmlns:a16="http://schemas.microsoft.com/office/drawing/2014/main" id="{50828170-1C65-44C4-83B0-CE75BE9370C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19">
          <a:extLst>
            <a:ext uri="{FF2B5EF4-FFF2-40B4-BE49-F238E27FC236}">
              <a16:creationId xmlns:a16="http://schemas.microsoft.com/office/drawing/2014/main" id="{7CF27695-E02F-4655-A372-8447DB7FC19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20">
          <a:extLst>
            <a:ext uri="{FF2B5EF4-FFF2-40B4-BE49-F238E27FC236}">
              <a16:creationId xmlns:a16="http://schemas.microsoft.com/office/drawing/2014/main" id="{1B41484F-2A77-42A1-9465-4C66886760C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0" name="Line 21">
          <a:extLst>
            <a:ext uri="{FF2B5EF4-FFF2-40B4-BE49-F238E27FC236}">
              <a16:creationId xmlns:a16="http://schemas.microsoft.com/office/drawing/2014/main" id="{6262F24E-CCE7-47E2-BCE2-A9F28FCB2DF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1" name="Line 22">
          <a:extLst>
            <a:ext uri="{FF2B5EF4-FFF2-40B4-BE49-F238E27FC236}">
              <a16:creationId xmlns:a16="http://schemas.microsoft.com/office/drawing/2014/main" id="{E206DAE8-80E8-443D-BC01-40A59B12F5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Line 23">
          <a:extLst>
            <a:ext uri="{FF2B5EF4-FFF2-40B4-BE49-F238E27FC236}">
              <a16:creationId xmlns:a16="http://schemas.microsoft.com/office/drawing/2014/main" id="{4201FA4A-3C25-46FC-98FC-AEA109AB724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3" name="Line 24">
          <a:extLst>
            <a:ext uri="{FF2B5EF4-FFF2-40B4-BE49-F238E27FC236}">
              <a16:creationId xmlns:a16="http://schemas.microsoft.com/office/drawing/2014/main" id="{D2EF6369-1F40-4FAC-BA97-192E8A9D4EF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4" name="Line 25">
          <a:extLst>
            <a:ext uri="{FF2B5EF4-FFF2-40B4-BE49-F238E27FC236}">
              <a16:creationId xmlns:a16="http://schemas.microsoft.com/office/drawing/2014/main" id="{3AB47639-1745-46F8-9A91-57D5029CF70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5" name="Line 26">
          <a:extLst>
            <a:ext uri="{FF2B5EF4-FFF2-40B4-BE49-F238E27FC236}">
              <a16:creationId xmlns:a16="http://schemas.microsoft.com/office/drawing/2014/main" id="{125106AB-2535-4FD1-A972-E3F268C242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6" name="Line 27">
          <a:extLst>
            <a:ext uri="{FF2B5EF4-FFF2-40B4-BE49-F238E27FC236}">
              <a16:creationId xmlns:a16="http://schemas.microsoft.com/office/drawing/2014/main" id="{8B7135C2-4AF7-4E29-BC40-86EBAC47B23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7" name="Line 28">
          <a:extLst>
            <a:ext uri="{FF2B5EF4-FFF2-40B4-BE49-F238E27FC236}">
              <a16:creationId xmlns:a16="http://schemas.microsoft.com/office/drawing/2014/main" id="{74C83228-181F-48E8-AB4D-3E3DF92EEF3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8" name="Line 29">
          <a:extLst>
            <a:ext uri="{FF2B5EF4-FFF2-40B4-BE49-F238E27FC236}">
              <a16:creationId xmlns:a16="http://schemas.microsoft.com/office/drawing/2014/main" id="{BFAA3C3D-1DE2-4595-8526-49209A08400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9" name="Line 30">
          <a:extLst>
            <a:ext uri="{FF2B5EF4-FFF2-40B4-BE49-F238E27FC236}">
              <a16:creationId xmlns:a16="http://schemas.microsoft.com/office/drawing/2014/main" id="{439225BE-0517-46FD-B39A-89453A6B5B1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0" name="Line 31">
          <a:extLst>
            <a:ext uri="{FF2B5EF4-FFF2-40B4-BE49-F238E27FC236}">
              <a16:creationId xmlns:a16="http://schemas.microsoft.com/office/drawing/2014/main" id="{16DDD8DB-7DD2-4032-8AA1-D2C5ADD869B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1" name="Line 32">
          <a:extLst>
            <a:ext uri="{FF2B5EF4-FFF2-40B4-BE49-F238E27FC236}">
              <a16:creationId xmlns:a16="http://schemas.microsoft.com/office/drawing/2014/main" id="{8A1C5B99-5307-4799-8F49-CDF047B2659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2" name="Line 37">
          <a:extLst>
            <a:ext uri="{FF2B5EF4-FFF2-40B4-BE49-F238E27FC236}">
              <a16:creationId xmlns:a16="http://schemas.microsoft.com/office/drawing/2014/main" id="{3B5D25DC-EFC1-49C5-BB24-0825B94C390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3" name="Line 38">
          <a:extLst>
            <a:ext uri="{FF2B5EF4-FFF2-40B4-BE49-F238E27FC236}">
              <a16:creationId xmlns:a16="http://schemas.microsoft.com/office/drawing/2014/main" id="{72B7EA77-822D-4FF9-BB67-5C475F71D58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4" name="Line 39">
          <a:extLst>
            <a:ext uri="{FF2B5EF4-FFF2-40B4-BE49-F238E27FC236}">
              <a16:creationId xmlns:a16="http://schemas.microsoft.com/office/drawing/2014/main" id="{20D549C6-0A3F-4CCC-BDAF-1E5AE270A2C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5" name="Line 40">
          <a:extLst>
            <a:ext uri="{FF2B5EF4-FFF2-40B4-BE49-F238E27FC236}">
              <a16:creationId xmlns:a16="http://schemas.microsoft.com/office/drawing/2014/main" id="{F7D9D11A-C468-40BE-B92D-2BD94209820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6" name="Line 41">
          <a:extLst>
            <a:ext uri="{FF2B5EF4-FFF2-40B4-BE49-F238E27FC236}">
              <a16:creationId xmlns:a16="http://schemas.microsoft.com/office/drawing/2014/main" id="{D0A1E11C-4E71-4291-925A-20696ED2D38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7" name="Line 42">
          <a:extLst>
            <a:ext uri="{FF2B5EF4-FFF2-40B4-BE49-F238E27FC236}">
              <a16:creationId xmlns:a16="http://schemas.microsoft.com/office/drawing/2014/main" id="{A4EEB4EE-7648-4AC8-AA50-10CF6C7A80E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8" name="Line 43">
          <a:extLst>
            <a:ext uri="{FF2B5EF4-FFF2-40B4-BE49-F238E27FC236}">
              <a16:creationId xmlns:a16="http://schemas.microsoft.com/office/drawing/2014/main" id="{0150E1ED-1F47-47F9-8348-B9788B24AFA9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9" name="Line 44">
          <a:extLst>
            <a:ext uri="{FF2B5EF4-FFF2-40B4-BE49-F238E27FC236}">
              <a16:creationId xmlns:a16="http://schemas.microsoft.com/office/drawing/2014/main" id="{B18F53A3-FB80-4BED-A817-FA3D431C802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0" name="Line 45">
          <a:extLst>
            <a:ext uri="{FF2B5EF4-FFF2-40B4-BE49-F238E27FC236}">
              <a16:creationId xmlns:a16="http://schemas.microsoft.com/office/drawing/2014/main" id="{3ABBE586-B169-414E-92B1-8A32775520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1" name="Line 46">
          <a:extLst>
            <a:ext uri="{FF2B5EF4-FFF2-40B4-BE49-F238E27FC236}">
              <a16:creationId xmlns:a16="http://schemas.microsoft.com/office/drawing/2014/main" id="{0CCC0014-6CD3-46D1-8E4C-7C8FF6DD83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2" name="Line 47">
          <a:extLst>
            <a:ext uri="{FF2B5EF4-FFF2-40B4-BE49-F238E27FC236}">
              <a16:creationId xmlns:a16="http://schemas.microsoft.com/office/drawing/2014/main" id="{AC0F6C25-994A-416F-AA1C-5D36B68A7DC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3" name="Line 48">
          <a:extLst>
            <a:ext uri="{FF2B5EF4-FFF2-40B4-BE49-F238E27FC236}">
              <a16:creationId xmlns:a16="http://schemas.microsoft.com/office/drawing/2014/main" id="{C670A476-CD07-4FB8-9648-682BE718FF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4" name="Line 49">
          <a:extLst>
            <a:ext uri="{FF2B5EF4-FFF2-40B4-BE49-F238E27FC236}">
              <a16:creationId xmlns:a16="http://schemas.microsoft.com/office/drawing/2014/main" id="{E19FB123-57B5-452F-8BF0-AFE5EEF81B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5" name="Line 50">
          <a:extLst>
            <a:ext uri="{FF2B5EF4-FFF2-40B4-BE49-F238E27FC236}">
              <a16:creationId xmlns:a16="http://schemas.microsoft.com/office/drawing/2014/main" id="{C254A5F0-F0CD-49D2-AB4B-8DDCFA5F408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6" name="Line 51">
          <a:extLst>
            <a:ext uri="{FF2B5EF4-FFF2-40B4-BE49-F238E27FC236}">
              <a16:creationId xmlns:a16="http://schemas.microsoft.com/office/drawing/2014/main" id="{A8D4441C-AD7D-4321-AF2C-1DDB794F5D6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7" name="Line 52">
          <a:extLst>
            <a:ext uri="{FF2B5EF4-FFF2-40B4-BE49-F238E27FC236}">
              <a16:creationId xmlns:a16="http://schemas.microsoft.com/office/drawing/2014/main" id="{1754D714-AE2D-43B9-820E-2E1854D210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8" name="Line 53">
          <a:extLst>
            <a:ext uri="{FF2B5EF4-FFF2-40B4-BE49-F238E27FC236}">
              <a16:creationId xmlns:a16="http://schemas.microsoft.com/office/drawing/2014/main" id="{C2DCA869-9621-48C8-BAAF-2FBAC3BB666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9" name="Line 54">
          <a:extLst>
            <a:ext uri="{FF2B5EF4-FFF2-40B4-BE49-F238E27FC236}">
              <a16:creationId xmlns:a16="http://schemas.microsoft.com/office/drawing/2014/main" id="{471306FF-872B-4A91-B935-FBA278ED61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0" name="Line 55">
          <a:extLst>
            <a:ext uri="{FF2B5EF4-FFF2-40B4-BE49-F238E27FC236}">
              <a16:creationId xmlns:a16="http://schemas.microsoft.com/office/drawing/2014/main" id="{0FE99059-BE50-4090-A1F7-71928277557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1" name="Line 56">
          <a:extLst>
            <a:ext uri="{FF2B5EF4-FFF2-40B4-BE49-F238E27FC236}">
              <a16:creationId xmlns:a16="http://schemas.microsoft.com/office/drawing/2014/main" id="{7ECFD812-28F5-4778-9B88-63C1B98AF2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2" name="Line 57">
          <a:extLst>
            <a:ext uri="{FF2B5EF4-FFF2-40B4-BE49-F238E27FC236}">
              <a16:creationId xmlns:a16="http://schemas.microsoft.com/office/drawing/2014/main" id="{F5190CC7-24F0-4B8D-BBD8-A1E13D0E2C6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3" name="Line 58">
          <a:extLst>
            <a:ext uri="{FF2B5EF4-FFF2-40B4-BE49-F238E27FC236}">
              <a16:creationId xmlns:a16="http://schemas.microsoft.com/office/drawing/2014/main" id="{6401611E-7257-4DD8-A06B-E6E96907EB9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4" name="Line 59">
          <a:extLst>
            <a:ext uri="{FF2B5EF4-FFF2-40B4-BE49-F238E27FC236}">
              <a16:creationId xmlns:a16="http://schemas.microsoft.com/office/drawing/2014/main" id="{7AA270A8-E032-466C-B829-4C7F25B994D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5" name="Line 60">
          <a:extLst>
            <a:ext uri="{FF2B5EF4-FFF2-40B4-BE49-F238E27FC236}">
              <a16:creationId xmlns:a16="http://schemas.microsoft.com/office/drawing/2014/main" id="{4426DF0A-C3C3-4512-8399-FB9C6D65F4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6" name="Line 61">
          <a:extLst>
            <a:ext uri="{FF2B5EF4-FFF2-40B4-BE49-F238E27FC236}">
              <a16:creationId xmlns:a16="http://schemas.microsoft.com/office/drawing/2014/main" id="{3F4CFBE2-3787-4F43-B99B-1C04712A057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7" name="Line 62">
          <a:extLst>
            <a:ext uri="{FF2B5EF4-FFF2-40B4-BE49-F238E27FC236}">
              <a16:creationId xmlns:a16="http://schemas.microsoft.com/office/drawing/2014/main" id="{DBDEB3FB-F84B-481C-B5E4-A4930EF724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8" name="Line 63">
          <a:extLst>
            <a:ext uri="{FF2B5EF4-FFF2-40B4-BE49-F238E27FC236}">
              <a16:creationId xmlns:a16="http://schemas.microsoft.com/office/drawing/2014/main" id="{17F9AA75-B254-4667-BEB0-9490F17FC03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9" name="Line 64">
          <a:extLst>
            <a:ext uri="{FF2B5EF4-FFF2-40B4-BE49-F238E27FC236}">
              <a16:creationId xmlns:a16="http://schemas.microsoft.com/office/drawing/2014/main" id="{052596A5-7160-4C85-B740-61C976D7F37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0" name="Line 65">
          <a:extLst>
            <a:ext uri="{FF2B5EF4-FFF2-40B4-BE49-F238E27FC236}">
              <a16:creationId xmlns:a16="http://schemas.microsoft.com/office/drawing/2014/main" id="{29A8FB98-A3F8-4A0F-9CAE-EBCADBA6CBA2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1" name="Line 66">
          <a:extLst>
            <a:ext uri="{FF2B5EF4-FFF2-40B4-BE49-F238E27FC236}">
              <a16:creationId xmlns:a16="http://schemas.microsoft.com/office/drawing/2014/main" id="{4FE441A9-F09B-4EBF-BE92-1794ABBCA41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2" name="Line 67">
          <a:extLst>
            <a:ext uri="{FF2B5EF4-FFF2-40B4-BE49-F238E27FC236}">
              <a16:creationId xmlns:a16="http://schemas.microsoft.com/office/drawing/2014/main" id="{8A334D8B-7B47-49E7-9BA5-923FEBA429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3" name="Line 68">
          <a:extLst>
            <a:ext uri="{FF2B5EF4-FFF2-40B4-BE49-F238E27FC236}">
              <a16:creationId xmlns:a16="http://schemas.microsoft.com/office/drawing/2014/main" id="{36255E09-DA88-4E5F-AB08-DDBDF499AA3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4" name="Text Box 69">
          <a:extLst>
            <a:ext uri="{FF2B5EF4-FFF2-40B4-BE49-F238E27FC236}">
              <a16:creationId xmlns:a16="http://schemas.microsoft.com/office/drawing/2014/main" id="{6D13CC16-E98C-41F2-9EDF-B55D8473D891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5" name="Text Box 71">
          <a:extLst>
            <a:ext uri="{FF2B5EF4-FFF2-40B4-BE49-F238E27FC236}">
              <a16:creationId xmlns:a16="http://schemas.microsoft.com/office/drawing/2014/main" id="{91915F4D-0C71-4A64-8B9B-77A5078FC01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6" name="Text Box 75">
          <a:extLst>
            <a:ext uri="{FF2B5EF4-FFF2-40B4-BE49-F238E27FC236}">
              <a16:creationId xmlns:a16="http://schemas.microsoft.com/office/drawing/2014/main" id="{00D7736D-4335-4EE1-A54D-FEAF35B5B32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7" name="Text Box 76">
          <a:extLst>
            <a:ext uri="{FF2B5EF4-FFF2-40B4-BE49-F238E27FC236}">
              <a16:creationId xmlns:a16="http://schemas.microsoft.com/office/drawing/2014/main" id="{2E73D6A8-9D4E-44F7-BA06-5E2D0A805D48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8" name="Text Box 82">
          <a:extLst>
            <a:ext uri="{FF2B5EF4-FFF2-40B4-BE49-F238E27FC236}">
              <a16:creationId xmlns:a16="http://schemas.microsoft.com/office/drawing/2014/main" id="{19045A22-FA05-4B86-8CC3-3C376FD3EE54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24</xdr:row>
      <xdr:rowOff>0</xdr:rowOff>
    </xdr:from>
    <xdr:to>
      <xdr:col>15</xdr:col>
      <xdr:colOff>0</xdr:colOff>
      <xdr:row>24</xdr:row>
      <xdr:rowOff>0</xdr:rowOff>
    </xdr:to>
    <xdr:sp macro="" textlink="">
      <xdr:nvSpPr>
        <xdr:cNvPr id="159" name="Text Box 84">
          <a:extLst>
            <a:ext uri="{FF2B5EF4-FFF2-40B4-BE49-F238E27FC236}">
              <a16:creationId xmlns:a16="http://schemas.microsoft.com/office/drawing/2014/main" id="{212256F6-45C8-4F13-959E-D2F7D03529F1}"/>
            </a:ext>
          </a:extLst>
        </xdr:cNvPr>
        <xdr:cNvSpPr txBox="1">
          <a:spLocks noChangeArrowheads="1"/>
        </xdr:cNvSpPr>
      </xdr:nvSpPr>
      <xdr:spPr bwMode="auto">
        <a:xfrm>
          <a:off x="7802880" y="7040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160" name="Text Box 89">
          <a:extLst>
            <a:ext uri="{FF2B5EF4-FFF2-40B4-BE49-F238E27FC236}">
              <a16:creationId xmlns:a16="http://schemas.microsoft.com/office/drawing/2014/main" id="{768BE91B-25EF-46DC-BD44-6B32C1AD2F33}"/>
            </a:ext>
          </a:extLst>
        </xdr:cNvPr>
        <xdr:cNvSpPr txBox="1">
          <a:spLocks noChangeArrowheads="1"/>
        </xdr:cNvSpPr>
      </xdr:nvSpPr>
      <xdr:spPr bwMode="auto">
        <a:xfrm>
          <a:off x="2880360" y="548640"/>
          <a:ext cx="104013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586740</xdr:colOff>
      <xdr:row>0</xdr:row>
      <xdr:rowOff>76200</xdr:rowOff>
    </xdr:from>
    <xdr:to>
      <xdr:col>14</xdr:col>
      <xdr:colOff>860002</xdr:colOff>
      <xdr:row>2</xdr:row>
      <xdr:rowOff>240030</xdr:rowOff>
    </xdr:to>
    <xdr:sp macro="" textlink="">
      <xdr:nvSpPr>
        <xdr:cNvPr id="161" name="Text Box 91">
          <a:extLst>
            <a:ext uri="{FF2B5EF4-FFF2-40B4-BE49-F238E27FC236}">
              <a16:creationId xmlns:a16="http://schemas.microsoft.com/office/drawing/2014/main" id="{11E623FF-3854-44E6-9480-8AAC0A3274ED}"/>
            </a:ext>
          </a:extLst>
        </xdr:cNvPr>
        <xdr:cNvSpPr txBox="1">
          <a:spLocks noChangeArrowheads="1"/>
        </xdr:cNvSpPr>
      </xdr:nvSpPr>
      <xdr:spPr bwMode="auto">
        <a:xfrm>
          <a:off x="6858000" y="76200"/>
          <a:ext cx="134006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62" name="Text Box 69">
          <a:extLst>
            <a:ext uri="{FF2B5EF4-FFF2-40B4-BE49-F238E27FC236}">
              <a16:creationId xmlns:a16="http://schemas.microsoft.com/office/drawing/2014/main" id="{6B6C26D9-C1FD-477F-9C54-3B373371843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63" name="Text Box 71">
          <a:extLst>
            <a:ext uri="{FF2B5EF4-FFF2-40B4-BE49-F238E27FC236}">
              <a16:creationId xmlns:a16="http://schemas.microsoft.com/office/drawing/2014/main" id="{262A3CC7-A780-48B3-AD4C-1224BE3777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64" name="Text Box 76">
          <a:extLst>
            <a:ext uri="{FF2B5EF4-FFF2-40B4-BE49-F238E27FC236}">
              <a16:creationId xmlns:a16="http://schemas.microsoft.com/office/drawing/2014/main" id="{A39085F4-5578-43DD-A481-8E6E5A5A055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65" name="Text Box 82">
          <a:extLst>
            <a:ext uri="{FF2B5EF4-FFF2-40B4-BE49-F238E27FC236}">
              <a16:creationId xmlns:a16="http://schemas.microsoft.com/office/drawing/2014/main" id="{672FC949-DF03-4323-9BDF-835A9D654A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66" name="Text Box 69">
          <a:extLst>
            <a:ext uri="{FF2B5EF4-FFF2-40B4-BE49-F238E27FC236}">
              <a16:creationId xmlns:a16="http://schemas.microsoft.com/office/drawing/2014/main" id="{A6199F9C-1F5F-4DF9-B2CB-680DC6B7D94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67" name="Text Box 71">
          <a:extLst>
            <a:ext uri="{FF2B5EF4-FFF2-40B4-BE49-F238E27FC236}">
              <a16:creationId xmlns:a16="http://schemas.microsoft.com/office/drawing/2014/main" id="{C605FAF2-FFCF-42A3-801F-D40001D5EACF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68" name="Text Box 76">
          <a:extLst>
            <a:ext uri="{FF2B5EF4-FFF2-40B4-BE49-F238E27FC236}">
              <a16:creationId xmlns:a16="http://schemas.microsoft.com/office/drawing/2014/main" id="{C8719A25-1239-4BED-ADBF-3661066E3B10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69" name="Text Box 82">
          <a:extLst>
            <a:ext uri="{FF2B5EF4-FFF2-40B4-BE49-F238E27FC236}">
              <a16:creationId xmlns:a16="http://schemas.microsoft.com/office/drawing/2014/main" id="{F66E1C4F-B79B-4ADF-B1CB-E4305385A3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70" name="Text Box 69">
          <a:extLst>
            <a:ext uri="{FF2B5EF4-FFF2-40B4-BE49-F238E27FC236}">
              <a16:creationId xmlns:a16="http://schemas.microsoft.com/office/drawing/2014/main" id="{131A5F73-0019-4A7C-8F3F-BB04B80FD0A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71" name="Text Box 71">
          <a:extLst>
            <a:ext uri="{FF2B5EF4-FFF2-40B4-BE49-F238E27FC236}">
              <a16:creationId xmlns:a16="http://schemas.microsoft.com/office/drawing/2014/main" id="{F2BDE120-4D90-4B79-9CA3-A62FB9DEF959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72" name="Text Box 76">
          <a:extLst>
            <a:ext uri="{FF2B5EF4-FFF2-40B4-BE49-F238E27FC236}">
              <a16:creationId xmlns:a16="http://schemas.microsoft.com/office/drawing/2014/main" id="{4FE0C581-5E06-4E3F-A08F-E5F116419A17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73" name="Text Box 82">
          <a:extLst>
            <a:ext uri="{FF2B5EF4-FFF2-40B4-BE49-F238E27FC236}">
              <a16:creationId xmlns:a16="http://schemas.microsoft.com/office/drawing/2014/main" id="{5AF2B606-6945-4E94-B0D8-B2A99C60A6A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74" name="Text Box 69">
          <a:extLst>
            <a:ext uri="{FF2B5EF4-FFF2-40B4-BE49-F238E27FC236}">
              <a16:creationId xmlns:a16="http://schemas.microsoft.com/office/drawing/2014/main" id="{B7B95802-62DF-4F63-938A-545FF66FE83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6661F8E3-8986-44F0-9FCC-EE615C8356A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76" name="Text Box 76">
          <a:extLst>
            <a:ext uri="{FF2B5EF4-FFF2-40B4-BE49-F238E27FC236}">
              <a16:creationId xmlns:a16="http://schemas.microsoft.com/office/drawing/2014/main" id="{84A1519D-042F-4BBC-94D7-1E3CB935D331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77" name="Text Box 82">
          <a:extLst>
            <a:ext uri="{FF2B5EF4-FFF2-40B4-BE49-F238E27FC236}">
              <a16:creationId xmlns:a16="http://schemas.microsoft.com/office/drawing/2014/main" id="{7190E0A2-B91E-4A1B-93BC-EA88D05A4A9E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78" name="Text Box 69">
          <a:extLst>
            <a:ext uri="{FF2B5EF4-FFF2-40B4-BE49-F238E27FC236}">
              <a16:creationId xmlns:a16="http://schemas.microsoft.com/office/drawing/2014/main" id="{9946D7B8-504C-4B6F-AD12-E5736C58D83C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79" name="Text Box 71">
          <a:extLst>
            <a:ext uri="{FF2B5EF4-FFF2-40B4-BE49-F238E27FC236}">
              <a16:creationId xmlns:a16="http://schemas.microsoft.com/office/drawing/2014/main" id="{FD05B203-3F56-41FA-BE84-04CBF7B9BFD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80" name="Text Box 76">
          <a:extLst>
            <a:ext uri="{FF2B5EF4-FFF2-40B4-BE49-F238E27FC236}">
              <a16:creationId xmlns:a16="http://schemas.microsoft.com/office/drawing/2014/main" id="{47A56B75-8831-4E8F-99DE-47262C8E15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76200" cy="47625"/>
    <xdr:sp macro="" textlink="">
      <xdr:nvSpPr>
        <xdr:cNvPr id="181" name="Text Box 82">
          <a:extLst>
            <a:ext uri="{FF2B5EF4-FFF2-40B4-BE49-F238E27FC236}">
              <a16:creationId xmlns:a16="http://schemas.microsoft.com/office/drawing/2014/main" id="{A875EE10-F4A4-4601-B7CC-9D031A51029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82" name="Line 1">
          <a:extLst>
            <a:ext uri="{FF2B5EF4-FFF2-40B4-BE49-F238E27FC236}">
              <a16:creationId xmlns:a16="http://schemas.microsoft.com/office/drawing/2014/main" id="{E578B748-4D11-4CDB-BF82-FCC54AE7A56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83" name="Line 2">
          <a:extLst>
            <a:ext uri="{FF2B5EF4-FFF2-40B4-BE49-F238E27FC236}">
              <a16:creationId xmlns:a16="http://schemas.microsoft.com/office/drawing/2014/main" id="{7363F20B-460D-4EE2-81C2-FBB21469534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84" name="Line 3">
          <a:extLst>
            <a:ext uri="{FF2B5EF4-FFF2-40B4-BE49-F238E27FC236}">
              <a16:creationId xmlns:a16="http://schemas.microsoft.com/office/drawing/2014/main" id="{0FACAF7E-B7D0-475B-97C6-9A7F15648AB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85" name="Line 4">
          <a:extLst>
            <a:ext uri="{FF2B5EF4-FFF2-40B4-BE49-F238E27FC236}">
              <a16:creationId xmlns:a16="http://schemas.microsoft.com/office/drawing/2014/main" id="{C449E17C-6178-4619-A25B-63A4D365D4E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86" name="Line 5">
          <a:extLst>
            <a:ext uri="{FF2B5EF4-FFF2-40B4-BE49-F238E27FC236}">
              <a16:creationId xmlns:a16="http://schemas.microsoft.com/office/drawing/2014/main" id="{FA543B4E-6C20-449A-9F1D-F71113F37C6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87" name="Line 6">
          <a:extLst>
            <a:ext uri="{FF2B5EF4-FFF2-40B4-BE49-F238E27FC236}">
              <a16:creationId xmlns:a16="http://schemas.microsoft.com/office/drawing/2014/main" id="{E3E2C900-0646-4551-A549-7BA9AB6946E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id="{D0D18812-529A-4176-885A-CFC3AFBF2F9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89" name="Line 8">
          <a:extLst>
            <a:ext uri="{FF2B5EF4-FFF2-40B4-BE49-F238E27FC236}">
              <a16:creationId xmlns:a16="http://schemas.microsoft.com/office/drawing/2014/main" id="{9518B9CF-0765-4BB7-AE6E-3443409B8B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90" name="Line 9">
          <a:extLst>
            <a:ext uri="{FF2B5EF4-FFF2-40B4-BE49-F238E27FC236}">
              <a16:creationId xmlns:a16="http://schemas.microsoft.com/office/drawing/2014/main" id="{A67AFCDA-415F-480E-ABF1-92D3B7F5EC2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91" name="Line 10">
          <a:extLst>
            <a:ext uri="{FF2B5EF4-FFF2-40B4-BE49-F238E27FC236}">
              <a16:creationId xmlns:a16="http://schemas.microsoft.com/office/drawing/2014/main" id="{1CF76A4A-0792-43AF-9C2D-A19BA4DBC47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92" name="Line 11">
          <a:extLst>
            <a:ext uri="{FF2B5EF4-FFF2-40B4-BE49-F238E27FC236}">
              <a16:creationId xmlns:a16="http://schemas.microsoft.com/office/drawing/2014/main" id="{930D614B-E60B-4925-85DC-369581F8B5E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93" name="Line 12">
          <a:extLst>
            <a:ext uri="{FF2B5EF4-FFF2-40B4-BE49-F238E27FC236}">
              <a16:creationId xmlns:a16="http://schemas.microsoft.com/office/drawing/2014/main" id="{38EE6A44-9B1B-4330-8D5B-F59E4E823B8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94" name="Line 13">
          <a:extLst>
            <a:ext uri="{FF2B5EF4-FFF2-40B4-BE49-F238E27FC236}">
              <a16:creationId xmlns:a16="http://schemas.microsoft.com/office/drawing/2014/main" id="{C70335B0-AA95-45E1-9749-F0C69F1D5A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95" name="Line 14">
          <a:extLst>
            <a:ext uri="{FF2B5EF4-FFF2-40B4-BE49-F238E27FC236}">
              <a16:creationId xmlns:a16="http://schemas.microsoft.com/office/drawing/2014/main" id="{6FCA0860-E383-4D20-B707-A9353E91065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96" name="Line 15">
          <a:extLst>
            <a:ext uri="{FF2B5EF4-FFF2-40B4-BE49-F238E27FC236}">
              <a16:creationId xmlns:a16="http://schemas.microsoft.com/office/drawing/2014/main" id="{1FCF436F-22A7-4F9C-AF34-81E239EC894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97" name="Line 16">
          <a:extLst>
            <a:ext uri="{FF2B5EF4-FFF2-40B4-BE49-F238E27FC236}">
              <a16:creationId xmlns:a16="http://schemas.microsoft.com/office/drawing/2014/main" id="{E02B5BC8-7557-44AD-8D90-72D8100FC64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98" name="Line 17">
          <a:extLst>
            <a:ext uri="{FF2B5EF4-FFF2-40B4-BE49-F238E27FC236}">
              <a16:creationId xmlns:a16="http://schemas.microsoft.com/office/drawing/2014/main" id="{C4B61693-1745-4500-912E-0AC404B2DEA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99" name="Line 18">
          <a:extLst>
            <a:ext uri="{FF2B5EF4-FFF2-40B4-BE49-F238E27FC236}">
              <a16:creationId xmlns:a16="http://schemas.microsoft.com/office/drawing/2014/main" id="{B16A6539-6AD5-4F3F-990A-5C8113436AC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00" name="Line 19">
          <a:extLst>
            <a:ext uri="{FF2B5EF4-FFF2-40B4-BE49-F238E27FC236}">
              <a16:creationId xmlns:a16="http://schemas.microsoft.com/office/drawing/2014/main" id="{690C11FA-2A43-4E46-BB27-E8736747091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01" name="Line 20">
          <a:extLst>
            <a:ext uri="{FF2B5EF4-FFF2-40B4-BE49-F238E27FC236}">
              <a16:creationId xmlns:a16="http://schemas.microsoft.com/office/drawing/2014/main" id="{8E854872-45CD-4024-8C76-950A6C5D5BB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02" name="Line 21">
          <a:extLst>
            <a:ext uri="{FF2B5EF4-FFF2-40B4-BE49-F238E27FC236}">
              <a16:creationId xmlns:a16="http://schemas.microsoft.com/office/drawing/2014/main" id="{7DDF9689-CBB3-4AC1-ACF5-5E503D224D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03" name="Line 22">
          <a:extLst>
            <a:ext uri="{FF2B5EF4-FFF2-40B4-BE49-F238E27FC236}">
              <a16:creationId xmlns:a16="http://schemas.microsoft.com/office/drawing/2014/main" id="{E7ED53B6-5DBC-4B5A-8DED-ED6C5ADC4C2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04" name="Line 23">
          <a:extLst>
            <a:ext uri="{FF2B5EF4-FFF2-40B4-BE49-F238E27FC236}">
              <a16:creationId xmlns:a16="http://schemas.microsoft.com/office/drawing/2014/main" id="{4A8067E4-D86B-4E97-A72A-7F01BC41842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05" name="Line 24">
          <a:extLst>
            <a:ext uri="{FF2B5EF4-FFF2-40B4-BE49-F238E27FC236}">
              <a16:creationId xmlns:a16="http://schemas.microsoft.com/office/drawing/2014/main" id="{460F72DE-11A1-466B-9D17-8228FE3FAC9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06" name="Line 25">
          <a:extLst>
            <a:ext uri="{FF2B5EF4-FFF2-40B4-BE49-F238E27FC236}">
              <a16:creationId xmlns:a16="http://schemas.microsoft.com/office/drawing/2014/main" id="{0E770E5C-BD74-42F1-B7AB-CDB9AD43C15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07" name="Line 26">
          <a:extLst>
            <a:ext uri="{FF2B5EF4-FFF2-40B4-BE49-F238E27FC236}">
              <a16:creationId xmlns:a16="http://schemas.microsoft.com/office/drawing/2014/main" id="{465AC3C1-4FF6-4E24-94CC-40C9ECE9F9D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08" name="Line 27">
          <a:extLst>
            <a:ext uri="{FF2B5EF4-FFF2-40B4-BE49-F238E27FC236}">
              <a16:creationId xmlns:a16="http://schemas.microsoft.com/office/drawing/2014/main" id="{0CB6F47D-B4E2-4E9F-9288-C51AC5990FD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09" name="Line 28">
          <a:extLst>
            <a:ext uri="{FF2B5EF4-FFF2-40B4-BE49-F238E27FC236}">
              <a16:creationId xmlns:a16="http://schemas.microsoft.com/office/drawing/2014/main" id="{1011215F-77C5-46D6-8A19-1DC0293F6FC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10" name="Line 29">
          <a:extLst>
            <a:ext uri="{FF2B5EF4-FFF2-40B4-BE49-F238E27FC236}">
              <a16:creationId xmlns:a16="http://schemas.microsoft.com/office/drawing/2014/main" id="{B098091B-FD66-4134-ADB5-CD17EA2DA57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11" name="Line 30">
          <a:extLst>
            <a:ext uri="{FF2B5EF4-FFF2-40B4-BE49-F238E27FC236}">
              <a16:creationId xmlns:a16="http://schemas.microsoft.com/office/drawing/2014/main" id="{AAD1D830-9781-4E9B-8A92-988BC3B4DB8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12" name="Line 31">
          <a:extLst>
            <a:ext uri="{FF2B5EF4-FFF2-40B4-BE49-F238E27FC236}">
              <a16:creationId xmlns:a16="http://schemas.microsoft.com/office/drawing/2014/main" id="{52845908-9054-4099-995B-F9CCD9D0B90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13" name="Line 32">
          <a:extLst>
            <a:ext uri="{FF2B5EF4-FFF2-40B4-BE49-F238E27FC236}">
              <a16:creationId xmlns:a16="http://schemas.microsoft.com/office/drawing/2014/main" id="{F4C0CC95-2D47-4BE3-86C0-8F42C896BD8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14" name="Line 37">
          <a:extLst>
            <a:ext uri="{FF2B5EF4-FFF2-40B4-BE49-F238E27FC236}">
              <a16:creationId xmlns:a16="http://schemas.microsoft.com/office/drawing/2014/main" id="{6C9A796A-97CF-4C45-A656-DC4D74BE9D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15" name="Line 38">
          <a:extLst>
            <a:ext uri="{FF2B5EF4-FFF2-40B4-BE49-F238E27FC236}">
              <a16:creationId xmlns:a16="http://schemas.microsoft.com/office/drawing/2014/main" id="{5915EEA7-AF56-405F-B4C5-F0E46D8B269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16" name="Line 39">
          <a:extLst>
            <a:ext uri="{FF2B5EF4-FFF2-40B4-BE49-F238E27FC236}">
              <a16:creationId xmlns:a16="http://schemas.microsoft.com/office/drawing/2014/main" id="{41C0016B-162B-496D-98E6-CE8A47862E4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17" name="Line 40">
          <a:extLst>
            <a:ext uri="{FF2B5EF4-FFF2-40B4-BE49-F238E27FC236}">
              <a16:creationId xmlns:a16="http://schemas.microsoft.com/office/drawing/2014/main" id="{89C82242-A2B6-4F29-909C-9C9624F31F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18" name="Line 41">
          <a:extLst>
            <a:ext uri="{FF2B5EF4-FFF2-40B4-BE49-F238E27FC236}">
              <a16:creationId xmlns:a16="http://schemas.microsoft.com/office/drawing/2014/main" id="{10A2DDD6-9703-459E-A533-4FB2D0D1D75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19" name="Line 42">
          <a:extLst>
            <a:ext uri="{FF2B5EF4-FFF2-40B4-BE49-F238E27FC236}">
              <a16:creationId xmlns:a16="http://schemas.microsoft.com/office/drawing/2014/main" id="{71F3D270-E5AF-4D2B-AF4A-23D8DCBABF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20" name="Line 43">
          <a:extLst>
            <a:ext uri="{FF2B5EF4-FFF2-40B4-BE49-F238E27FC236}">
              <a16:creationId xmlns:a16="http://schemas.microsoft.com/office/drawing/2014/main" id="{C87E9C0F-7E0D-4CCB-A1D5-826170CF0DB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21" name="Line 44">
          <a:extLst>
            <a:ext uri="{FF2B5EF4-FFF2-40B4-BE49-F238E27FC236}">
              <a16:creationId xmlns:a16="http://schemas.microsoft.com/office/drawing/2014/main" id="{5BB0A421-6980-4DC8-9169-009C43AB158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22" name="Line 45">
          <a:extLst>
            <a:ext uri="{FF2B5EF4-FFF2-40B4-BE49-F238E27FC236}">
              <a16:creationId xmlns:a16="http://schemas.microsoft.com/office/drawing/2014/main" id="{DBC3F115-8AC7-4A4C-A6A3-DC54109BC9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23" name="Line 46">
          <a:extLst>
            <a:ext uri="{FF2B5EF4-FFF2-40B4-BE49-F238E27FC236}">
              <a16:creationId xmlns:a16="http://schemas.microsoft.com/office/drawing/2014/main" id="{7FAE9B30-EE36-4183-A1E2-8A222810713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24" name="Line 47">
          <a:extLst>
            <a:ext uri="{FF2B5EF4-FFF2-40B4-BE49-F238E27FC236}">
              <a16:creationId xmlns:a16="http://schemas.microsoft.com/office/drawing/2014/main" id="{7CED1C0A-2B55-4A21-B963-7032CCD2F56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25" name="Line 48">
          <a:extLst>
            <a:ext uri="{FF2B5EF4-FFF2-40B4-BE49-F238E27FC236}">
              <a16:creationId xmlns:a16="http://schemas.microsoft.com/office/drawing/2014/main" id="{2302F89F-0CD3-44EE-8BC8-3C64ED2D7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26" name="Line 49">
          <a:extLst>
            <a:ext uri="{FF2B5EF4-FFF2-40B4-BE49-F238E27FC236}">
              <a16:creationId xmlns:a16="http://schemas.microsoft.com/office/drawing/2014/main" id="{222723B9-82B0-4985-BBBB-002D9BB0FA1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27" name="Line 50">
          <a:extLst>
            <a:ext uri="{FF2B5EF4-FFF2-40B4-BE49-F238E27FC236}">
              <a16:creationId xmlns:a16="http://schemas.microsoft.com/office/drawing/2014/main" id="{ED47FE83-2277-4E92-986A-94A19DB3C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28" name="Line 51">
          <a:extLst>
            <a:ext uri="{FF2B5EF4-FFF2-40B4-BE49-F238E27FC236}">
              <a16:creationId xmlns:a16="http://schemas.microsoft.com/office/drawing/2014/main" id="{03FB254D-E0E7-4815-ACF4-A9087A8D00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29" name="Line 52">
          <a:extLst>
            <a:ext uri="{FF2B5EF4-FFF2-40B4-BE49-F238E27FC236}">
              <a16:creationId xmlns:a16="http://schemas.microsoft.com/office/drawing/2014/main" id="{F7A7BEEE-102F-4F38-9CB0-5E823E5047E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30" name="Line 53">
          <a:extLst>
            <a:ext uri="{FF2B5EF4-FFF2-40B4-BE49-F238E27FC236}">
              <a16:creationId xmlns:a16="http://schemas.microsoft.com/office/drawing/2014/main" id="{8BE486D2-152D-40FA-9C6E-F30BF1CA6D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31" name="Line 54">
          <a:extLst>
            <a:ext uri="{FF2B5EF4-FFF2-40B4-BE49-F238E27FC236}">
              <a16:creationId xmlns:a16="http://schemas.microsoft.com/office/drawing/2014/main" id="{F0FEFF18-1885-4E86-9005-6444232961D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32" name="Line 55">
          <a:extLst>
            <a:ext uri="{FF2B5EF4-FFF2-40B4-BE49-F238E27FC236}">
              <a16:creationId xmlns:a16="http://schemas.microsoft.com/office/drawing/2014/main" id="{769BD035-12F9-44C0-95DF-D43C9057F3F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33" name="Line 56">
          <a:extLst>
            <a:ext uri="{FF2B5EF4-FFF2-40B4-BE49-F238E27FC236}">
              <a16:creationId xmlns:a16="http://schemas.microsoft.com/office/drawing/2014/main" id="{C32A6DC5-35A7-46C4-A58A-BC9DC503F77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34" name="Line 57">
          <a:extLst>
            <a:ext uri="{FF2B5EF4-FFF2-40B4-BE49-F238E27FC236}">
              <a16:creationId xmlns:a16="http://schemas.microsoft.com/office/drawing/2014/main" id="{C3933D7F-B8C3-41CB-B569-82180AF8BF4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35" name="Line 58">
          <a:extLst>
            <a:ext uri="{FF2B5EF4-FFF2-40B4-BE49-F238E27FC236}">
              <a16:creationId xmlns:a16="http://schemas.microsoft.com/office/drawing/2014/main" id="{0372F713-9A47-4701-93B5-4CD8A8D6D5E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36" name="Line 59">
          <a:extLst>
            <a:ext uri="{FF2B5EF4-FFF2-40B4-BE49-F238E27FC236}">
              <a16:creationId xmlns:a16="http://schemas.microsoft.com/office/drawing/2014/main" id="{7F2C2E83-DBBF-4F3E-B6A9-59D23ED4300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37" name="Line 60">
          <a:extLst>
            <a:ext uri="{FF2B5EF4-FFF2-40B4-BE49-F238E27FC236}">
              <a16:creationId xmlns:a16="http://schemas.microsoft.com/office/drawing/2014/main" id="{51263E32-CDE3-41F7-9E81-DE034D189CB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38" name="Line 61">
          <a:extLst>
            <a:ext uri="{FF2B5EF4-FFF2-40B4-BE49-F238E27FC236}">
              <a16:creationId xmlns:a16="http://schemas.microsoft.com/office/drawing/2014/main" id="{AAAF7D72-8635-405E-BD9C-6FE9521313B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39" name="Line 62">
          <a:extLst>
            <a:ext uri="{FF2B5EF4-FFF2-40B4-BE49-F238E27FC236}">
              <a16:creationId xmlns:a16="http://schemas.microsoft.com/office/drawing/2014/main" id="{63306B0B-494F-46A8-8E11-7996AD777BD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40" name="Line 63">
          <a:extLst>
            <a:ext uri="{FF2B5EF4-FFF2-40B4-BE49-F238E27FC236}">
              <a16:creationId xmlns:a16="http://schemas.microsoft.com/office/drawing/2014/main" id="{F678AF3B-832A-4B42-B9C2-707A53174FE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41" name="Line 64">
          <a:extLst>
            <a:ext uri="{FF2B5EF4-FFF2-40B4-BE49-F238E27FC236}">
              <a16:creationId xmlns:a16="http://schemas.microsoft.com/office/drawing/2014/main" id="{30D41713-73A7-468E-8BDA-226D37BCFCE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42" name="Line 65">
          <a:extLst>
            <a:ext uri="{FF2B5EF4-FFF2-40B4-BE49-F238E27FC236}">
              <a16:creationId xmlns:a16="http://schemas.microsoft.com/office/drawing/2014/main" id="{6A8C6D57-E510-4B51-AFA0-75020763AE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43" name="Line 66">
          <a:extLst>
            <a:ext uri="{FF2B5EF4-FFF2-40B4-BE49-F238E27FC236}">
              <a16:creationId xmlns:a16="http://schemas.microsoft.com/office/drawing/2014/main" id="{DA305998-D525-48E7-AC63-AAD99A9FC2F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44" name="Line 67">
          <a:extLst>
            <a:ext uri="{FF2B5EF4-FFF2-40B4-BE49-F238E27FC236}">
              <a16:creationId xmlns:a16="http://schemas.microsoft.com/office/drawing/2014/main" id="{1F0B024D-2407-4055-B584-EDBD9274ED8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45" name="Line 68">
          <a:extLst>
            <a:ext uri="{FF2B5EF4-FFF2-40B4-BE49-F238E27FC236}">
              <a16:creationId xmlns:a16="http://schemas.microsoft.com/office/drawing/2014/main" id="{32B5BB44-88BC-4205-B60F-005D2633784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46" name="Text Box 69">
          <a:extLst>
            <a:ext uri="{FF2B5EF4-FFF2-40B4-BE49-F238E27FC236}">
              <a16:creationId xmlns:a16="http://schemas.microsoft.com/office/drawing/2014/main" id="{8E73D542-F3B8-4F56-A8C5-A1C059670653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47" name="Text Box 71">
          <a:extLst>
            <a:ext uri="{FF2B5EF4-FFF2-40B4-BE49-F238E27FC236}">
              <a16:creationId xmlns:a16="http://schemas.microsoft.com/office/drawing/2014/main" id="{63400877-172A-4079-82D0-A1C01DE961A8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248" name="Text Box 75">
          <a:extLst>
            <a:ext uri="{FF2B5EF4-FFF2-40B4-BE49-F238E27FC236}">
              <a16:creationId xmlns:a16="http://schemas.microsoft.com/office/drawing/2014/main" id="{D2CC47C8-4536-457B-A15E-7190DCCEEACC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49" name="Text Box 76">
          <a:extLst>
            <a:ext uri="{FF2B5EF4-FFF2-40B4-BE49-F238E27FC236}">
              <a16:creationId xmlns:a16="http://schemas.microsoft.com/office/drawing/2014/main" id="{AC7FDEE7-639B-4ED6-BC84-935B0D889EF2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50" name="Text Box 82">
          <a:extLst>
            <a:ext uri="{FF2B5EF4-FFF2-40B4-BE49-F238E27FC236}">
              <a16:creationId xmlns:a16="http://schemas.microsoft.com/office/drawing/2014/main" id="{671ED52D-0C39-4A7B-A7B3-C1B9E4D01B4B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84</xdr:row>
      <xdr:rowOff>0</xdr:rowOff>
    </xdr:from>
    <xdr:to>
      <xdr:col>15</xdr:col>
      <xdr:colOff>0</xdr:colOff>
      <xdr:row>84</xdr:row>
      <xdr:rowOff>0</xdr:rowOff>
    </xdr:to>
    <xdr:sp macro="" textlink="">
      <xdr:nvSpPr>
        <xdr:cNvPr id="251" name="Text Box 84">
          <a:extLst>
            <a:ext uri="{FF2B5EF4-FFF2-40B4-BE49-F238E27FC236}">
              <a16:creationId xmlns:a16="http://schemas.microsoft.com/office/drawing/2014/main" id="{939747B8-F8CE-40BC-8C5C-D402ED140666}"/>
            </a:ext>
          </a:extLst>
        </xdr:cNvPr>
        <xdr:cNvSpPr txBox="1">
          <a:spLocks noChangeArrowheads="1"/>
        </xdr:cNvSpPr>
      </xdr:nvSpPr>
      <xdr:spPr bwMode="auto">
        <a:xfrm>
          <a:off x="8359140" y="61569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62</xdr:row>
      <xdr:rowOff>0</xdr:rowOff>
    </xdr:from>
    <xdr:to>
      <xdr:col>8</xdr:col>
      <xdr:colOff>95250</xdr:colOff>
      <xdr:row>62</xdr:row>
      <xdr:rowOff>0</xdr:rowOff>
    </xdr:to>
    <xdr:sp macro="" textlink="">
      <xdr:nvSpPr>
        <xdr:cNvPr id="252" name="Text Box 89">
          <a:extLst>
            <a:ext uri="{FF2B5EF4-FFF2-40B4-BE49-F238E27FC236}">
              <a16:creationId xmlns:a16="http://schemas.microsoft.com/office/drawing/2014/main" id="{56BDF06A-58F1-408A-B0F0-981729F1A591}"/>
            </a:ext>
          </a:extLst>
        </xdr:cNvPr>
        <xdr:cNvSpPr txBox="1">
          <a:spLocks noChangeArrowheads="1"/>
        </xdr:cNvSpPr>
      </xdr:nvSpPr>
      <xdr:spPr bwMode="auto">
        <a:xfrm>
          <a:off x="3436620" y="548640"/>
          <a:ext cx="79629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586740</xdr:colOff>
      <xdr:row>60</xdr:row>
      <xdr:rowOff>76200</xdr:rowOff>
    </xdr:from>
    <xdr:to>
      <xdr:col>14</xdr:col>
      <xdr:colOff>860002</xdr:colOff>
      <xdr:row>62</xdr:row>
      <xdr:rowOff>240030</xdr:rowOff>
    </xdr:to>
    <xdr:sp macro="" textlink="">
      <xdr:nvSpPr>
        <xdr:cNvPr id="253" name="Text Box 91">
          <a:extLst>
            <a:ext uri="{FF2B5EF4-FFF2-40B4-BE49-F238E27FC236}">
              <a16:creationId xmlns:a16="http://schemas.microsoft.com/office/drawing/2014/main" id="{E80256BC-A6BC-41A3-BA1F-35933923A29C}"/>
            </a:ext>
          </a:extLst>
        </xdr:cNvPr>
        <xdr:cNvSpPr txBox="1">
          <a:spLocks noChangeArrowheads="1"/>
        </xdr:cNvSpPr>
      </xdr:nvSpPr>
      <xdr:spPr bwMode="auto">
        <a:xfrm>
          <a:off x="6858000" y="76200"/>
          <a:ext cx="134006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977900</xdr:colOff>
      <xdr:row>0</xdr:row>
      <xdr:rowOff>88900</xdr:rowOff>
    </xdr:from>
    <xdr:to>
      <xdr:col>28</xdr:col>
      <xdr:colOff>1086062</xdr:colOff>
      <xdr:row>2</xdr:row>
      <xdr:rowOff>220980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022B4684-A06E-4136-9779-3D0EBA9E1F76}"/>
            </a:ext>
          </a:extLst>
        </xdr:cNvPr>
        <xdr:cNvSpPr txBox="1">
          <a:spLocks noChangeArrowheads="1"/>
        </xdr:cNvSpPr>
      </xdr:nvSpPr>
      <xdr:spPr bwMode="auto">
        <a:xfrm>
          <a:off x="19189700" y="8890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12</xdr:col>
      <xdr:colOff>971549</xdr:colOff>
      <xdr:row>0</xdr:row>
      <xdr:rowOff>76200</xdr:rowOff>
    </xdr:from>
    <xdr:to>
      <xdr:col>14</xdr:col>
      <xdr:colOff>1063836</xdr:colOff>
      <xdr:row>2</xdr:row>
      <xdr:rowOff>240030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EC9EEF93-9FEE-4120-BEA7-2BA45C9F87DA}"/>
            </a:ext>
          </a:extLst>
        </xdr:cNvPr>
        <xdr:cNvSpPr txBox="1">
          <a:spLocks noChangeArrowheads="1"/>
        </xdr:cNvSpPr>
      </xdr:nvSpPr>
      <xdr:spPr bwMode="auto">
        <a:xfrm>
          <a:off x="13563599" y="76200"/>
          <a:ext cx="1330537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579120</xdr:colOff>
      <xdr:row>0</xdr:row>
      <xdr:rowOff>83820</xdr:rowOff>
    </xdr:from>
    <xdr:to>
      <xdr:col>15</xdr:col>
      <xdr:colOff>860002</xdr:colOff>
      <xdr:row>2</xdr:row>
      <xdr:rowOff>251460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AFF88985-FABD-4A32-BACE-552026A07957}"/>
            </a:ext>
          </a:extLst>
        </xdr:cNvPr>
        <xdr:cNvSpPr txBox="1">
          <a:spLocks noChangeArrowheads="1"/>
        </xdr:cNvSpPr>
      </xdr:nvSpPr>
      <xdr:spPr bwMode="auto">
        <a:xfrm>
          <a:off x="6858000" y="8382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579120</xdr:colOff>
      <xdr:row>53</xdr:row>
      <xdr:rowOff>83820</xdr:rowOff>
    </xdr:from>
    <xdr:to>
      <xdr:col>15</xdr:col>
      <xdr:colOff>860002</xdr:colOff>
      <xdr:row>55</xdr:row>
      <xdr:rowOff>251460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C55D6F3A-410A-4BEF-B27C-C8115FBF1F25}"/>
            </a:ext>
          </a:extLst>
        </xdr:cNvPr>
        <xdr:cNvSpPr txBox="1">
          <a:spLocks noChangeArrowheads="1"/>
        </xdr:cNvSpPr>
      </xdr:nvSpPr>
      <xdr:spPr bwMode="auto">
        <a:xfrm>
          <a:off x="6858000" y="1458468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586740</xdr:colOff>
      <xdr:row>107</xdr:row>
      <xdr:rowOff>76200</xdr:rowOff>
    </xdr:from>
    <xdr:to>
      <xdr:col>15</xdr:col>
      <xdr:colOff>867622</xdr:colOff>
      <xdr:row>109</xdr:row>
      <xdr:rowOff>243840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F3D4B578-8A79-44C5-88D0-D976A1FF9629}"/>
            </a:ext>
          </a:extLst>
        </xdr:cNvPr>
        <xdr:cNvSpPr txBox="1">
          <a:spLocks noChangeArrowheads="1"/>
        </xdr:cNvSpPr>
      </xdr:nvSpPr>
      <xdr:spPr bwMode="auto">
        <a:xfrm>
          <a:off x="6865620" y="2908554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3"/>
  <sheetViews>
    <sheetView tabSelected="1" view="pageBreakPreview" zoomScaleNormal="100" zoomScaleSheetLayoutView="100" workbookViewId="0">
      <selection activeCell="E6" sqref="E6"/>
    </sheetView>
  </sheetViews>
  <sheetFormatPr defaultColWidth="18.42578125" defaultRowHeight="21.95" customHeight="1"/>
  <cols>
    <col min="1" max="1" width="1.42578125" style="16" customWidth="1"/>
    <col min="2" max="2" width="1.140625" style="16" customWidth="1"/>
    <col min="3" max="3" width="1.28515625" style="16" customWidth="1"/>
    <col min="4" max="4" width="1" style="17" customWidth="1"/>
    <col min="5" max="5" width="18.28515625" style="17" customWidth="1"/>
    <col min="6" max="6" width="7.42578125" style="9" customWidth="1"/>
    <col min="7" max="7" width="13.85546875" style="9" customWidth="1"/>
    <col min="8" max="8" width="10.7109375" style="7" customWidth="1"/>
    <col min="9" max="9" width="0.7109375" style="8" customWidth="1"/>
    <col min="10" max="10" width="19.7109375" style="109" customWidth="1"/>
    <col min="11" max="11" width="0.7109375" style="110" customWidth="1"/>
    <col min="12" max="12" width="19.7109375" style="110" customWidth="1"/>
    <col min="13" max="13" width="0.7109375" style="105" customWidth="1"/>
    <col min="14" max="14" width="19.7109375" style="109" customWidth="1"/>
    <col min="15" max="15" width="0.7109375" style="9" customWidth="1"/>
    <col min="16" max="16" width="19.7109375" style="110" customWidth="1"/>
    <col min="17" max="17" width="18.42578125" style="103"/>
    <col min="18" max="18" width="18.42578125" style="54"/>
    <col min="19" max="19" width="18.42578125" style="103"/>
    <col min="20" max="20" width="18.42578125" style="54"/>
    <col min="21" max="16384" width="18.42578125" style="103"/>
  </cols>
  <sheetData>
    <row r="1" spans="1:21" ht="21.95" customHeight="1">
      <c r="A1" s="339" t="s">
        <v>61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21" ht="21.95" customHeight="1">
      <c r="A2" s="340" t="s">
        <v>36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21" ht="21.95" customHeight="1">
      <c r="A3" s="339" t="s">
        <v>250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21" ht="21.95" customHeight="1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282"/>
      <c r="N4" s="198"/>
      <c r="O4" s="198"/>
      <c r="P4" s="198"/>
    </row>
    <row r="5" spans="1:21" ht="21.95" customHeight="1">
      <c r="A5" s="199"/>
      <c r="B5" s="4"/>
      <c r="C5" s="4"/>
      <c r="D5" s="5"/>
      <c r="E5" s="5"/>
      <c r="F5" s="6"/>
      <c r="G5" s="6"/>
      <c r="H5" s="6"/>
      <c r="I5" s="6"/>
      <c r="J5" s="342" t="s">
        <v>15</v>
      </c>
      <c r="K5" s="342"/>
      <c r="L5" s="342"/>
      <c r="M5" s="342"/>
      <c r="N5" s="342"/>
      <c r="O5" s="342"/>
      <c r="P5" s="342"/>
    </row>
    <row r="6" spans="1:21" ht="21.95" customHeight="1">
      <c r="E6" s="109"/>
      <c r="I6" s="7"/>
      <c r="J6" s="341" t="s">
        <v>16</v>
      </c>
      <c r="K6" s="341"/>
      <c r="L6" s="341"/>
      <c r="M6" s="283"/>
      <c r="N6" s="341" t="s">
        <v>30</v>
      </c>
      <c r="O6" s="341"/>
      <c r="P6" s="341"/>
    </row>
    <row r="7" spans="1:21" s="39" customFormat="1" ht="21.95" customHeight="1">
      <c r="A7" s="34"/>
      <c r="B7" s="34"/>
      <c r="C7" s="34"/>
      <c r="D7" s="35"/>
      <c r="E7" s="36"/>
      <c r="F7" s="37"/>
      <c r="G7" s="37"/>
      <c r="H7" s="7"/>
      <c r="I7" s="7"/>
      <c r="J7" s="197" t="s">
        <v>251</v>
      </c>
      <c r="K7" s="175"/>
      <c r="L7" s="197" t="s">
        <v>194</v>
      </c>
      <c r="M7" s="175"/>
      <c r="N7" s="197" t="s">
        <v>251</v>
      </c>
      <c r="O7" s="175"/>
      <c r="P7" s="197" t="s">
        <v>194</v>
      </c>
      <c r="R7" s="200"/>
      <c r="T7" s="200"/>
    </row>
    <row r="8" spans="1:21" s="39" customFormat="1" ht="21.95" customHeight="1">
      <c r="A8" s="34"/>
      <c r="B8" s="34"/>
      <c r="C8" s="34"/>
      <c r="D8" s="35"/>
      <c r="E8" s="36"/>
      <c r="F8" s="37"/>
      <c r="G8" s="37"/>
      <c r="H8" s="7"/>
      <c r="I8" s="7"/>
      <c r="J8" s="197" t="s">
        <v>206</v>
      </c>
      <c r="K8" s="175"/>
      <c r="L8" s="197" t="s">
        <v>205</v>
      </c>
      <c r="M8" s="175"/>
      <c r="N8" s="197" t="s">
        <v>206</v>
      </c>
      <c r="O8" s="175"/>
      <c r="P8" s="197" t="s">
        <v>205</v>
      </c>
      <c r="R8" s="200"/>
      <c r="T8" s="200"/>
    </row>
    <row r="9" spans="1:21" s="39" customFormat="1" ht="21.95" customHeight="1">
      <c r="A9" s="34"/>
      <c r="B9" s="34"/>
      <c r="C9" s="34"/>
      <c r="D9" s="35"/>
      <c r="E9" s="36"/>
      <c r="F9" s="37"/>
      <c r="H9" s="10" t="s">
        <v>1</v>
      </c>
      <c r="I9" s="7"/>
      <c r="J9" s="297" t="s">
        <v>207</v>
      </c>
      <c r="K9" s="42"/>
      <c r="L9" s="10"/>
      <c r="M9" s="175"/>
      <c r="N9" s="297" t="s">
        <v>207</v>
      </c>
      <c r="O9" s="42"/>
      <c r="P9" s="10"/>
      <c r="R9" s="200"/>
      <c r="T9" s="200"/>
    </row>
    <row r="10" spans="1:21" ht="21.95" customHeight="1">
      <c r="A10" s="338" t="s">
        <v>0</v>
      </c>
      <c r="B10" s="338"/>
      <c r="C10" s="338"/>
      <c r="D10" s="338"/>
      <c r="E10" s="338"/>
      <c r="F10" s="40"/>
      <c r="H10" s="44"/>
      <c r="I10" s="41"/>
      <c r="J10" s="43"/>
      <c r="K10" s="43"/>
      <c r="L10" s="43"/>
      <c r="M10" s="43"/>
      <c r="N10" s="43"/>
      <c r="O10" s="11"/>
      <c r="P10" s="43"/>
    </row>
    <row r="11" spans="1:21" ht="21.95" customHeight="1">
      <c r="A11" s="304" t="s">
        <v>2</v>
      </c>
      <c r="B11" s="304"/>
      <c r="C11" s="57"/>
      <c r="D11" s="58"/>
      <c r="E11" s="58"/>
      <c r="J11" s="45"/>
      <c r="K11" s="45"/>
      <c r="L11" s="45"/>
      <c r="M11" s="45"/>
      <c r="N11" s="46"/>
      <c r="P11" s="46"/>
    </row>
    <row r="12" spans="1:21" ht="21.95" customHeight="1">
      <c r="A12" s="57" t="s">
        <v>3</v>
      </c>
      <c r="B12" s="57"/>
      <c r="C12" s="57"/>
      <c r="D12" s="58"/>
      <c r="E12" s="58"/>
      <c r="H12" s="7" t="s">
        <v>215</v>
      </c>
      <c r="I12" s="12"/>
      <c r="J12" s="59">
        <v>250581108.52000007</v>
      </c>
      <c r="K12" s="60"/>
      <c r="L12" s="59">
        <v>312299281.38999981</v>
      </c>
      <c r="M12" s="62"/>
      <c r="N12" s="59">
        <v>217013215.12999997</v>
      </c>
      <c r="O12" s="27"/>
      <c r="P12" s="59">
        <v>265463243.12</v>
      </c>
      <c r="S12" s="108"/>
      <c r="U12" s="108"/>
    </row>
    <row r="13" spans="1:21" ht="21.95" customHeight="1">
      <c r="A13" s="57" t="s">
        <v>119</v>
      </c>
      <c r="B13" s="57"/>
      <c r="C13" s="57"/>
      <c r="D13" s="58"/>
      <c r="E13" s="58"/>
      <c r="H13" s="7" t="s">
        <v>216</v>
      </c>
      <c r="I13" s="47"/>
      <c r="J13" s="61">
        <v>205465955.63933972</v>
      </c>
      <c r="K13" s="62"/>
      <c r="L13" s="61">
        <v>288784897.66000003</v>
      </c>
      <c r="M13" s="62"/>
      <c r="N13" s="61">
        <v>74223577.510000005</v>
      </c>
      <c r="O13" s="27"/>
      <c r="P13" s="61">
        <v>90009613.700000003</v>
      </c>
      <c r="S13" s="108"/>
      <c r="U13" s="108"/>
    </row>
    <row r="14" spans="1:21" ht="21.95" customHeight="1">
      <c r="A14" s="57" t="s">
        <v>98</v>
      </c>
      <c r="B14" s="57"/>
      <c r="C14" s="57"/>
      <c r="D14" s="58"/>
      <c r="E14" s="58"/>
      <c r="H14" s="7" t="s">
        <v>217</v>
      </c>
      <c r="I14" s="47"/>
      <c r="J14" s="61">
        <v>0</v>
      </c>
      <c r="K14" s="62"/>
      <c r="L14" s="61">
        <v>0</v>
      </c>
      <c r="M14" s="62"/>
      <c r="N14" s="61">
        <v>1652898151.0599999</v>
      </c>
      <c r="O14" s="27"/>
      <c r="P14" s="61">
        <v>1229585266.22</v>
      </c>
      <c r="S14" s="108"/>
      <c r="U14" s="108"/>
    </row>
    <row r="15" spans="1:21" ht="21.95" customHeight="1">
      <c r="A15" s="57" t="s">
        <v>163</v>
      </c>
      <c r="B15" s="57"/>
      <c r="C15" s="57"/>
      <c r="D15" s="58"/>
      <c r="E15" s="58"/>
      <c r="I15" s="12"/>
      <c r="J15" s="59">
        <v>660.6</v>
      </c>
      <c r="K15" s="60"/>
      <c r="L15" s="59">
        <v>682.44</v>
      </c>
      <c r="M15" s="62"/>
      <c r="N15" s="59">
        <v>660.6</v>
      </c>
      <c r="O15" s="27"/>
      <c r="P15" s="59">
        <v>682.44</v>
      </c>
      <c r="S15" s="108"/>
      <c r="U15" s="108"/>
    </row>
    <row r="16" spans="1:21" ht="21.95" customHeight="1">
      <c r="A16" s="57" t="s">
        <v>4</v>
      </c>
      <c r="B16" s="57"/>
      <c r="C16" s="57"/>
      <c r="D16" s="58"/>
      <c r="E16" s="58"/>
      <c r="I16" s="12"/>
      <c r="J16" s="61">
        <v>10638071.42</v>
      </c>
      <c r="K16" s="60"/>
      <c r="L16" s="61">
        <v>2643665.13</v>
      </c>
      <c r="M16" s="62"/>
      <c r="N16" s="61">
        <v>3728832.6799999997</v>
      </c>
      <c r="O16" s="27"/>
      <c r="P16" s="61">
        <v>5737234.0899999999</v>
      </c>
      <c r="Q16" s="108"/>
      <c r="S16" s="108"/>
      <c r="U16" s="108"/>
    </row>
    <row r="17" spans="1:21" ht="21.95" customHeight="1">
      <c r="A17" s="57" t="s">
        <v>5</v>
      </c>
      <c r="B17" s="57"/>
      <c r="C17" s="57"/>
      <c r="D17" s="57"/>
      <c r="E17" s="57"/>
      <c r="F17" s="103"/>
      <c r="J17" s="63">
        <f>SUM(J12:J16)</f>
        <v>466685796.17933983</v>
      </c>
      <c r="K17" s="62"/>
      <c r="L17" s="63">
        <f>SUM(L12:L16)</f>
        <v>603728526.61999989</v>
      </c>
      <c r="M17" s="62"/>
      <c r="N17" s="63">
        <f>SUM(N12:N16)</f>
        <v>1947864436.9799998</v>
      </c>
      <c r="O17" s="27"/>
      <c r="P17" s="169">
        <f>SUM(P12:P16)</f>
        <v>1590796039.5699999</v>
      </c>
      <c r="S17" s="108"/>
      <c r="U17" s="108"/>
    </row>
    <row r="18" spans="1:21" ht="21.95" customHeight="1">
      <c r="A18" s="57"/>
      <c r="B18" s="57"/>
      <c r="C18" s="57"/>
      <c r="D18" s="57"/>
      <c r="E18" s="57"/>
      <c r="F18" s="103"/>
      <c r="J18" s="61"/>
      <c r="K18" s="61"/>
      <c r="L18" s="61"/>
      <c r="M18" s="61"/>
      <c r="N18" s="64"/>
      <c r="O18" s="65"/>
      <c r="P18" s="64"/>
      <c r="S18" s="108"/>
      <c r="U18" s="108"/>
    </row>
    <row r="19" spans="1:21" ht="21.95" customHeight="1">
      <c r="A19" s="304" t="s">
        <v>6</v>
      </c>
      <c r="B19" s="57"/>
      <c r="C19" s="57"/>
      <c r="D19" s="57"/>
      <c r="E19" s="57"/>
      <c r="F19" s="103"/>
      <c r="J19" s="59"/>
      <c r="K19" s="59"/>
      <c r="L19" s="59"/>
      <c r="M19" s="61"/>
      <c r="N19" s="107"/>
      <c r="O19" s="65"/>
      <c r="P19" s="107"/>
      <c r="S19" s="108"/>
      <c r="U19" s="108"/>
    </row>
    <row r="20" spans="1:21" ht="21.95" customHeight="1">
      <c r="A20" s="57" t="s">
        <v>195</v>
      </c>
      <c r="B20" s="57"/>
      <c r="C20" s="58"/>
      <c r="D20" s="58"/>
      <c r="E20" s="58"/>
      <c r="H20" s="103"/>
      <c r="I20" s="103"/>
      <c r="J20" s="103"/>
      <c r="K20" s="103"/>
      <c r="L20" s="103"/>
      <c r="M20" s="145"/>
      <c r="N20" s="103"/>
      <c r="O20" s="103"/>
      <c r="P20" s="103"/>
      <c r="S20" s="108"/>
      <c r="U20" s="108"/>
    </row>
    <row r="21" spans="1:21" ht="21.95" customHeight="1">
      <c r="A21" s="57"/>
      <c r="B21" s="275" t="s">
        <v>196</v>
      </c>
      <c r="C21" s="103"/>
      <c r="D21" s="58"/>
      <c r="E21" s="58"/>
      <c r="H21" s="7" t="s">
        <v>157</v>
      </c>
      <c r="I21" s="47"/>
      <c r="J21" s="59">
        <v>9097400</v>
      </c>
      <c r="K21" s="59"/>
      <c r="L21" s="59">
        <v>9097400</v>
      </c>
      <c r="M21" s="61"/>
      <c r="N21" s="59">
        <v>97400</v>
      </c>
      <c r="O21" s="65"/>
      <c r="P21" s="59">
        <v>97400</v>
      </c>
      <c r="S21" s="108"/>
      <c r="U21" s="108"/>
    </row>
    <row r="22" spans="1:21" ht="21.95" customHeight="1">
      <c r="A22" s="57" t="s">
        <v>164</v>
      </c>
      <c r="B22" s="304"/>
      <c r="C22" s="58"/>
      <c r="D22" s="58"/>
      <c r="E22" s="58"/>
      <c r="H22" s="7" t="s">
        <v>101</v>
      </c>
      <c r="I22" s="47"/>
      <c r="J22" s="59">
        <v>29354059.789999999</v>
      </c>
      <c r="K22" s="59"/>
      <c r="L22" s="59">
        <v>29900000</v>
      </c>
      <c r="M22" s="61"/>
      <c r="N22" s="59">
        <v>29354059.789999999</v>
      </c>
      <c r="O22" s="65"/>
      <c r="P22" s="59">
        <v>29900000</v>
      </c>
      <c r="S22" s="108"/>
      <c r="U22" s="108"/>
    </row>
    <row r="23" spans="1:21" ht="21.95" customHeight="1">
      <c r="A23" s="57" t="s">
        <v>46</v>
      </c>
      <c r="B23" s="304"/>
      <c r="C23" s="58"/>
      <c r="D23" s="58"/>
      <c r="E23" s="58"/>
      <c r="H23" s="7" t="s">
        <v>143</v>
      </c>
      <c r="I23" s="47"/>
      <c r="J23" s="59">
        <v>1392457920.5599999</v>
      </c>
      <c r="K23" s="59"/>
      <c r="L23" s="59">
        <v>1485200528.6900001</v>
      </c>
      <c r="M23" s="61"/>
      <c r="N23" s="59">
        <v>778284898.44000006</v>
      </c>
      <c r="O23" s="65"/>
      <c r="P23" s="59">
        <v>778284898.44000006</v>
      </c>
      <c r="S23" s="108"/>
      <c r="U23" s="108"/>
    </row>
    <row r="24" spans="1:21" ht="21.95" customHeight="1">
      <c r="A24" s="57" t="s">
        <v>141</v>
      </c>
      <c r="B24" s="304"/>
      <c r="C24" s="58"/>
      <c r="D24" s="58"/>
      <c r="E24" s="58"/>
      <c r="H24" s="7" t="s">
        <v>180</v>
      </c>
      <c r="I24" s="47"/>
      <c r="J24" s="59">
        <v>0</v>
      </c>
      <c r="K24" s="59"/>
      <c r="L24" s="59">
        <v>0</v>
      </c>
      <c r="M24" s="61"/>
      <c r="N24" s="59">
        <v>2153133501.8499999</v>
      </c>
      <c r="O24" s="65"/>
      <c r="P24" s="59">
        <v>2153133501.8499999</v>
      </c>
      <c r="S24" s="108"/>
      <c r="U24" s="108"/>
    </row>
    <row r="25" spans="1:21" ht="21.95" customHeight="1">
      <c r="A25" s="57" t="s">
        <v>79</v>
      </c>
      <c r="B25" s="304"/>
      <c r="C25" s="58"/>
      <c r="D25" s="58"/>
      <c r="E25" s="58"/>
      <c r="H25" s="7" t="s">
        <v>192</v>
      </c>
      <c r="I25" s="47"/>
      <c r="J25" s="59">
        <v>3665978941.9499998</v>
      </c>
      <c r="K25" s="59"/>
      <c r="L25" s="59">
        <v>3665978941.9499998</v>
      </c>
      <c r="M25" s="61"/>
      <c r="N25" s="59">
        <v>0</v>
      </c>
      <c r="O25" s="65"/>
      <c r="P25" s="59">
        <v>0</v>
      </c>
      <c r="S25" s="108"/>
      <c r="U25" s="108"/>
    </row>
    <row r="26" spans="1:21" ht="21.95" customHeight="1">
      <c r="A26" s="57" t="s">
        <v>17</v>
      </c>
      <c r="B26" s="304"/>
      <c r="C26" s="58"/>
      <c r="D26" s="58"/>
      <c r="E26" s="58"/>
      <c r="H26" s="7" t="s">
        <v>218</v>
      </c>
      <c r="I26" s="47"/>
      <c r="J26" s="59">
        <v>1811106144.7900007</v>
      </c>
      <c r="K26" s="59"/>
      <c r="L26" s="59">
        <v>1365815877.1999996</v>
      </c>
      <c r="M26" s="61"/>
      <c r="N26" s="59">
        <v>25984694.77</v>
      </c>
      <c r="O26" s="65"/>
      <c r="P26" s="59">
        <v>23705378.250000007</v>
      </c>
      <c r="S26" s="108"/>
      <c r="U26" s="108"/>
    </row>
    <row r="27" spans="1:21" ht="21.95" customHeight="1">
      <c r="A27" s="57" t="s">
        <v>165</v>
      </c>
      <c r="B27" s="304"/>
      <c r="C27" s="58"/>
      <c r="D27" s="58"/>
      <c r="E27" s="58"/>
      <c r="H27" s="7" t="s">
        <v>219</v>
      </c>
      <c r="I27" s="47"/>
      <c r="J27" s="59">
        <v>569698550.95000005</v>
      </c>
      <c r="K27" s="59"/>
      <c r="L27" s="59">
        <v>425868174.3499999</v>
      </c>
      <c r="M27" s="61"/>
      <c r="N27" s="59">
        <v>0</v>
      </c>
      <c r="O27" s="65"/>
      <c r="P27" s="59">
        <v>0</v>
      </c>
      <c r="S27" s="108"/>
      <c r="U27" s="108"/>
    </row>
    <row r="28" spans="1:21" ht="21.95" customHeight="1">
      <c r="A28" s="57" t="s">
        <v>100</v>
      </c>
      <c r="B28" s="304"/>
      <c r="C28" s="58"/>
      <c r="D28" s="58"/>
      <c r="E28" s="58"/>
      <c r="H28" s="7" t="s">
        <v>88</v>
      </c>
      <c r="I28" s="47"/>
      <c r="J28" s="59">
        <v>0</v>
      </c>
      <c r="K28" s="59"/>
      <c r="L28" s="59">
        <v>0</v>
      </c>
      <c r="M28" s="61"/>
      <c r="N28" s="59">
        <v>8478554.4699999988</v>
      </c>
      <c r="O28" s="65"/>
      <c r="P28" s="59">
        <v>11779555.82</v>
      </c>
      <c r="S28" s="108"/>
      <c r="U28" s="108"/>
    </row>
    <row r="29" spans="1:21" ht="21.95" customHeight="1">
      <c r="A29" s="57" t="s">
        <v>96</v>
      </c>
      <c r="B29" s="304"/>
      <c r="C29" s="58"/>
      <c r="D29" s="58"/>
      <c r="E29" s="58"/>
      <c r="I29" s="47"/>
      <c r="J29" s="59">
        <v>640575452.03999996</v>
      </c>
      <c r="K29" s="59"/>
      <c r="L29" s="59">
        <v>640575452.03999996</v>
      </c>
      <c r="M29" s="61"/>
      <c r="N29" s="59">
        <v>0</v>
      </c>
      <c r="O29" s="65"/>
      <c r="P29" s="59">
        <v>0</v>
      </c>
      <c r="S29" s="108"/>
      <c r="U29" s="108"/>
    </row>
    <row r="30" spans="1:21" ht="21.95" customHeight="1">
      <c r="A30" s="57" t="s">
        <v>18</v>
      </c>
      <c r="B30" s="304"/>
      <c r="C30" s="58"/>
      <c r="D30" s="58"/>
      <c r="E30" s="58"/>
      <c r="J30" s="230">
        <v>79850686.38000001</v>
      </c>
      <c r="K30" s="61"/>
      <c r="L30" s="230">
        <v>56391917.32</v>
      </c>
      <c r="M30" s="61"/>
      <c r="N30" s="230">
        <v>18525820.120000001</v>
      </c>
      <c r="O30" s="65"/>
      <c r="P30" s="230">
        <v>10821636.809999999</v>
      </c>
      <c r="S30" s="108"/>
      <c r="U30" s="108"/>
    </row>
    <row r="31" spans="1:21" ht="21.95" customHeight="1">
      <c r="A31" s="57" t="s">
        <v>7</v>
      </c>
      <c r="B31" s="57"/>
      <c r="C31" s="57"/>
      <c r="D31" s="58"/>
      <c r="E31" s="58"/>
      <c r="J31" s="66">
        <f>SUM(J21:J30)</f>
        <v>8198119156.46</v>
      </c>
      <c r="K31" s="61"/>
      <c r="L31" s="66">
        <f>SUM(L21:L30)</f>
        <v>7678828291.5499983</v>
      </c>
      <c r="M31" s="61"/>
      <c r="N31" s="66">
        <f>SUM(N21:N30)</f>
        <v>3013858929.4399996</v>
      </c>
      <c r="O31" s="65"/>
      <c r="P31" s="66">
        <f>SUM(P21:P30)</f>
        <v>3007722371.1700001</v>
      </c>
      <c r="S31" s="108"/>
      <c r="U31" s="108"/>
    </row>
    <row r="32" spans="1:21" ht="9" customHeight="1">
      <c r="A32" s="57"/>
      <c r="B32" s="57"/>
      <c r="C32" s="304"/>
      <c r="D32" s="58"/>
      <c r="E32" s="58"/>
      <c r="J32" s="61"/>
      <c r="K32" s="61"/>
      <c r="L32" s="61"/>
      <c r="M32" s="61"/>
      <c r="N32" s="61"/>
      <c r="O32" s="65"/>
      <c r="P32" s="64"/>
      <c r="S32" s="108"/>
      <c r="U32" s="108"/>
    </row>
    <row r="33" spans="1:21" ht="21.95" customHeight="1" thickBot="1">
      <c r="A33" s="304" t="s">
        <v>8</v>
      </c>
      <c r="B33" s="57"/>
      <c r="C33" s="57"/>
      <c r="D33" s="58"/>
      <c r="E33" s="58"/>
      <c r="J33" s="67">
        <f>+J17+J31</f>
        <v>8664804952.6393394</v>
      </c>
      <c r="K33" s="61"/>
      <c r="L33" s="67">
        <f>+L17+L31</f>
        <v>8282556818.1699982</v>
      </c>
      <c r="M33" s="61"/>
      <c r="N33" s="67">
        <f>+N17+N31</f>
        <v>4961723366.4199991</v>
      </c>
      <c r="O33" s="65"/>
      <c r="P33" s="170">
        <f>+P17+P31</f>
        <v>4598518410.7399998</v>
      </c>
      <c r="S33" s="108"/>
      <c r="U33" s="108"/>
    </row>
    <row r="34" spans="1:21" ht="21.95" customHeight="1" thickTop="1">
      <c r="J34" s="48"/>
      <c r="K34" s="104"/>
      <c r="L34" s="104"/>
      <c r="M34" s="104"/>
      <c r="N34" s="48"/>
      <c r="O34" s="108"/>
      <c r="P34" s="106"/>
      <c r="S34" s="108"/>
    </row>
    <row r="35" spans="1:21" ht="21.95" customHeight="1">
      <c r="A35" s="16" t="s">
        <v>208</v>
      </c>
      <c r="J35" s="48"/>
      <c r="K35" s="104"/>
      <c r="L35" s="104"/>
      <c r="M35" s="104"/>
      <c r="N35" s="106"/>
      <c r="O35" s="108"/>
      <c r="P35" s="106"/>
    </row>
    <row r="36" spans="1:21" ht="21.95" customHeight="1">
      <c r="J36" s="48"/>
      <c r="K36" s="104"/>
      <c r="L36" s="104"/>
      <c r="M36" s="104"/>
      <c r="N36" s="106"/>
      <c r="O36" s="108"/>
      <c r="P36" s="106"/>
    </row>
    <row r="37" spans="1:21" ht="21.95" customHeight="1">
      <c r="J37" s="48"/>
      <c r="K37" s="104"/>
      <c r="L37" s="104"/>
      <c r="M37" s="104"/>
      <c r="N37" s="106"/>
      <c r="O37" s="108"/>
      <c r="P37" s="106"/>
    </row>
    <row r="38" spans="1:21" ht="21.95" customHeight="1">
      <c r="J38" s="48"/>
      <c r="K38" s="104"/>
      <c r="L38" s="104"/>
      <c r="M38" s="104"/>
      <c r="N38" s="106"/>
      <c r="O38" s="108"/>
      <c r="P38" s="106"/>
    </row>
    <row r="39" spans="1:21" ht="21.95" customHeight="1">
      <c r="J39" s="48"/>
      <c r="K39" s="104"/>
      <c r="L39" s="104"/>
      <c r="M39" s="104"/>
      <c r="N39" s="106"/>
      <c r="O39" s="108"/>
      <c r="P39" s="106"/>
    </row>
    <row r="40" spans="1:21" ht="21.95" customHeight="1">
      <c r="J40" s="48"/>
      <c r="K40" s="104"/>
      <c r="L40" s="104"/>
      <c r="M40" s="104"/>
      <c r="N40" s="106"/>
      <c r="O40" s="108"/>
      <c r="P40" s="106"/>
    </row>
    <row r="41" spans="1:21" ht="21.95" customHeight="1">
      <c r="J41" s="48"/>
      <c r="K41" s="104"/>
      <c r="L41" s="104"/>
      <c r="M41" s="104"/>
      <c r="N41" s="106"/>
      <c r="O41" s="108"/>
      <c r="P41" s="106"/>
    </row>
    <row r="42" spans="1:21" ht="21.95" customHeight="1">
      <c r="J42" s="48"/>
      <c r="K42" s="104"/>
      <c r="L42" s="104"/>
      <c r="M42" s="104"/>
      <c r="N42" s="106"/>
      <c r="O42" s="108"/>
      <c r="P42" s="106"/>
    </row>
    <row r="43" spans="1:21" ht="21.95" customHeight="1">
      <c r="J43" s="48"/>
      <c r="K43" s="104"/>
      <c r="L43" s="104"/>
      <c r="M43" s="104"/>
      <c r="N43" s="106"/>
      <c r="O43" s="108"/>
      <c r="P43" s="106"/>
    </row>
    <row r="44" spans="1:21" ht="21.95" customHeight="1">
      <c r="J44" s="48"/>
      <c r="K44" s="104"/>
      <c r="L44" s="104"/>
      <c r="M44" s="104"/>
      <c r="N44" s="106"/>
      <c r="O44" s="108"/>
      <c r="P44" s="106"/>
    </row>
    <row r="45" spans="1:21" ht="21.95" customHeight="1">
      <c r="J45" s="48"/>
      <c r="K45" s="104"/>
      <c r="L45" s="104"/>
      <c r="M45" s="104"/>
      <c r="N45" s="106"/>
      <c r="O45" s="108"/>
      <c r="P45" s="106"/>
    </row>
    <row r="46" spans="1:21" ht="21.95" customHeight="1">
      <c r="J46" s="48"/>
      <c r="K46" s="104"/>
      <c r="L46" s="104"/>
      <c r="M46" s="104"/>
      <c r="N46" s="106"/>
      <c r="O46" s="108"/>
      <c r="P46" s="106"/>
    </row>
    <row r="47" spans="1:21" ht="21.95" customHeight="1">
      <c r="J47" s="48"/>
      <c r="K47" s="104"/>
      <c r="L47" s="104"/>
      <c r="M47" s="104"/>
      <c r="N47" s="106"/>
      <c r="O47" s="108"/>
      <c r="P47" s="106"/>
    </row>
    <row r="48" spans="1:21" ht="21.95" customHeight="1">
      <c r="J48" s="48"/>
      <c r="K48" s="104"/>
      <c r="L48" s="104"/>
      <c r="M48" s="104"/>
      <c r="N48" s="106"/>
      <c r="O48" s="108"/>
      <c r="P48" s="106"/>
    </row>
    <row r="49" spans="1:25" ht="21.95" customHeight="1">
      <c r="J49" s="48"/>
      <c r="K49" s="104"/>
      <c r="L49" s="104"/>
      <c r="M49" s="104"/>
      <c r="N49" s="106"/>
      <c r="O49" s="108"/>
      <c r="P49" s="106"/>
    </row>
    <row r="50" spans="1:25" ht="21.95" customHeight="1">
      <c r="J50" s="48"/>
      <c r="K50" s="104"/>
      <c r="L50" s="104"/>
      <c r="M50" s="104"/>
      <c r="N50" s="106"/>
      <c r="O50" s="108"/>
      <c r="P50" s="106"/>
    </row>
    <row r="51" spans="1:25" ht="21.95" customHeight="1">
      <c r="J51" s="48"/>
      <c r="K51" s="104"/>
      <c r="L51" s="104"/>
      <c r="M51" s="104"/>
      <c r="N51" s="106"/>
      <c r="O51" s="108"/>
      <c r="P51" s="106"/>
    </row>
    <row r="52" spans="1:25" ht="53.85" customHeight="1">
      <c r="J52" s="106"/>
      <c r="K52" s="106"/>
      <c r="L52" s="106"/>
      <c r="M52" s="106"/>
      <c r="N52" s="106"/>
      <c r="O52" s="106"/>
      <c r="P52" s="106"/>
      <c r="R52" s="103"/>
      <c r="T52" s="103"/>
      <c r="U52" s="54"/>
      <c r="V52" s="54"/>
      <c r="W52" s="54"/>
      <c r="X52" s="54"/>
      <c r="Y52" s="54"/>
    </row>
    <row r="53" spans="1:25" ht="21.95" customHeight="1">
      <c r="A53" s="57"/>
      <c r="P53" s="176" t="s">
        <v>267</v>
      </c>
    </row>
  </sheetData>
  <mergeCells count="7">
    <mergeCell ref="A10:E10"/>
    <mergeCell ref="A1:P1"/>
    <mergeCell ref="A2:P2"/>
    <mergeCell ref="A3:P3"/>
    <mergeCell ref="N6:P6"/>
    <mergeCell ref="J5:P5"/>
    <mergeCell ref="J6:L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J17:K17 N19:P19 L18:M19 M31:N31 K31 L32:M33 J32:K33 J31 L31 O17:P17 L17:M17 N17 P31 N32:P33 O31 O18:P18" unlockedFormula="1"/>
    <ignoredError sqref="H15:H1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111"/>
  <sheetViews>
    <sheetView view="pageBreakPreview" zoomScaleNormal="100" zoomScaleSheetLayoutView="100" zoomScalePageLayoutView="60" workbookViewId="0">
      <selection activeCell="E5" sqref="E5"/>
    </sheetView>
  </sheetViews>
  <sheetFormatPr defaultColWidth="18.42578125" defaultRowHeight="21.95" customHeight="1"/>
  <cols>
    <col min="1" max="1" width="1.42578125" style="16" customWidth="1"/>
    <col min="2" max="2" width="2.42578125" style="16" customWidth="1"/>
    <col min="3" max="3" width="1.28515625" style="16" customWidth="1"/>
    <col min="4" max="4" width="1" style="17" customWidth="1"/>
    <col min="5" max="5" width="18.28515625" style="17" customWidth="1"/>
    <col min="6" max="6" width="4.7109375" style="9" customWidth="1"/>
    <col min="7" max="7" width="15.140625" style="9" customWidth="1"/>
    <col min="8" max="8" width="10.7109375" style="7" customWidth="1"/>
    <col min="9" max="9" width="0.7109375" style="8" customWidth="1"/>
    <col min="10" max="10" width="19.7109375" style="109" customWidth="1"/>
    <col min="11" max="11" width="0.7109375" style="110" customWidth="1"/>
    <col min="12" max="12" width="19.7109375" style="110" customWidth="1"/>
    <col min="13" max="13" width="0.7109375" style="105" customWidth="1"/>
    <col min="14" max="14" width="19.7109375" style="109" customWidth="1"/>
    <col min="15" max="15" width="0.7109375" style="133" customWidth="1"/>
    <col min="16" max="16" width="19.7109375" style="110" customWidth="1"/>
    <col min="17" max="17" width="16.42578125" style="103" customWidth="1"/>
    <col min="18" max="18" width="0.7109375" style="103" customWidth="1"/>
    <col min="19" max="19" width="16.42578125" style="103" customWidth="1"/>
    <col min="20" max="20" width="1" style="103" customWidth="1"/>
    <col min="21" max="21" width="16.42578125" style="54" customWidth="1"/>
    <col min="22" max="22" width="0.7109375" style="54" customWidth="1"/>
    <col min="23" max="23" width="16.42578125" style="54" customWidth="1"/>
    <col min="24" max="24" width="0.85546875" style="54" customWidth="1"/>
    <col min="25" max="25" width="18.42578125" style="54"/>
    <col min="26" max="16384" width="18.42578125" style="103"/>
  </cols>
  <sheetData>
    <row r="1" spans="1:26" ht="21.95" customHeight="1">
      <c r="A1" s="339" t="s">
        <v>61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26" ht="21.95" customHeight="1">
      <c r="A2" s="340" t="s">
        <v>67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26" ht="21.95" customHeight="1">
      <c r="A3" s="339" t="str">
        <f>+'งบ BS (p.1)'!A3:P3</f>
        <v>ณ วันที่ 30 มิถุนายน 2564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26" ht="21.95" customHeight="1">
      <c r="A4" s="3"/>
      <c r="B4" s="3"/>
      <c r="C4" s="4"/>
      <c r="D4" s="5"/>
      <c r="E4" s="5"/>
      <c r="F4" s="6"/>
      <c r="G4" s="6"/>
      <c r="I4" s="33"/>
      <c r="J4" s="237"/>
      <c r="K4" s="49"/>
      <c r="L4" s="49"/>
      <c r="M4" s="46"/>
      <c r="N4" s="237"/>
      <c r="O4" s="50"/>
      <c r="P4" s="49"/>
    </row>
    <row r="5" spans="1:26" ht="21.95" customHeight="1">
      <c r="A5" s="32"/>
      <c r="B5" s="3"/>
      <c r="C5" s="4"/>
      <c r="D5" s="5"/>
      <c r="E5" s="5"/>
      <c r="F5" s="6"/>
      <c r="G5" s="6"/>
      <c r="I5" s="7"/>
      <c r="J5" s="342" t="s">
        <v>15</v>
      </c>
      <c r="K5" s="342"/>
      <c r="L5" s="342"/>
      <c r="M5" s="342"/>
      <c r="N5" s="342"/>
      <c r="O5" s="342"/>
      <c r="P5" s="342"/>
    </row>
    <row r="6" spans="1:26" s="39" customFormat="1" ht="21.95" customHeight="1">
      <c r="A6" s="34"/>
      <c r="B6" s="34"/>
      <c r="C6" s="34"/>
      <c r="D6" s="35"/>
      <c r="E6" s="35"/>
      <c r="F6" s="37"/>
      <c r="G6" s="37"/>
      <c r="H6" s="7"/>
      <c r="I6" s="7"/>
      <c r="J6" s="341" t="s">
        <v>16</v>
      </c>
      <c r="K6" s="341"/>
      <c r="L6" s="341"/>
      <c r="M6" s="71"/>
      <c r="N6" s="341" t="s">
        <v>30</v>
      </c>
      <c r="O6" s="341"/>
      <c r="P6" s="341"/>
      <c r="U6" s="200"/>
      <c r="V6" s="200"/>
      <c r="W6" s="200"/>
      <c r="X6" s="200"/>
      <c r="Y6" s="200"/>
    </row>
    <row r="7" spans="1:26" s="39" customFormat="1" ht="21.95" customHeight="1">
      <c r="A7" s="34"/>
      <c r="B7" s="34"/>
      <c r="C7" s="34"/>
      <c r="D7" s="35"/>
      <c r="E7" s="35"/>
      <c r="F7" s="37"/>
      <c r="G7" s="37"/>
      <c r="H7" s="7"/>
      <c r="I7" s="7"/>
      <c r="J7" s="197" t="s">
        <v>251</v>
      </c>
      <c r="K7" s="175"/>
      <c r="L7" s="197" t="s">
        <v>194</v>
      </c>
      <c r="M7" s="175"/>
      <c r="N7" s="197" t="s">
        <v>251</v>
      </c>
      <c r="O7" s="175"/>
      <c r="P7" s="197" t="s">
        <v>194</v>
      </c>
      <c r="U7" s="200"/>
      <c r="V7" s="200"/>
      <c r="W7" s="200"/>
      <c r="X7" s="200"/>
      <c r="Y7" s="200"/>
    </row>
    <row r="8" spans="1:26" s="39" customFormat="1" ht="21.95" customHeight="1">
      <c r="A8" s="34"/>
      <c r="B8" s="34"/>
      <c r="C8" s="34"/>
      <c r="D8" s="35"/>
      <c r="E8" s="35"/>
      <c r="F8" s="37"/>
      <c r="G8" s="37"/>
      <c r="H8" s="7"/>
      <c r="I8" s="7"/>
      <c r="J8" s="197" t="s">
        <v>206</v>
      </c>
      <c r="K8" s="175"/>
      <c r="L8" s="197" t="s">
        <v>205</v>
      </c>
      <c r="M8" s="175"/>
      <c r="N8" s="197" t="s">
        <v>206</v>
      </c>
      <c r="O8" s="175"/>
      <c r="P8" s="197" t="s">
        <v>205</v>
      </c>
      <c r="U8" s="200"/>
      <c r="V8" s="200"/>
      <c r="W8" s="200"/>
      <c r="X8" s="200"/>
      <c r="Y8" s="200"/>
    </row>
    <row r="9" spans="1:26" s="39" customFormat="1" ht="21.95" customHeight="1">
      <c r="A9" s="34"/>
      <c r="B9" s="34"/>
      <c r="C9" s="34"/>
      <c r="D9" s="35"/>
      <c r="E9" s="35"/>
      <c r="F9" s="37"/>
      <c r="G9" s="37"/>
      <c r="H9" s="10" t="s">
        <v>1</v>
      </c>
      <c r="I9" s="7"/>
      <c r="J9" s="297" t="s">
        <v>207</v>
      </c>
      <c r="K9" s="42"/>
      <c r="L9" s="10"/>
      <c r="M9" s="175"/>
      <c r="N9" s="297" t="s">
        <v>207</v>
      </c>
      <c r="O9" s="42"/>
      <c r="P9" s="10"/>
      <c r="U9" s="200"/>
      <c r="V9" s="200"/>
      <c r="W9" s="200"/>
      <c r="X9" s="200"/>
      <c r="Y9" s="200"/>
    </row>
    <row r="10" spans="1:26" s="70" customFormat="1" ht="21.95" customHeight="1">
      <c r="A10" s="303" t="s">
        <v>47</v>
      </c>
      <c r="B10" s="57"/>
      <c r="C10" s="57"/>
      <c r="D10" s="58"/>
      <c r="E10" s="58"/>
      <c r="F10" s="128"/>
      <c r="G10" s="128"/>
      <c r="H10" s="129"/>
      <c r="I10" s="130"/>
      <c r="J10" s="131"/>
      <c r="K10" s="131"/>
      <c r="L10" s="131"/>
      <c r="M10" s="131"/>
      <c r="N10" s="131"/>
      <c r="O10" s="132"/>
      <c r="P10" s="131"/>
      <c r="U10" s="28"/>
      <c r="V10" s="28"/>
      <c r="W10" s="28"/>
      <c r="X10" s="28"/>
      <c r="Y10" s="28"/>
    </row>
    <row r="11" spans="1:26" ht="21.95" customHeight="1">
      <c r="A11" s="304" t="s">
        <v>9</v>
      </c>
      <c r="B11" s="304"/>
      <c r="C11" s="57"/>
      <c r="D11" s="58"/>
      <c r="E11" s="58"/>
      <c r="J11" s="45"/>
      <c r="K11" s="45"/>
      <c r="L11" s="45"/>
      <c r="M11" s="45"/>
      <c r="N11" s="46"/>
      <c r="P11" s="46"/>
    </row>
    <row r="12" spans="1:26" ht="21.95" customHeight="1">
      <c r="A12" s="57" t="s">
        <v>158</v>
      </c>
      <c r="B12" s="57"/>
      <c r="C12" s="58"/>
      <c r="D12" s="58"/>
      <c r="E12" s="58"/>
      <c r="Z12" s="108"/>
    </row>
    <row r="13" spans="1:26" ht="21.95" customHeight="1">
      <c r="A13" s="57"/>
      <c r="B13" s="57" t="s">
        <v>197</v>
      </c>
      <c r="C13" s="58"/>
      <c r="D13" s="58"/>
      <c r="E13" s="58"/>
      <c r="H13" s="7" t="s">
        <v>89</v>
      </c>
      <c r="I13" s="12"/>
      <c r="J13" s="72">
        <v>0</v>
      </c>
      <c r="K13" s="72"/>
      <c r="L13" s="72">
        <v>65004774.600000001</v>
      </c>
      <c r="M13" s="73"/>
      <c r="N13" s="72">
        <v>0</v>
      </c>
      <c r="O13" s="74"/>
      <c r="P13" s="72">
        <v>4774.6000000000004</v>
      </c>
      <c r="Z13" s="108"/>
    </row>
    <row r="14" spans="1:26" ht="21.95" customHeight="1">
      <c r="A14" s="57" t="s">
        <v>102</v>
      </c>
      <c r="B14" s="57"/>
      <c r="C14" s="58"/>
      <c r="D14" s="58"/>
      <c r="E14" s="58"/>
      <c r="H14" s="7" t="s">
        <v>220</v>
      </c>
      <c r="I14" s="12"/>
      <c r="J14" s="72">
        <v>232927325.52000001</v>
      </c>
      <c r="K14" s="72"/>
      <c r="L14" s="72">
        <v>113368379.17</v>
      </c>
      <c r="M14" s="73"/>
      <c r="N14" s="72">
        <v>93068613.839999989</v>
      </c>
      <c r="O14" s="74"/>
      <c r="P14" s="72">
        <v>110683859.36999999</v>
      </c>
      <c r="Z14" s="108"/>
    </row>
    <row r="15" spans="1:26" ht="21.95" customHeight="1">
      <c r="A15" s="68" t="s">
        <v>124</v>
      </c>
      <c r="B15" s="68"/>
      <c r="C15" s="69"/>
      <c r="D15" s="69"/>
      <c r="E15" s="69"/>
      <c r="F15" s="134"/>
      <c r="G15" s="134"/>
      <c r="J15" s="80"/>
      <c r="K15" s="60"/>
      <c r="L15" s="80"/>
      <c r="M15" s="75"/>
      <c r="N15" s="80"/>
      <c r="O15" s="76"/>
      <c r="P15" s="80"/>
      <c r="Z15" s="108"/>
    </row>
    <row r="16" spans="1:26" ht="21.95" customHeight="1">
      <c r="A16" s="70"/>
      <c r="B16" s="68" t="s">
        <v>60</v>
      </c>
      <c r="C16" s="69"/>
      <c r="D16" s="69"/>
      <c r="E16" s="69"/>
      <c r="H16" s="7" t="s">
        <v>172</v>
      </c>
      <c r="I16" s="12"/>
      <c r="J16" s="72">
        <v>608294190.67999995</v>
      </c>
      <c r="K16" s="72"/>
      <c r="L16" s="72">
        <v>517289891.72000003</v>
      </c>
      <c r="M16" s="73"/>
      <c r="N16" s="72">
        <v>329188098.58999991</v>
      </c>
      <c r="O16" s="74"/>
      <c r="P16" s="72">
        <v>258516297.82000002</v>
      </c>
      <c r="Z16" s="108"/>
    </row>
    <row r="17" spans="1:26" ht="21.95" customHeight="1">
      <c r="A17" s="70"/>
      <c r="B17" s="57" t="s">
        <v>99</v>
      </c>
      <c r="C17" s="69"/>
      <c r="D17" s="69"/>
      <c r="E17" s="69"/>
      <c r="H17" s="7" t="s">
        <v>123</v>
      </c>
      <c r="I17" s="12"/>
      <c r="J17" s="72">
        <v>0</v>
      </c>
      <c r="K17" s="72"/>
      <c r="L17" s="72">
        <v>421233118.93000001</v>
      </c>
      <c r="M17" s="73"/>
      <c r="N17" s="72">
        <v>0</v>
      </c>
      <c r="O17" s="74"/>
      <c r="P17" s="72">
        <v>421233118.93000001</v>
      </c>
      <c r="Z17" s="108"/>
    </row>
    <row r="18" spans="1:26" ht="21.95" customHeight="1">
      <c r="A18" s="70"/>
      <c r="B18" s="68" t="s">
        <v>166</v>
      </c>
      <c r="C18" s="69"/>
      <c r="D18" s="69"/>
      <c r="E18" s="69"/>
      <c r="H18" s="7" t="s">
        <v>221</v>
      </c>
      <c r="I18" s="12"/>
      <c r="J18" s="72">
        <v>195193194.44999999</v>
      </c>
      <c r="K18" s="72"/>
      <c r="L18" s="72">
        <v>177821447.97999999</v>
      </c>
      <c r="M18" s="73"/>
      <c r="N18" s="72">
        <v>405087.6</v>
      </c>
      <c r="O18" s="74"/>
      <c r="P18" s="72">
        <v>394382.13</v>
      </c>
      <c r="Z18" s="108"/>
    </row>
    <row r="19" spans="1:26" ht="21.95" customHeight="1">
      <c r="A19" s="70"/>
      <c r="B19" s="70" t="s">
        <v>149</v>
      </c>
      <c r="C19" s="69"/>
      <c r="D19" s="69"/>
      <c r="E19" s="69"/>
      <c r="H19" s="103"/>
      <c r="I19" s="103"/>
      <c r="J19" s="103"/>
      <c r="K19" s="103"/>
      <c r="L19" s="103"/>
      <c r="M19" s="103"/>
      <c r="N19" s="103"/>
      <c r="O19" s="103"/>
      <c r="P19" s="103"/>
      <c r="Z19" s="108"/>
    </row>
    <row r="20" spans="1:26" ht="21.95" customHeight="1">
      <c r="A20" s="70"/>
      <c r="B20" s="70"/>
      <c r="C20" s="276" t="s">
        <v>150</v>
      </c>
      <c r="D20" s="69"/>
      <c r="E20" s="69"/>
      <c r="H20" s="7" t="s">
        <v>144</v>
      </c>
      <c r="I20" s="12"/>
      <c r="J20" s="72">
        <v>4886544.8800000008</v>
      </c>
      <c r="K20" s="72"/>
      <c r="L20" s="72">
        <v>5344303.88</v>
      </c>
      <c r="M20" s="73"/>
      <c r="N20" s="72">
        <v>2113000</v>
      </c>
      <c r="O20" s="74"/>
      <c r="P20" s="72">
        <v>2113000</v>
      </c>
      <c r="Z20" s="108"/>
    </row>
    <row r="21" spans="1:26" ht="21.95" customHeight="1">
      <c r="A21" s="70" t="s">
        <v>97</v>
      </c>
      <c r="B21" s="68"/>
      <c r="C21" s="69"/>
      <c r="D21" s="69"/>
      <c r="E21" s="69"/>
      <c r="I21" s="12"/>
      <c r="J21" s="72">
        <v>10092312.080000002</v>
      </c>
      <c r="K21" s="72"/>
      <c r="L21" s="72">
        <v>10618246.08</v>
      </c>
      <c r="M21" s="73"/>
      <c r="N21" s="72">
        <v>0</v>
      </c>
      <c r="O21" s="74"/>
      <c r="P21" s="72">
        <v>0</v>
      </c>
      <c r="Z21" s="108"/>
    </row>
    <row r="22" spans="1:26" ht="21.95" customHeight="1">
      <c r="A22" s="57" t="s">
        <v>10</v>
      </c>
      <c r="B22" s="57"/>
      <c r="C22" s="58"/>
      <c r="D22" s="58"/>
      <c r="E22" s="58"/>
      <c r="I22" s="12"/>
      <c r="J22" s="77">
        <v>8813141.3800000008</v>
      </c>
      <c r="K22" s="78"/>
      <c r="L22" s="77">
        <v>7142503.8900000006</v>
      </c>
      <c r="M22" s="78"/>
      <c r="N22" s="77">
        <v>3062426.1086000004</v>
      </c>
      <c r="O22" s="74"/>
      <c r="P22" s="77">
        <v>3293987.98</v>
      </c>
      <c r="Q22" s="149"/>
      <c r="Z22" s="108"/>
    </row>
    <row r="23" spans="1:26" ht="21.95" customHeight="1">
      <c r="A23" s="57" t="s">
        <v>11</v>
      </c>
      <c r="B23" s="57"/>
      <c r="C23" s="58"/>
      <c r="D23" s="58"/>
      <c r="E23" s="58"/>
      <c r="I23" s="12"/>
      <c r="J23" s="77">
        <f>SUM(J13:J22)</f>
        <v>1060206708.9899999</v>
      </c>
      <c r="K23" s="78"/>
      <c r="L23" s="77">
        <f>SUM(L13:L22)</f>
        <v>1317822666.2500002</v>
      </c>
      <c r="M23" s="78"/>
      <c r="N23" s="77">
        <f>SUM(N13:N22)</f>
        <v>427837226.13859993</v>
      </c>
      <c r="O23" s="74"/>
      <c r="P23" s="77">
        <f>SUM(P13:P22)</f>
        <v>796239420.83000004</v>
      </c>
      <c r="Q23" s="149"/>
      <c r="Z23" s="108"/>
    </row>
    <row r="24" spans="1:26" ht="21.95" customHeight="1">
      <c r="A24" s="57"/>
      <c r="B24" s="57"/>
      <c r="C24" s="57"/>
      <c r="D24" s="58"/>
      <c r="E24" s="58"/>
      <c r="I24" s="12"/>
      <c r="J24" s="78"/>
      <c r="K24" s="78"/>
      <c r="L24" s="78"/>
      <c r="M24" s="78"/>
      <c r="N24" s="79"/>
      <c r="O24" s="74"/>
      <c r="P24" s="79"/>
      <c r="Z24" s="108"/>
    </row>
    <row r="25" spans="1:26" ht="21.95" customHeight="1">
      <c r="A25" s="304" t="s">
        <v>19</v>
      </c>
      <c r="B25" s="57"/>
      <c r="C25" s="57"/>
      <c r="D25" s="58"/>
      <c r="E25" s="58"/>
      <c r="I25" s="12"/>
      <c r="J25" s="78"/>
      <c r="K25" s="78"/>
      <c r="L25" s="78"/>
      <c r="M25" s="78"/>
      <c r="N25" s="79"/>
      <c r="O25" s="74"/>
      <c r="P25" s="79"/>
      <c r="Z25" s="108"/>
    </row>
    <row r="26" spans="1:26" ht="21.95" customHeight="1">
      <c r="A26" s="57" t="s">
        <v>73</v>
      </c>
      <c r="B26" s="57"/>
      <c r="C26" s="57"/>
      <c r="D26" s="58"/>
      <c r="E26" s="58"/>
      <c r="H26" s="7" t="s">
        <v>172</v>
      </c>
      <c r="I26" s="12"/>
      <c r="J26" s="78">
        <v>1187917585.2100003</v>
      </c>
      <c r="K26" s="78"/>
      <c r="L26" s="78">
        <v>1126932679.6999998</v>
      </c>
      <c r="M26" s="78"/>
      <c r="N26" s="78">
        <v>563346973.36000001</v>
      </c>
      <c r="O26" s="74"/>
      <c r="P26" s="78">
        <v>362089993.41999996</v>
      </c>
      <c r="Z26" s="108"/>
    </row>
    <row r="27" spans="1:26" ht="21.95" customHeight="1">
      <c r="A27" s="57" t="s">
        <v>170</v>
      </c>
      <c r="B27" s="57"/>
      <c r="C27" s="57"/>
      <c r="D27" s="58"/>
      <c r="E27" s="58"/>
      <c r="H27" s="7" t="s">
        <v>221</v>
      </c>
      <c r="I27" s="12"/>
      <c r="J27" s="78">
        <v>477617213.72000003</v>
      </c>
      <c r="K27" s="78"/>
      <c r="L27" s="78">
        <v>344093264.84000003</v>
      </c>
      <c r="M27" s="78"/>
      <c r="N27" s="78">
        <v>1872677.96</v>
      </c>
      <c r="O27" s="74"/>
      <c r="P27" s="78">
        <v>2077933.97</v>
      </c>
      <c r="Z27" s="108"/>
    </row>
    <row r="28" spans="1:26" ht="21.95" customHeight="1">
      <c r="A28" s="57" t="s">
        <v>171</v>
      </c>
      <c r="B28" s="57"/>
      <c r="C28" s="57"/>
      <c r="D28" s="58"/>
      <c r="E28" s="58"/>
      <c r="H28" s="7" t="s">
        <v>222</v>
      </c>
      <c r="I28" s="12"/>
      <c r="J28" s="78">
        <v>29983929.190000001</v>
      </c>
      <c r="K28" s="78"/>
      <c r="L28" s="78">
        <v>33115077.670000002</v>
      </c>
      <c r="M28" s="78"/>
      <c r="N28" s="78">
        <v>0</v>
      </c>
      <c r="O28" s="74"/>
      <c r="P28" s="78">
        <v>0</v>
      </c>
      <c r="Z28" s="108"/>
    </row>
    <row r="29" spans="1:26" ht="21.95" customHeight="1">
      <c r="A29" s="57" t="s">
        <v>147</v>
      </c>
      <c r="B29" s="57"/>
      <c r="C29" s="57"/>
      <c r="D29" s="58"/>
      <c r="E29" s="58"/>
      <c r="H29" s="7" t="s">
        <v>123</v>
      </c>
      <c r="I29" s="12"/>
      <c r="J29" s="78">
        <v>940056905.90999997</v>
      </c>
      <c r="K29" s="78"/>
      <c r="L29" s="78">
        <v>444863861.69</v>
      </c>
      <c r="M29" s="78"/>
      <c r="N29" s="78">
        <v>940056905.90999997</v>
      </c>
      <c r="O29" s="74"/>
      <c r="P29" s="78">
        <v>444863861.69</v>
      </c>
      <c r="Z29" s="108"/>
    </row>
    <row r="30" spans="1:26" ht="21.95" customHeight="1">
      <c r="A30" s="57" t="s">
        <v>80</v>
      </c>
      <c r="B30" s="57"/>
      <c r="C30" s="57"/>
      <c r="D30" s="58"/>
      <c r="E30" s="58"/>
      <c r="H30" s="7" t="s">
        <v>88</v>
      </c>
      <c r="I30" s="12"/>
      <c r="J30" s="78">
        <v>374727249.01000005</v>
      </c>
      <c r="K30" s="78"/>
      <c r="L30" s="78">
        <v>385514070.74000001</v>
      </c>
      <c r="M30" s="78"/>
      <c r="N30" s="78">
        <v>0</v>
      </c>
      <c r="O30" s="74"/>
      <c r="P30" s="78">
        <v>0</v>
      </c>
      <c r="Z30" s="108"/>
    </row>
    <row r="31" spans="1:26" ht="21.95" customHeight="1">
      <c r="A31" s="57" t="s">
        <v>104</v>
      </c>
      <c r="B31" s="57"/>
      <c r="C31" s="57"/>
      <c r="D31" s="58"/>
      <c r="E31" s="58"/>
      <c r="I31" s="12"/>
      <c r="J31" s="78"/>
      <c r="K31" s="78"/>
      <c r="L31" s="78"/>
      <c r="M31" s="78"/>
      <c r="N31" s="78"/>
      <c r="O31" s="74"/>
      <c r="P31" s="78"/>
      <c r="Z31" s="108"/>
    </row>
    <row r="32" spans="1:26" ht="21.95" customHeight="1">
      <c r="A32" s="68"/>
      <c r="B32" s="68" t="s">
        <v>103</v>
      </c>
      <c r="C32" s="68"/>
      <c r="D32" s="69"/>
      <c r="E32" s="69"/>
      <c r="H32" s="7" t="s">
        <v>144</v>
      </c>
      <c r="I32" s="12"/>
      <c r="J32" s="78">
        <v>24860232.800000001</v>
      </c>
      <c r="K32" s="78"/>
      <c r="L32" s="78">
        <v>23832330.219999999</v>
      </c>
      <c r="M32" s="78"/>
      <c r="N32" s="78">
        <v>10900731.5</v>
      </c>
      <c r="O32" s="74"/>
      <c r="P32" s="78">
        <v>10327922.360000001</v>
      </c>
      <c r="Z32" s="108"/>
    </row>
    <row r="33" spans="1:26" ht="21.95" customHeight="1">
      <c r="A33" s="57" t="s">
        <v>59</v>
      </c>
      <c r="B33" s="57"/>
      <c r="C33" s="57"/>
      <c r="D33" s="57"/>
      <c r="E33" s="58"/>
      <c r="H33" s="12" t="s">
        <v>223</v>
      </c>
      <c r="I33" s="12"/>
      <c r="J33" s="78">
        <v>127256052.48999998</v>
      </c>
      <c r="K33" s="78"/>
      <c r="L33" s="78">
        <v>129069838.04999998</v>
      </c>
      <c r="M33" s="78"/>
      <c r="N33" s="78">
        <v>5179795.43</v>
      </c>
      <c r="O33" s="74"/>
      <c r="P33" s="78">
        <v>5179795.43</v>
      </c>
      <c r="Q33" s="149"/>
      <c r="Z33" s="108"/>
    </row>
    <row r="34" spans="1:26" ht="21.95" customHeight="1">
      <c r="A34" s="57" t="s">
        <v>20</v>
      </c>
      <c r="B34" s="57"/>
      <c r="C34" s="57"/>
      <c r="D34" s="57"/>
      <c r="E34" s="58"/>
      <c r="I34" s="12"/>
      <c r="J34" s="81">
        <f>SUM(J26:J33)</f>
        <v>3162419168.3300004</v>
      </c>
      <c r="K34" s="78"/>
      <c r="L34" s="81">
        <f>SUM(L26:L33)</f>
        <v>2487421122.9100003</v>
      </c>
      <c r="M34" s="78"/>
      <c r="N34" s="81">
        <f>SUM(N26:N33)</f>
        <v>1521357084.1600001</v>
      </c>
      <c r="O34" s="74"/>
      <c r="P34" s="171">
        <f>SUM(P26:P33)</f>
        <v>824539506.86999989</v>
      </c>
      <c r="Z34" s="108"/>
    </row>
    <row r="35" spans="1:26" ht="9" customHeight="1">
      <c r="A35" s="57"/>
      <c r="B35" s="57"/>
      <c r="C35" s="57"/>
      <c r="D35" s="57"/>
      <c r="E35" s="58"/>
      <c r="I35" s="12"/>
      <c r="J35" s="111"/>
      <c r="K35" s="78"/>
      <c r="L35" s="111"/>
      <c r="M35" s="78"/>
      <c r="N35" s="111"/>
      <c r="O35" s="74"/>
      <c r="P35" s="172"/>
      <c r="Z35" s="108"/>
    </row>
    <row r="36" spans="1:26" ht="21.95" customHeight="1">
      <c r="A36" s="304" t="s">
        <v>21</v>
      </c>
      <c r="B36" s="57"/>
      <c r="C36" s="70"/>
      <c r="D36" s="57"/>
      <c r="E36" s="58"/>
      <c r="I36" s="12"/>
      <c r="J36" s="77">
        <f>+J23+J34</f>
        <v>4222625877.3200002</v>
      </c>
      <c r="K36" s="78"/>
      <c r="L36" s="77">
        <f>+L23+L34</f>
        <v>3805243789.1600008</v>
      </c>
      <c r="M36" s="78"/>
      <c r="N36" s="77">
        <f>+N23+N34</f>
        <v>1949194310.2986</v>
      </c>
      <c r="O36" s="74"/>
      <c r="P36" s="173">
        <f>+P23+P34</f>
        <v>1620778927.6999998</v>
      </c>
      <c r="S36" s="54"/>
      <c r="Z36" s="108"/>
    </row>
    <row r="37" spans="1:26" ht="21.95" customHeight="1">
      <c r="C37" s="34"/>
      <c r="D37" s="16"/>
      <c r="I37" s="12"/>
      <c r="J37" s="242"/>
      <c r="K37" s="135"/>
      <c r="L37" s="135"/>
      <c r="M37" s="135"/>
      <c r="N37" s="105"/>
      <c r="O37" s="137"/>
      <c r="P37" s="136"/>
    </row>
    <row r="38" spans="1:26" ht="21.95" customHeight="1">
      <c r="A38" s="16" t="s">
        <v>208</v>
      </c>
      <c r="J38" s="48"/>
      <c r="K38" s="104"/>
      <c r="L38" s="104"/>
      <c r="M38" s="104"/>
      <c r="N38" s="106"/>
      <c r="O38" s="108"/>
      <c r="P38" s="106"/>
    </row>
    <row r="39" spans="1:26" ht="21.95" customHeight="1">
      <c r="J39" s="48"/>
      <c r="K39" s="104"/>
      <c r="L39" s="104"/>
      <c r="M39" s="104"/>
      <c r="N39" s="106"/>
      <c r="O39" s="108"/>
      <c r="P39" s="106"/>
    </row>
    <row r="40" spans="1:26" ht="21.95" customHeight="1">
      <c r="J40" s="48"/>
      <c r="K40" s="104"/>
      <c r="L40" s="104"/>
      <c r="M40" s="104"/>
      <c r="N40" s="106"/>
      <c r="O40" s="108"/>
      <c r="P40" s="106"/>
    </row>
    <row r="41" spans="1:26" ht="21.95" customHeight="1">
      <c r="J41" s="48"/>
      <c r="K41" s="104"/>
      <c r="L41" s="104"/>
      <c r="M41" s="104"/>
      <c r="N41" s="106"/>
      <c r="O41" s="108"/>
      <c r="P41" s="106"/>
    </row>
    <row r="42" spans="1:26" ht="21.95" customHeight="1">
      <c r="J42" s="48"/>
      <c r="K42" s="104"/>
      <c r="L42" s="104"/>
      <c r="M42" s="104"/>
      <c r="N42" s="106"/>
      <c r="O42" s="108"/>
      <c r="P42" s="106"/>
    </row>
    <row r="43" spans="1:26" ht="21.95" customHeight="1">
      <c r="J43" s="48"/>
      <c r="K43" s="104"/>
      <c r="L43" s="104"/>
      <c r="M43" s="104"/>
      <c r="N43" s="106"/>
      <c r="O43" s="108"/>
      <c r="P43" s="106"/>
    </row>
    <row r="44" spans="1:26" ht="21.95" customHeight="1">
      <c r="J44" s="48"/>
      <c r="K44" s="104"/>
      <c r="L44" s="104"/>
      <c r="M44" s="104"/>
      <c r="N44" s="106"/>
      <c r="O44" s="108"/>
      <c r="P44" s="106"/>
    </row>
    <row r="45" spans="1:26" ht="21.95" customHeight="1">
      <c r="J45" s="48"/>
      <c r="K45" s="104"/>
      <c r="L45" s="104"/>
      <c r="M45" s="104"/>
      <c r="N45" s="106"/>
      <c r="O45" s="108"/>
      <c r="P45" s="106"/>
    </row>
    <row r="46" spans="1:26" ht="21.95" customHeight="1">
      <c r="J46" s="48"/>
      <c r="K46" s="104"/>
      <c r="L46" s="104"/>
      <c r="M46" s="104"/>
      <c r="N46" s="106"/>
      <c r="O46" s="108"/>
      <c r="P46" s="106"/>
    </row>
    <row r="47" spans="1:26" ht="21.95" customHeight="1">
      <c r="J47" s="48"/>
      <c r="K47" s="104"/>
      <c r="L47" s="104"/>
      <c r="M47" s="104"/>
      <c r="N47" s="106"/>
      <c r="O47" s="108"/>
      <c r="P47" s="106"/>
    </row>
    <row r="48" spans="1:26" ht="21.95" customHeight="1">
      <c r="J48" s="48"/>
      <c r="K48" s="104"/>
      <c r="L48" s="104"/>
      <c r="M48" s="104"/>
      <c r="N48" s="106"/>
      <c r="O48" s="108"/>
      <c r="P48" s="106"/>
    </row>
    <row r="49" spans="1:25" ht="21.95" customHeight="1">
      <c r="J49" s="48"/>
      <c r="K49" s="104"/>
      <c r="L49" s="104"/>
      <c r="M49" s="104"/>
      <c r="N49" s="106"/>
      <c r="O49" s="108"/>
      <c r="P49" s="106"/>
    </row>
    <row r="50" spans="1:25" ht="21.95" customHeight="1">
      <c r="J50" s="48"/>
      <c r="K50" s="104"/>
      <c r="L50" s="104"/>
      <c r="M50" s="104"/>
      <c r="N50" s="106"/>
      <c r="O50" s="108"/>
      <c r="P50" s="106"/>
    </row>
    <row r="51" spans="1:25" ht="21.95" customHeight="1">
      <c r="J51" s="48"/>
      <c r="K51" s="104"/>
      <c r="L51" s="104"/>
      <c r="M51" s="104"/>
      <c r="N51" s="106"/>
      <c r="O51" s="108"/>
      <c r="P51" s="106"/>
    </row>
    <row r="52" spans="1:25" ht="21.95" customHeight="1">
      <c r="J52" s="48"/>
      <c r="K52" s="104"/>
      <c r="L52" s="104"/>
      <c r="M52" s="104"/>
      <c r="N52" s="106"/>
      <c r="O52" s="108"/>
      <c r="P52" s="106"/>
    </row>
    <row r="53" spans="1:25" ht="31.9" customHeight="1">
      <c r="C53" s="34"/>
      <c r="D53" s="16"/>
      <c r="I53" s="12"/>
      <c r="J53" s="135"/>
      <c r="K53" s="135"/>
      <c r="L53" s="135"/>
      <c r="M53" s="135"/>
      <c r="N53" s="136"/>
      <c r="O53" s="137"/>
      <c r="P53" s="136"/>
    </row>
    <row r="54" spans="1:25" ht="21.95" customHeight="1">
      <c r="A54" s="57"/>
      <c r="P54" s="176" t="s">
        <v>268</v>
      </c>
    </row>
    <row r="55" spans="1:25" ht="21.95" customHeight="1">
      <c r="A55" s="339" t="s">
        <v>61</v>
      </c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</row>
    <row r="56" spans="1:25" ht="21.95" customHeight="1">
      <c r="A56" s="340" t="s">
        <v>67</v>
      </c>
      <c r="B56" s="340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</row>
    <row r="57" spans="1:25" ht="21.95" customHeight="1">
      <c r="A57" s="339" t="str">
        <f>+A3</f>
        <v>ณ วันที่ 30 มิถุนายน 2564</v>
      </c>
      <c r="B57" s="339"/>
      <c r="C57" s="339"/>
      <c r="D57" s="339"/>
      <c r="E57" s="339"/>
      <c r="F57" s="339"/>
      <c r="G57" s="339"/>
      <c r="H57" s="339"/>
      <c r="I57" s="339"/>
      <c r="J57" s="339"/>
      <c r="K57" s="339"/>
      <c r="L57" s="339"/>
      <c r="M57" s="339"/>
      <c r="N57" s="339"/>
      <c r="O57" s="339"/>
      <c r="P57" s="339"/>
    </row>
    <row r="58" spans="1:25" ht="21.95" customHeight="1">
      <c r="A58" s="3"/>
      <c r="B58" s="3"/>
      <c r="C58" s="4"/>
      <c r="D58" s="5"/>
      <c r="E58" s="5"/>
      <c r="F58" s="6"/>
      <c r="G58" s="6"/>
      <c r="I58" s="33"/>
      <c r="J58" s="237"/>
      <c r="K58" s="49"/>
      <c r="L58" s="49"/>
      <c r="M58" s="46"/>
      <c r="N58" s="237"/>
      <c r="O58" s="50"/>
      <c r="P58" s="49"/>
    </row>
    <row r="59" spans="1:25" ht="21.95" customHeight="1">
      <c r="A59" s="32"/>
      <c r="B59" s="3"/>
      <c r="C59" s="4"/>
      <c r="D59" s="5"/>
      <c r="E59" s="5"/>
      <c r="F59" s="6"/>
      <c r="G59" s="6"/>
      <c r="I59" s="33"/>
      <c r="J59" s="342" t="s">
        <v>15</v>
      </c>
      <c r="K59" s="342"/>
      <c r="L59" s="342"/>
      <c r="M59" s="342"/>
      <c r="N59" s="342"/>
      <c r="O59" s="342"/>
      <c r="P59" s="342"/>
    </row>
    <row r="60" spans="1:25" s="39" customFormat="1" ht="21.95" customHeight="1">
      <c r="A60" s="34"/>
      <c r="B60" s="34"/>
      <c r="C60" s="34"/>
      <c r="D60" s="35"/>
      <c r="E60" s="35"/>
      <c r="F60" s="37"/>
      <c r="G60" s="37"/>
      <c r="I60" s="8"/>
      <c r="J60" s="341" t="s">
        <v>16</v>
      </c>
      <c r="K60" s="341"/>
      <c r="L60" s="341"/>
      <c r="M60" s="38"/>
      <c r="N60" s="341" t="s">
        <v>30</v>
      </c>
      <c r="O60" s="341"/>
      <c r="P60" s="341"/>
      <c r="U60" s="200"/>
      <c r="V60" s="200"/>
      <c r="W60" s="200"/>
      <c r="X60" s="200"/>
      <c r="Y60" s="200"/>
    </row>
    <row r="61" spans="1:25" s="39" customFormat="1" ht="21.95" customHeight="1">
      <c r="A61" s="34"/>
      <c r="B61" s="34"/>
      <c r="C61" s="34"/>
      <c r="D61" s="35"/>
      <c r="E61" s="35"/>
      <c r="F61" s="37"/>
      <c r="G61" s="37"/>
      <c r="I61" s="8"/>
      <c r="J61" s="197" t="s">
        <v>251</v>
      </c>
      <c r="K61" s="175"/>
      <c r="L61" s="197" t="s">
        <v>194</v>
      </c>
      <c r="M61" s="277"/>
      <c r="N61" s="197" t="s">
        <v>251</v>
      </c>
      <c r="O61" s="175"/>
      <c r="P61" s="197" t="s">
        <v>194</v>
      </c>
      <c r="U61" s="200"/>
      <c r="V61" s="200"/>
      <c r="W61" s="200"/>
      <c r="X61" s="200"/>
      <c r="Y61" s="200"/>
    </row>
    <row r="62" spans="1:25" s="39" customFormat="1" ht="21.95" customHeight="1">
      <c r="A62" s="34"/>
      <c r="B62" s="34"/>
      <c r="C62" s="34"/>
      <c r="D62" s="35"/>
      <c r="E62" s="35"/>
      <c r="F62" s="37"/>
      <c r="G62" s="37"/>
      <c r="I62" s="8"/>
      <c r="J62" s="197" t="s">
        <v>206</v>
      </c>
      <c r="K62" s="175"/>
      <c r="L62" s="197" t="s">
        <v>205</v>
      </c>
      <c r="M62" s="175"/>
      <c r="N62" s="197" t="s">
        <v>206</v>
      </c>
      <c r="O62" s="175"/>
      <c r="P62" s="197" t="s">
        <v>205</v>
      </c>
      <c r="U62" s="200"/>
      <c r="V62" s="200"/>
      <c r="W62" s="200"/>
      <c r="X62" s="200"/>
      <c r="Y62" s="200"/>
    </row>
    <row r="63" spans="1:25" s="39" customFormat="1" ht="21.95" customHeight="1">
      <c r="A63" s="34"/>
      <c r="B63" s="34"/>
      <c r="C63" s="34"/>
      <c r="D63" s="35"/>
      <c r="E63" s="35"/>
      <c r="F63" s="37"/>
      <c r="G63" s="37"/>
      <c r="H63" s="10" t="s">
        <v>1</v>
      </c>
      <c r="I63" s="8"/>
      <c r="J63" s="297" t="s">
        <v>207</v>
      </c>
      <c r="K63" s="42"/>
      <c r="L63" s="10"/>
      <c r="M63" s="175"/>
      <c r="N63" s="297" t="s">
        <v>207</v>
      </c>
      <c r="O63" s="42"/>
      <c r="P63" s="10"/>
      <c r="U63" s="200"/>
      <c r="V63" s="200"/>
      <c r="W63" s="200"/>
      <c r="X63" s="200"/>
      <c r="Y63" s="200"/>
    </row>
    <row r="64" spans="1:25" ht="21.95" customHeight="1">
      <c r="A64" s="34" t="s">
        <v>48</v>
      </c>
      <c r="B64" s="34"/>
      <c r="J64" s="138"/>
      <c r="K64" s="138"/>
      <c r="L64" s="138"/>
      <c r="M64" s="104"/>
      <c r="N64" s="139"/>
      <c r="O64" s="140"/>
      <c r="P64" s="139"/>
    </row>
    <row r="65" spans="1:26" ht="21.95" customHeight="1">
      <c r="A65" s="16" t="s">
        <v>12</v>
      </c>
      <c r="H65" s="7" t="s">
        <v>280</v>
      </c>
      <c r="J65" s="138"/>
      <c r="K65" s="138"/>
      <c r="L65" s="138"/>
      <c r="M65" s="104"/>
      <c r="N65" s="139"/>
      <c r="O65" s="140"/>
      <c r="P65" s="139"/>
    </row>
    <row r="66" spans="1:26" ht="21.95" customHeight="1">
      <c r="A66" s="16" t="s">
        <v>22</v>
      </c>
      <c r="C66" s="17"/>
      <c r="K66" s="138"/>
      <c r="L66" s="138"/>
      <c r="M66" s="104"/>
      <c r="N66" s="139"/>
      <c r="O66" s="140"/>
      <c r="P66" s="139"/>
    </row>
    <row r="67" spans="1:26" ht="21.95" customHeight="1">
      <c r="B67" s="141" t="s">
        <v>279</v>
      </c>
      <c r="C67" s="17"/>
      <c r="K67" s="138"/>
      <c r="L67" s="138"/>
      <c r="M67" s="104"/>
      <c r="N67" s="139"/>
      <c r="O67" s="140"/>
      <c r="P67" s="139"/>
    </row>
    <row r="68" spans="1:26" ht="21.95" customHeight="1">
      <c r="A68" s="57"/>
      <c r="B68" s="141" t="s">
        <v>260</v>
      </c>
      <c r="D68" s="142"/>
      <c r="E68" s="143"/>
      <c r="F68" s="134"/>
      <c r="G68" s="134"/>
      <c r="J68" s="298">
        <v>2985450000</v>
      </c>
      <c r="K68" s="104"/>
      <c r="L68" s="144">
        <v>2296500000</v>
      </c>
      <c r="M68" s="145"/>
      <c r="N68" s="299">
        <v>2985450000</v>
      </c>
      <c r="O68" s="140"/>
      <c r="P68" s="144">
        <v>2296500000</v>
      </c>
      <c r="Q68" s="54"/>
      <c r="Z68" s="108"/>
    </row>
    <row r="69" spans="1:26" ht="21.95" customHeight="1">
      <c r="A69" s="16" t="s">
        <v>62</v>
      </c>
      <c r="B69" s="57"/>
      <c r="C69" s="70"/>
      <c r="J69" s="138"/>
      <c r="K69" s="104"/>
      <c r="L69" s="138"/>
      <c r="M69" s="140"/>
      <c r="N69" s="139"/>
      <c r="O69" s="140"/>
      <c r="P69" s="139"/>
      <c r="Z69" s="108"/>
    </row>
    <row r="70" spans="1:26" ht="21.95" customHeight="1">
      <c r="A70" s="57"/>
      <c r="B70" s="16" t="s">
        <v>86</v>
      </c>
      <c r="C70" s="57"/>
      <c r="J70" s="139">
        <v>2296500000</v>
      </c>
      <c r="K70" s="139"/>
      <c r="L70" s="139">
        <v>2296500000</v>
      </c>
      <c r="M70" s="140"/>
      <c r="N70" s="139">
        <v>2296500000</v>
      </c>
      <c r="O70" s="140"/>
      <c r="P70" s="139">
        <v>2296500000</v>
      </c>
      <c r="Z70" s="108"/>
    </row>
    <row r="71" spans="1:26" ht="21.95" customHeight="1">
      <c r="A71" s="16" t="s">
        <v>63</v>
      </c>
      <c r="J71" s="139">
        <v>312839634.75</v>
      </c>
      <c r="K71" s="139"/>
      <c r="L71" s="139">
        <v>312839634.75</v>
      </c>
      <c r="M71" s="140"/>
      <c r="N71" s="139">
        <v>312839634.75</v>
      </c>
      <c r="O71" s="140"/>
      <c r="P71" s="139">
        <v>312839634.75</v>
      </c>
      <c r="Z71" s="108"/>
    </row>
    <row r="72" spans="1:26" ht="21.95" customHeight="1">
      <c r="A72" s="16" t="s">
        <v>74</v>
      </c>
      <c r="D72" s="16"/>
      <c r="J72" s="138"/>
      <c r="K72" s="138"/>
      <c r="L72" s="138"/>
      <c r="M72" s="140"/>
      <c r="N72" s="139"/>
      <c r="O72" s="140"/>
      <c r="P72" s="139"/>
      <c r="Z72" s="108"/>
    </row>
    <row r="73" spans="1:26" ht="21.95" customHeight="1">
      <c r="B73" s="16" t="s">
        <v>81</v>
      </c>
      <c r="D73" s="16"/>
      <c r="J73" s="138"/>
      <c r="K73" s="138"/>
      <c r="L73" s="138"/>
      <c r="M73" s="140"/>
      <c r="N73" s="139"/>
      <c r="O73" s="140"/>
      <c r="P73" s="139"/>
      <c r="Z73" s="108"/>
    </row>
    <row r="74" spans="1:26" ht="21.95" customHeight="1">
      <c r="A74" s="103"/>
      <c r="C74" s="16" t="s">
        <v>78</v>
      </c>
      <c r="D74" s="16"/>
      <c r="H74" s="7" t="s">
        <v>264</v>
      </c>
      <c r="J74" s="138">
        <v>55484008.68</v>
      </c>
      <c r="K74" s="138"/>
      <c r="L74" s="138">
        <v>55484008.68</v>
      </c>
      <c r="M74" s="140"/>
      <c r="N74" s="138">
        <v>55484008.68</v>
      </c>
      <c r="O74" s="140"/>
      <c r="P74" s="138">
        <v>55484008.68</v>
      </c>
      <c r="Z74" s="108"/>
    </row>
    <row r="75" spans="1:26" ht="21.95" customHeight="1">
      <c r="B75" s="16" t="s">
        <v>90</v>
      </c>
      <c r="J75" s="138">
        <v>1797085225.5799999</v>
      </c>
      <c r="K75" s="138"/>
      <c r="L75" s="138">
        <v>1817211203.8699999</v>
      </c>
      <c r="M75" s="140"/>
      <c r="N75" s="138">
        <v>348142164.86000001</v>
      </c>
      <c r="O75" s="104"/>
      <c r="P75" s="138">
        <v>312915839.61000001</v>
      </c>
      <c r="Z75" s="108"/>
    </row>
    <row r="76" spans="1:26" ht="21.95" customHeight="1">
      <c r="A76" s="16" t="s">
        <v>49</v>
      </c>
      <c r="C76" s="17"/>
      <c r="J76" s="146">
        <v>-95872148.170000002</v>
      </c>
      <c r="K76" s="104"/>
      <c r="L76" s="146">
        <v>-77389586.939999998</v>
      </c>
      <c r="M76" s="140"/>
      <c r="N76" s="146">
        <v>-436752.17</v>
      </c>
      <c r="O76" s="140"/>
      <c r="P76" s="146">
        <v>0</v>
      </c>
      <c r="Z76" s="108"/>
    </row>
    <row r="77" spans="1:26" ht="21.95" customHeight="1">
      <c r="A77" s="16" t="s">
        <v>44</v>
      </c>
      <c r="J77" s="104">
        <f>SUM(J70:J76)</f>
        <v>4366036720.8400002</v>
      </c>
      <c r="K77" s="104"/>
      <c r="L77" s="104">
        <f>SUM(L70:L76)</f>
        <v>4404645260.3599997</v>
      </c>
      <c r="M77" s="140"/>
      <c r="N77" s="104">
        <f>SUM(N70:N76)</f>
        <v>3012529056.1199999</v>
      </c>
      <c r="O77" s="104"/>
      <c r="P77" s="104">
        <f>SUM(P70:P76)</f>
        <v>2977739483.04</v>
      </c>
      <c r="Z77" s="108"/>
    </row>
    <row r="78" spans="1:26" ht="21.95" customHeight="1">
      <c r="A78" s="16" t="s">
        <v>45</v>
      </c>
      <c r="J78" s="104">
        <v>76142354.480000004</v>
      </c>
      <c r="K78" s="104"/>
      <c r="L78" s="104">
        <v>72667768.650000006</v>
      </c>
      <c r="M78" s="140"/>
      <c r="N78" s="104">
        <v>0</v>
      </c>
      <c r="O78" s="140"/>
      <c r="P78" s="104">
        <v>0</v>
      </c>
      <c r="Z78" s="108"/>
    </row>
    <row r="79" spans="1:26" ht="21.95" customHeight="1">
      <c r="A79" s="34" t="s">
        <v>50</v>
      </c>
      <c r="C79" s="17"/>
      <c r="J79" s="147">
        <f>+J77+J78</f>
        <v>4442179075.3199997</v>
      </c>
      <c r="K79" s="104"/>
      <c r="L79" s="147">
        <f>+L77+L78</f>
        <v>4477313029.0099993</v>
      </c>
      <c r="M79" s="104"/>
      <c r="N79" s="147">
        <f>+N77+N78</f>
        <v>3012529056.1199999</v>
      </c>
      <c r="O79" s="140"/>
      <c r="P79" s="147">
        <f>+P77+P78</f>
        <v>2977739483.04</v>
      </c>
      <c r="S79" s="54"/>
      <c r="Z79" s="108"/>
    </row>
    <row r="80" spans="1:26" ht="9" customHeight="1">
      <c r="J80" s="104"/>
      <c r="K80" s="104"/>
      <c r="L80" s="104"/>
      <c r="M80" s="104"/>
      <c r="N80" s="104"/>
      <c r="O80" s="140"/>
      <c r="P80" s="104"/>
      <c r="Z80" s="108"/>
    </row>
    <row r="81" spans="1:29" ht="21.95" customHeight="1" thickBot="1">
      <c r="A81" s="34" t="s">
        <v>51</v>
      </c>
      <c r="J81" s="148">
        <f>+J36+J79</f>
        <v>8664804952.6399994</v>
      </c>
      <c r="K81" s="104"/>
      <c r="L81" s="148">
        <f>+L36+L79</f>
        <v>8282556818.1700001</v>
      </c>
      <c r="M81" s="104"/>
      <c r="N81" s="148">
        <f>+N36+N79</f>
        <v>4961723366.4186001</v>
      </c>
      <c r="O81" s="140"/>
      <c r="P81" s="148">
        <f>+P36+P79</f>
        <v>4598518410.7399998</v>
      </c>
      <c r="Q81" s="108"/>
      <c r="R81" s="108"/>
      <c r="S81" s="108"/>
      <c r="T81" s="108"/>
      <c r="Z81" s="108"/>
      <c r="AA81" s="108"/>
      <c r="AB81" s="108"/>
      <c r="AC81" s="108"/>
    </row>
    <row r="82" spans="1:29" ht="21.95" customHeight="1" thickTop="1">
      <c r="J82" s="238"/>
      <c r="K82" s="105"/>
      <c r="L82" s="105"/>
      <c r="M82" s="106"/>
      <c r="N82" s="105"/>
      <c r="O82" s="106"/>
      <c r="P82" s="105"/>
      <c r="Q82" s="149"/>
      <c r="S82" s="149"/>
    </row>
    <row r="83" spans="1:29" ht="21.95" customHeight="1">
      <c r="A83" s="16" t="s">
        <v>208</v>
      </c>
      <c r="J83" s="48"/>
      <c r="K83" s="234"/>
      <c r="L83" s="233"/>
      <c r="M83" s="234"/>
      <c r="N83" s="233"/>
      <c r="O83" s="235"/>
      <c r="P83" s="233"/>
    </row>
    <row r="84" spans="1:29" ht="21.95" customHeight="1">
      <c r="J84" s="106"/>
      <c r="K84" s="256"/>
      <c r="L84" s="256"/>
      <c r="M84" s="256"/>
      <c r="N84" s="256"/>
      <c r="O84" s="256"/>
      <c r="P84" s="256"/>
      <c r="Q84" s="235"/>
      <c r="R84" s="108"/>
      <c r="S84" s="108"/>
    </row>
    <row r="85" spans="1:29" ht="21.95" customHeight="1">
      <c r="J85" s="106"/>
      <c r="K85" s="256"/>
      <c r="L85" s="256"/>
      <c r="M85" s="256"/>
      <c r="N85" s="256"/>
      <c r="O85" s="256"/>
      <c r="P85" s="256"/>
      <c r="Q85" s="235"/>
      <c r="R85" s="108"/>
      <c r="S85" s="108"/>
    </row>
    <row r="86" spans="1:29" ht="21.95" customHeight="1">
      <c r="J86" s="106"/>
      <c r="K86" s="256"/>
      <c r="L86" s="256"/>
      <c r="M86" s="256"/>
      <c r="N86" s="256"/>
      <c r="O86" s="256"/>
      <c r="P86" s="256"/>
      <c r="Q86" s="235"/>
      <c r="R86" s="108"/>
      <c r="S86" s="108"/>
    </row>
    <row r="87" spans="1:29" ht="21.95" customHeight="1">
      <c r="J87" s="106"/>
      <c r="K87" s="106"/>
      <c r="L87" s="106"/>
      <c r="M87" s="106"/>
      <c r="N87" s="106"/>
      <c r="O87" s="106"/>
      <c r="P87" s="106"/>
      <c r="Q87" s="108"/>
      <c r="R87" s="108"/>
      <c r="S87" s="108"/>
    </row>
    <row r="88" spans="1:29" ht="21.95" customHeight="1">
      <c r="J88" s="106"/>
      <c r="K88" s="106"/>
      <c r="L88" s="106"/>
      <c r="M88" s="106"/>
      <c r="N88" s="106"/>
      <c r="O88" s="106"/>
      <c r="P88" s="106"/>
      <c r="Q88" s="108"/>
      <c r="R88" s="108"/>
      <c r="S88" s="108"/>
    </row>
    <row r="89" spans="1:29" ht="21.95" customHeight="1">
      <c r="J89" s="106"/>
      <c r="K89" s="106"/>
      <c r="L89" s="106"/>
      <c r="M89" s="106"/>
      <c r="N89" s="106"/>
      <c r="O89" s="106"/>
      <c r="P89" s="106"/>
      <c r="Q89" s="108"/>
      <c r="R89" s="108"/>
      <c r="S89" s="108"/>
    </row>
    <row r="90" spans="1:29" ht="21.95" customHeight="1">
      <c r="J90" s="106"/>
      <c r="K90" s="106"/>
      <c r="L90" s="106"/>
      <c r="M90" s="106"/>
      <c r="N90" s="106"/>
      <c r="O90" s="106"/>
      <c r="P90" s="106"/>
      <c r="Q90" s="108"/>
      <c r="R90" s="108"/>
      <c r="S90" s="108"/>
    </row>
    <row r="91" spans="1:29" ht="21.95" customHeight="1">
      <c r="J91" s="106"/>
      <c r="K91" s="106"/>
      <c r="L91" s="106"/>
      <c r="M91" s="106"/>
      <c r="N91" s="106"/>
      <c r="O91" s="106"/>
      <c r="P91" s="106"/>
      <c r="Q91" s="108"/>
      <c r="R91" s="108"/>
      <c r="S91" s="108"/>
    </row>
    <row r="92" spans="1:29" ht="21.95" customHeight="1">
      <c r="J92" s="106"/>
      <c r="K92" s="106"/>
      <c r="L92" s="106"/>
      <c r="M92" s="106"/>
      <c r="N92" s="106"/>
      <c r="O92" s="106"/>
      <c r="P92" s="106"/>
      <c r="Q92" s="108"/>
      <c r="R92" s="108"/>
      <c r="S92" s="108"/>
    </row>
    <row r="93" spans="1:29" ht="21.95" customHeight="1">
      <c r="J93" s="106"/>
      <c r="K93" s="106"/>
      <c r="L93" s="106"/>
      <c r="M93" s="106"/>
      <c r="N93" s="106"/>
      <c r="O93" s="106"/>
      <c r="P93" s="106"/>
      <c r="Q93" s="108"/>
      <c r="R93" s="108"/>
      <c r="S93" s="108"/>
    </row>
    <row r="94" spans="1:29" ht="21.95" customHeight="1">
      <c r="J94" s="106"/>
      <c r="K94" s="106"/>
      <c r="L94" s="106"/>
      <c r="M94" s="106"/>
      <c r="N94" s="106"/>
      <c r="O94" s="106"/>
      <c r="P94" s="106"/>
      <c r="Q94" s="108"/>
      <c r="R94" s="108"/>
      <c r="S94" s="108"/>
    </row>
    <row r="95" spans="1:29" ht="21.95" customHeight="1">
      <c r="J95" s="106"/>
      <c r="K95" s="106"/>
      <c r="L95" s="106"/>
      <c r="M95" s="106"/>
      <c r="N95" s="106"/>
      <c r="O95" s="106"/>
      <c r="P95" s="106"/>
      <c r="Q95" s="108"/>
      <c r="R95" s="108"/>
      <c r="S95" s="108"/>
    </row>
    <row r="96" spans="1:29" ht="21.95" customHeight="1">
      <c r="J96" s="106"/>
      <c r="K96" s="106"/>
      <c r="L96" s="106"/>
      <c r="M96" s="106"/>
      <c r="N96" s="106"/>
      <c r="O96" s="106"/>
      <c r="P96" s="106"/>
      <c r="Q96" s="108"/>
      <c r="R96" s="108"/>
      <c r="S96" s="108"/>
    </row>
    <row r="97" spans="1:19" ht="21.95" customHeight="1">
      <c r="J97" s="106"/>
      <c r="K97" s="106"/>
      <c r="L97" s="106"/>
      <c r="M97" s="106"/>
      <c r="N97" s="106"/>
      <c r="O97" s="106"/>
      <c r="P97" s="106"/>
      <c r="Q97" s="108"/>
      <c r="R97" s="108"/>
      <c r="S97" s="108"/>
    </row>
    <row r="98" spans="1:19" ht="21.95" customHeight="1">
      <c r="J98" s="106"/>
      <c r="K98" s="106"/>
      <c r="L98" s="106"/>
      <c r="M98" s="106"/>
      <c r="N98" s="106"/>
      <c r="O98" s="106"/>
      <c r="P98" s="106"/>
      <c r="Q98" s="108"/>
      <c r="R98" s="108"/>
      <c r="S98" s="108"/>
    </row>
    <row r="99" spans="1:19" ht="21.95" customHeight="1">
      <c r="J99" s="106"/>
      <c r="K99" s="106"/>
      <c r="L99" s="106"/>
      <c r="M99" s="106"/>
      <c r="N99" s="106"/>
      <c r="O99" s="106"/>
      <c r="P99" s="106"/>
      <c r="Q99" s="108"/>
      <c r="R99" s="108"/>
      <c r="S99" s="108"/>
    </row>
    <row r="100" spans="1:19" ht="21.95" customHeight="1">
      <c r="J100" s="106"/>
      <c r="K100" s="106"/>
      <c r="L100" s="106"/>
      <c r="M100" s="106"/>
      <c r="N100" s="106"/>
      <c r="O100" s="106"/>
      <c r="P100" s="106"/>
      <c r="Q100" s="108"/>
      <c r="R100" s="108"/>
      <c r="S100" s="108"/>
    </row>
    <row r="101" spans="1:19" ht="21.95" customHeight="1">
      <c r="J101" s="106"/>
      <c r="K101" s="106"/>
      <c r="L101" s="106"/>
      <c r="M101" s="106"/>
      <c r="N101" s="106"/>
      <c r="O101" s="106"/>
      <c r="P101" s="106"/>
      <c r="Q101" s="108"/>
      <c r="R101" s="108"/>
      <c r="S101" s="108"/>
    </row>
    <row r="102" spans="1:19" ht="21.95" customHeight="1">
      <c r="J102" s="106"/>
      <c r="K102" s="106"/>
      <c r="L102" s="106"/>
      <c r="M102" s="106"/>
      <c r="N102" s="106"/>
      <c r="O102" s="106"/>
      <c r="P102" s="106"/>
      <c r="Q102" s="108"/>
      <c r="R102" s="108"/>
      <c r="S102" s="108"/>
    </row>
    <row r="103" spans="1:19" ht="21.95" customHeight="1">
      <c r="J103" s="106"/>
      <c r="K103" s="106"/>
      <c r="L103" s="106"/>
      <c r="M103" s="106"/>
      <c r="N103" s="106"/>
      <c r="O103" s="106"/>
      <c r="P103" s="106"/>
      <c r="Q103" s="108"/>
      <c r="R103" s="108"/>
      <c r="S103" s="108"/>
    </row>
    <row r="104" spans="1:19" ht="21.95" customHeight="1">
      <c r="J104" s="106"/>
      <c r="K104" s="106"/>
      <c r="L104" s="106"/>
      <c r="M104" s="106"/>
      <c r="N104" s="106"/>
      <c r="O104" s="106"/>
      <c r="P104" s="106"/>
      <c r="Q104" s="108"/>
      <c r="R104" s="108"/>
      <c r="S104" s="108"/>
    </row>
    <row r="105" spans="1:19" ht="21.95" customHeight="1">
      <c r="J105" s="106"/>
      <c r="K105" s="106"/>
      <c r="L105" s="106"/>
      <c r="M105" s="106"/>
      <c r="N105" s="106"/>
      <c r="O105" s="106"/>
      <c r="P105" s="106"/>
      <c r="Q105" s="108"/>
      <c r="R105" s="108"/>
      <c r="S105" s="108"/>
    </row>
    <row r="106" spans="1:19" ht="21.95" customHeight="1">
      <c r="J106" s="106"/>
      <c r="K106" s="106"/>
      <c r="L106" s="106"/>
      <c r="M106" s="106"/>
      <c r="N106" s="106"/>
      <c r="O106" s="106"/>
      <c r="P106" s="106"/>
      <c r="Q106" s="108"/>
      <c r="R106" s="108"/>
      <c r="S106" s="108"/>
    </row>
    <row r="107" spans="1:19" ht="31.9" customHeight="1">
      <c r="J107" s="106"/>
      <c r="K107" s="106"/>
      <c r="L107" s="106"/>
      <c r="M107" s="106"/>
      <c r="N107" s="106"/>
      <c r="O107" s="106"/>
      <c r="P107" s="106"/>
    </row>
    <row r="108" spans="1:19" ht="21.95" customHeight="1">
      <c r="A108" s="103"/>
      <c r="P108" s="176" t="s">
        <v>269</v>
      </c>
    </row>
    <row r="109" spans="1:19" ht="20.25">
      <c r="K109" s="109"/>
      <c r="L109" s="109"/>
      <c r="P109" s="109"/>
    </row>
    <row r="110" spans="1:19" ht="20.25">
      <c r="N110" s="110"/>
      <c r="O110" s="56"/>
    </row>
    <row r="111" spans="1:19" ht="21.95" customHeight="1">
      <c r="J111" s="149"/>
      <c r="K111" s="149"/>
      <c r="L111" s="149"/>
      <c r="N111" s="149"/>
      <c r="P111" s="149"/>
    </row>
  </sheetData>
  <mergeCells count="12">
    <mergeCell ref="N6:P6"/>
    <mergeCell ref="A1:P1"/>
    <mergeCell ref="A2:P2"/>
    <mergeCell ref="A3:P3"/>
    <mergeCell ref="J5:P5"/>
    <mergeCell ref="J6:L6"/>
    <mergeCell ref="A55:P55"/>
    <mergeCell ref="A56:P56"/>
    <mergeCell ref="A57:P57"/>
    <mergeCell ref="J59:P59"/>
    <mergeCell ref="N60:P60"/>
    <mergeCell ref="J60:L60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4" max="17" man="1"/>
  </rowBreaks>
  <ignoredErrors>
    <ignoredError sqref="I17 H77:I81 H76:I76 H75:I75 H23:I23 I22 I21 I74 I19 I18 H31 I16 I20 H19 H21 H22 H13:H18 H20" numberStoredAsText="1"/>
    <ignoredError sqref="J34:L36 M34:P36 N77" unlockedFormula="1"/>
    <ignoredError sqref="J77:L77 J79:L81 K78 J23:L23 M78 M77 M79:M81 M23:P23 N79:P81 N78:P78 O77:P77" numberStoredAsText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W120"/>
  <sheetViews>
    <sheetView view="pageBreakPreview" zoomScaleNormal="100" zoomScaleSheetLayoutView="100" workbookViewId="0">
      <selection activeCell="E6" sqref="E6"/>
    </sheetView>
  </sheetViews>
  <sheetFormatPr defaultColWidth="18.42578125" defaultRowHeight="22.5" customHeight="1"/>
  <cols>
    <col min="1" max="1" width="3.28515625" style="16" customWidth="1"/>
    <col min="2" max="2" width="3.42578125" style="16" customWidth="1"/>
    <col min="3" max="3" width="2.7109375" style="16" customWidth="1"/>
    <col min="4" max="4" width="3.42578125" style="17" customWidth="1"/>
    <col min="5" max="5" width="42.85546875" style="17" customWidth="1"/>
    <col min="6" max="6" width="0.7109375" style="9" customWidth="1"/>
    <col min="7" max="7" width="10.7109375" style="7" customWidth="1"/>
    <col min="8" max="8" width="0.7109375" style="8" customWidth="1"/>
    <col min="9" max="9" width="16.7109375" style="109" customWidth="1"/>
    <col min="10" max="10" width="0.7109375" style="9" customWidth="1"/>
    <col min="11" max="11" width="16.7109375" style="110" customWidth="1"/>
    <col min="12" max="12" width="0.7109375" style="9" customWidth="1"/>
    <col min="13" max="13" width="16.7109375" style="109" customWidth="1"/>
    <col min="14" max="14" width="0.7109375" style="9" customWidth="1"/>
    <col min="15" max="15" width="16.7109375" style="110" customWidth="1"/>
    <col min="16" max="16" width="18.85546875" style="54" bestFit="1" customWidth="1"/>
    <col min="17" max="17" width="1.42578125" style="54" customWidth="1"/>
    <col min="18" max="18" width="16.85546875" style="22" bestFit="1" customWidth="1"/>
    <col min="19" max="19" width="15.85546875" style="22" bestFit="1" customWidth="1"/>
    <col min="20" max="20" width="16.85546875" style="22" bestFit="1" customWidth="1"/>
    <col min="21" max="21" width="15.85546875" style="22" bestFit="1" customWidth="1"/>
    <col min="22" max="22" width="18.42578125" style="54"/>
    <col min="23" max="16384" width="18.42578125" style="103"/>
  </cols>
  <sheetData>
    <row r="1" spans="1:23" ht="21.95" customHeight="1">
      <c r="A1" s="339" t="s">
        <v>69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</row>
    <row r="2" spans="1:23" ht="21.95" customHeight="1">
      <c r="A2" s="339" t="s">
        <v>37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</row>
    <row r="3" spans="1:23" ht="21.95" customHeight="1">
      <c r="A3" s="339" t="s">
        <v>253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</row>
    <row r="4" spans="1:23" ht="21.95" customHeight="1">
      <c r="A4" s="3"/>
      <c r="B4" s="3"/>
      <c r="C4" s="4"/>
      <c r="D4" s="5"/>
      <c r="E4" s="5"/>
      <c r="F4" s="6"/>
      <c r="G4" s="8"/>
      <c r="I4" s="239" t="s">
        <v>15</v>
      </c>
      <c r="J4" s="13"/>
      <c r="K4" s="14"/>
      <c r="L4" s="13"/>
      <c r="M4" s="239"/>
      <c r="N4" s="15"/>
      <c r="O4" s="13"/>
    </row>
    <row r="5" spans="1:23" ht="21.95" customHeight="1">
      <c r="G5" s="8"/>
      <c r="I5" s="240" t="s">
        <v>16</v>
      </c>
      <c r="J5" s="13"/>
      <c r="K5" s="14"/>
      <c r="M5" s="240" t="s">
        <v>30</v>
      </c>
      <c r="N5" s="13"/>
      <c r="O5" s="13"/>
    </row>
    <row r="6" spans="1:23" ht="21.95" customHeight="1">
      <c r="G6" s="10" t="s">
        <v>1</v>
      </c>
      <c r="I6" s="279" t="s">
        <v>200</v>
      </c>
      <c r="J6" s="11" t="s">
        <v>14</v>
      </c>
      <c r="K6" s="279" t="s">
        <v>162</v>
      </c>
      <c r="L6" s="133"/>
      <c r="M6" s="279" t="s">
        <v>200</v>
      </c>
      <c r="N6" s="11" t="s">
        <v>14</v>
      </c>
      <c r="O6" s="279" t="s">
        <v>162</v>
      </c>
    </row>
    <row r="7" spans="1:23" ht="21.95" customHeight="1">
      <c r="A7" s="34" t="s">
        <v>34</v>
      </c>
      <c r="G7" s="44"/>
      <c r="I7" s="150"/>
      <c r="J7" s="11"/>
      <c r="K7" s="150"/>
      <c r="M7" s="150"/>
      <c r="N7" s="11"/>
      <c r="O7" s="150"/>
    </row>
    <row r="8" spans="1:23" ht="21.95" customHeight="1">
      <c r="A8" s="16" t="s">
        <v>31</v>
      </c>
      <c r="C8" s="103"/>
      <c r="G8" s="7" t="s">
        <v>224</v>
      </c>
      <c r="H8" s="12"/>
      <c r="I8" s="138">
        <v>190866520.07000002</v>
      </c>
      <c r="J8" s="18"/>
      <c r="K8" s="138">
        <v>183914201.28999993</v>
      </c>
      <c r="L8" s="108"/>
      <c r="M8" s="139">
        <v>106940214.82999998</v>
      </c>
      <c r="N8" s="151"/>
      <c r="O8" s="139">
        <v>62734421.5</v>
      </c>
      <c r="W8" s="108"/>
    </row>
    <row r="9" spans="1:23" ht="21.95" customHeight="1">
      <c r="A9" s="16" t="s">
        <v>28</v>
      </c>
      <c r="C9" s="103"/>
      <c r="G9" s="12" t="s">
        <v>281</v>
      </c>
      <c r="H9" s="12"/>
      <c r="I9" s="138">
        <v>0</v>
      </c>
      <c r="J9" s="108"/>
      <c r="K9" s="138">
        <v>0</v>
      </c>
      <c r="L9" s="108"/>
      <c r="M9" s="139">
        <v>92345872.75</v>
      </c>
      <c r="N9" s="151"/>
      <c r="O9" s="139">
        <v>73876698.200000003</v>
      </c>
      <c r="W9" s="108"/>
    </row>
    <row r="10" spans="1:23" ht="21.95" customHeight="1">
      <c r="A10" s="16" t="s">
        <v>58</v>
      </c>
      <c r="C10" s="103"/>
      <c r="G10" s="7" t="s">
        <v>224</v>
      </c>
      <c r="H10" s="12"/>
      <c r="I10" s="138">
        <v>321443.57999999996</v>
      </c>
      <c r="J10" s="108"/>
      <c r="K10" s="138">
        <v>1940468.39</v>
      </c>
      <c r="L10" s="108"/>
      <c r="M10" s="139">
        <v>22057190.289999999</v>
      </c>
      <c r="N10" s="151"/>
      <c r="O10" s="139">
        <v>15018559.300000001</v>
      </c>
      <c r="W10" s="108"/>
    </row>
    <row r="11" spans="1:23" ht="21.95" customHeight="1">
      <c r="A11" s="16" t="s">
        <v>13</v>
      </c>
      <c r="G11" s="7" t="s">
        <v>224</v>
      </c>
      <c r="H11" s="12"/>
      <c r="I11" s="138">
        <v>-1340818.3199999998</v>
      </c>
      <c r="J11" s="140"/>
      <c r="K11" s="138">
        <v>788604.95000000007</v>
      </c>
      <c r="L11" s="140"/>
      <c r="M11" s="139">
        <v>8685317.8300000001</v>
      </c>
      <c r="N11" s="151"/>
      <c r="O11" s="139">
        <v>3168294.17</v>
      </c>
      <c r="W11" s="108"/>
    </row>
    <row r="12" spans="1:23" ht="21.95" customHeight="1">
      <c r="A12" s="34" t="s">
        <v>168</v>
      </c>
      <c r="H12" s="12"/>
      <c r="I12" s="147">
        <f>SUM(I8:I11)</f>
        <v>189847145.33000004</v>
      </c>
      <c r="J12" s="140"/>
      <c r="K12" s="147">
        <f>SUM(K8:K11)</f>
        <v>186643274.62999991</v>
      </c>
      <c r="L12" s="140"/>
      <c r="M12" s="147">
        <f>SUM(M8:M11)</f>
        <v>230028595.69999999</v>
      </c>
      <c r="N12" s="151"/>
      <c r="O12" s="147">
        <f>SUM(O8:O11)</f>
        <v>154797973.16999999</v>
      </c>
      <c r="W12" s="108"/>
    </row>
    <row r="13" spans="1:23" ht="4.9000000000000004" customHeight="1">
      <c r="A13" s="34"/>
      <c r="H13" s="12"/>
      <c r="I13" s="104"/>
      <c r="J13" s="108"/>
      <c r="K13" s="104"/>
      <c r="L13" s="108"/>
      <c r="M13" s="106"/>
      <c r="N13" s="153"/>
      <c r="O13" s="104"/>
      <c r="W13" s="108"/>
    </row>
    <row r="14" spans="1:23" ht="21.95" customHeight="1">
      <c r="A14" s="34" t="s">
        <v>167</v>
      </c>
      <c r="G14" s="44"/>
      <c r="I14" s="150"/>
      <c r="J14" s="11"/>
      <c r="K14" s="150"/>
      <c r="M14" s="150"/>
      <c r="N14" s="11"/>
      <c r="O14" s="150"/>
      <c r="W14" s="108"/>
    </row>
    <row r="15" spans="1:23" ht="21.95" customHeight="1">
      <c r="A15" s="16" t="s">
        <v>35</v>
      </c>
      <c r="B15" s="103"/>
      <c r="G15" s="7" t="s">
        <v>224</v>
      </c>
      <c r="H15" s="12"/>
      <c r="I15" s="104">
        <v>118775925.44999996</v>
      </c>
      <c r="J15" s="140"/>
      <c r="K15" s="104">
        <v>131973775.14</v>
      </c>
      <c r="L15" s="140"/>
      <c r="M15" s="104">
        <v>88267301.140000001</v>
      </c>
      <c r="N15" s="140"/>
      <c r="O15" s="104">
        <v>49642087.480000004</v>
      </c>
      <c r="W15" s="108"/>
    </row>
    <row r="16" spans="1:23" ht="21.95" customHeight="1">
      <c r="A16" s="16" t="s">
        <v>125</v>
      </c>
      <c r="B16" s="103"/>
      <c r="G16" s="103"/>
      <c r="H16" s="12"/>
      <c r="I16" s="138">
        <v>4404446</v>
      </c>
      <c r="J16" s="108"/>
      <c r="K16" s="104">
        <v>3848940.2300000004</v>
      </c>
      <c r="L16" s="108"/>
      <c r="M16" s="138">
        <v>4127724.2399999993</v>
      </c>
      <c r="N16" s="151"/>
      <c r="O16" s="138">
        <v>2963763.5500000003</v>
      </c>
      <c r="W16" s="108"/>
    </row>
    <row r="17" spans="1:23" ht="21.95" customHeight="1">
      <c r="A17" s="16" t="s">
        <v>52</v>
      </c>
      <c r="B17" s="103"/>
      <c r="H17" s="12"/>
      <c r="I17" s="138">
        <v>46661418.400000006</v>
      </c>
      <c r="J17" s="108"/>
      <c r="K17" s="104">
        <v>49270544.580000013</v>
      </c>
      <c r="L17" s="108"/>
      <c r="M17" s="138">
        <v>29170321.500000004</v>
      </c>
      <c r="N17" s="151"/>
      <c r="O17" s="138">
        <v>24138234.729999993</v>
      </c>
      <c r="W17" s="108"/>
    </row>
    <row r="18" spans="1:23" ht="21.95" customHeight="1">
      <c r="A18" s="152" t="s">
        <v>169</v>
      </c>
      <c r="B18" s="152"/>
      <c r="C18" s="103"/>
      <c r="D18" s="103"/>
      <c r="H18" s="12"/>
      <c r="I18" s="147">
        <f>SUM(I15:I17)</f>
        <v>169841789.84999996</v>
      </c>
      <c r="J18" s="140"/>
      <c r="K18" s="147">
        <f>SUM(K15:K17)</f>
        <v>185093259.95000002</v>
      </c>
      <c r="L18" s="140"/>
      <c r="M18" s="147">
        <f>SUM(M15:M17)</f>
        <v>121565346.88</v>
      </c>
      <c r="N18" s="151"/>
      <c r="O18" s="147">
        <f>SUM(O15:O17)</f>
        <v>76744085.75999999</v>
      </c>
      <c r="W18" s="108"/>
    </row>
    <row r="19" spans="1:23" ht="4.9000000000000004" customHeight="1">
      <c r="A19" s="34"/>
      <c r="H19" s="12"/>
      <c r="I19" s="104"/>
      <c r="J19" s="108"/>
      <c r="K19" s="104"/>
      <c r="L19" s="108"/>
      <c r="M19" s="106"/>
      <c r="N19" s="153"/>
      <c r="O19" s="104"/>
      <c r="W19" s="108"/>
    </row>
    <row r="20" spans="1:23" ht="21.95" customHeight="1">
      <c r="A20" s="152" t="s">
        <v>282</v>
      </c>
      <c r="B20" s="152"/>
      <c r="C20" s="103"/>
      <c r="D20" s="103"/>
      <c r="H20" s="12"/>
      <c r="I20" s="104">
        <f>+I12-I18</f>
        <v>20005355.480000079</v>
      </c>
      <c r="J20" s="140"/>
      <c r="K20" s="104">
        <f>+K12-K18</f>
        <v>1550014.6799998879</v>
      </c>
      <c r="L20" s="140"/>
      <c r="M20" s="104">
        <f>+M12-M18</f>
        <v>108463248.81999999</v>
      </c>
      <c r="N20" s="153"/>
      <c r="O20" s="104">
        <f>+O12-O18</f>
        <v>78053887.409999996</v>
      </c>
      <c r="W20" s="108"/>
    </row>
    <row r="21" spans="1:23" ht="21.95" customHeight="1">
      <c r="A21" s="16" t="s">
        <v>53</v>
      </c>
      <c r="G21" s="7" t="s">
        <v>224</v>
      </c>
      <c r="H21" s="12"/>
      <c r="I21" s="104">
        <v>-22132624.330000006</v>
      </c>
      <c r="J21" s="140"/>
      <c r="K21" s="104">
        <v>-30132790.440000001</v>
      </c>
      <c r="L21" s="140"/>
      <c r="M21" s="104">
        <v>-20216009.770000003</v>
      </c>
      <c r="N21" s="153"/>
      <c r="O21" s="104">
        <v>-14392701.939999999</v>
      </c>
      <c r="W21" s="108"/>
    </row>
    <row r="22" spans="1:23" ht="21.95" customHeight="1">
      <c r="A22" s="16" t="s">
        <v>190</v>
      </c>
      <c r="G22" s="7" t="s">
        <v>143</v>
      </c>
      <c r="H22" s="12"/>
      <c r="I22" s="104">
        <v>15705401.92</v>
      </c>
      <c r="J22" s="140"/>
      <c r="K22" s="104">
        <v>46720468.450000003</v>
      </c>
      <c r="L22" s="140"/>
      <c r="M22" s="106">
        <v>0</v>
      </c>
      <c r="N22" s="153"/>
      <c r="O22" s="106">
        <v>0</v>
      </c>
      <c r="W22" s="108"/>
    </row>
    <row r="23" spans="1:23" ht="21.95" customHeight="1">
      <c r="A23" s="34" t="s">
        <v>283</v>
      </c>
      <c r="H23" s="12"/>
      <c r="I23" s="154">
        <f>I20+I21+I22</f>
        <v>13578133.070000073</v>
      </c>
      <c r="J23" s="108"/>
      <c r="K23" s="154">
        <f>K20+K21+K22</f>
        <v>18137692.68999989</v>
      </c>
      <c r="L23" s="108"/>
      <c r="M23" s="154">
        <f>M20+M21+M22</f>
        <v>88247239.049999982</v>
      </c>
      <c r="N23" s="151"/>
      <c r="O23" s="154">
        <f>O20+O21+O22</f>
        <v>63661185.469999999</v>
      </c>
      <c r="W23" s="108"/>
    </row>
    <row r="24" spans="1:23" ht="21.95" customHeight="1">
      <c r="A24" s="16" t="s">
        <v>135</v>
      </c>
      <c r="G24" s="7" t="s">
        <v>230</v>
      </c>
      <c r="H24" s="12"/>
      <c r="I24" s="146">
        <v>-506590.82</v>
      </c>
      <c r="J24" s="108"/>
      <c r="K24" s="146">
        <v>5677873.2000000002</v>
      </c>
      <c r="L24" s="108"/>
      <c r="M24" s="146">
        <v>-4117582.1500000004</v>
      </c>
      <c r="N24" s="151"/>
      <c r="O24" s="146">
        <v>-191223.48000000004</v>
      </c>
      <c r="W24" s="108"/>
    </row>
    <row r="25" spans="1:23" ht="21.95" customHeight="1">
      <c r="A25" s="34" t="s">
        <v>204</v>
      </c>
      <c r="H25" s="12"/>
      <c r="I25" s="154">
        <f>SUM(I23:I24)</f>
        <v>13071542.250000073</v>
      </c>
      <c r="J25" s="140"/>
      <c r="K25" s="154">
        <f>SUM(K23:K24)</f>
        <v>23815565.889999889</v>
      </c>
      <c r="L25" s="140"/>
      <c r="M25" s="154">
        <f>SUM(M23:M24)</f>
        <v>84129656.899999976</v>
      </c>
      <c r="N25" s="153"/>
      <c r="O25" s="154">
        <f>SUM(O23:O24)</f>
        <v>63469961.990000002</v>
      </c>
      <c r="W25" s="108"/>
    </row>
    <row r="26" spans="1:23" ht="4.9000000000000004" customHeight="1">
      <c r="A26" s="34"/>
      <c r="H26" s="12"/>
      <c r="I26" s="104"/>
      <c r="J26" s="108"/>
      <c r="K26" s="104"/>
      <c r="L26" s="108"/>
      <c r="M26" s="106"/>
      <c r="N26" s="153"/>
      <c r="O26" s="104"/>
      <c r="W26" s="108"/>
    </row>
    <row r="27" spans="1:23" ht="21.95" customHeight="1">
      <c r="A27" s="34" t="s">
        <v>181</v>
      </c>
      <c r="H27" s="12"/>
      <c r="I27" s="104"/>
      <c r="J27" s="140"/>
      <c r="K27" s="104"/>
      <c r="L27" s="140"/>
      <c r="M27" s="106"/>
      <c r="N27" s="153"/>
      <c r="O27" s="106"/>
      <c r="W27" s="108"/>
    </row>
    <row r="28" spans="1:23" ht="21.95" customHeight="1">
      <c r="A28" s="178" t="s">
        <v>182</v>
      </c>
      <c r="C28" s="17"/>
      <c r="H28" s="12"/>
      <c r="I28" s="104"/>
      <c r="J28" s="140"/>
      <c r="K28" s="104"/>
      <c r="L28" s="140"/>
      <c r="M28" s="106"/>
      <c r="N28" s="153"/>
      <c r="O28" s="106"/>
      <c r="W28" s="108"/>
    </row>
    <row r="29" spans="1:23" ht="21.95" customHeight="1">
      <c r="A29" s="103"/>
      <c r="B29" s="16" t="s">
        <v>225</v>
      </c>
      <c r="C29" s="17"/>
      <c r="H29" s="12"/>
      <c r="I29" s="146">
        <v>-33143615.25</v>
      </c>
      <c r="J29" s="140"/>
      <c r="K29" s="146">
        <v>58980636.549999997</v>
      </c>
      <c r="L29" s="140"/>
      <c r="M29" s="281">
        <v>0</v>
      </c>
      <c r="N29" s="153"/>
      <c r="O29" s="281">
        <v>0</v>
      </c>
      <c r="W29" s="108"/>
    </row>
    <row r="30" spans="1:23" ht="4.9000000000000004" customHeight="1">
      <c r="A30" s="34"/>
      <c r="H30" s="12"/>
      <c r="I30" s="104"/>
      <c r="J30" s="108"/>
      <c r="K30" s="104"/>
      <c r="L30" s="108"/>
      <c r="M30" s="106"/>
      <c r="N30" s="153"/>
      <c r="O30" s="104"/>
      <c r="W30" s="108"/>
    </row>
    <row r="31" spans="1:23" ht="21.95" customHeight="1">
      <c r="A31" s="178" t="s">
        <v>229</v>
      </c>
      <c r="C31" s="186"/>
      <c r="D31" s="185"/>
      <c r="E31" s="185"/>
      <c r="G31" s="44"/>
      <c r="H31" s="284"/>
      <c r="I31" s="104"/>
      <c r="J31" s="140"/>
      <c r="K31" s="104"/>
      <c r="L31" s="140"/>
      <c r="M31" s="106"/>
      <c r="N31" s="153"/>
      <c r="O31" s="106"/>
      <c r="P31" s="56"/>
      <c r="W31" s="108"/>
    </row>
    <row r="32" spans="1:23" ht="21.95" customHeight="1">
      <c r="A32" s="178"/>
      <c r="B32" s="16" t="s">
        <v>231</v>
      </c>
      <c r="C32" s="17"/>
      <c r="H32" s="12"/>
      <c r="I32" s="103"/>
      <c r="J32" s="103"/>
      <c r="K32" s="103"/>
      <c r="L32" s="103"/>
      <c r="M32" s="103"/>
      <c r="N32" s="103"/>
      <c r="O32" s="103"/>
      <c r="W32" s="108"/>
    </row>
    <row r="33" spans="1:23" ht="21.95" customHeight="1">
      <c r="A33" s="178"/>
      <c r="C33" s="285" t="s">
        <v>232</v>
      </c>
      <c r="G33" s="7" t="s">
        <v>230</v>
      </c>
      <c r="H33" s="12"/>
      <c r="I33" s="104">
        <v>0</v>
      </c>
      <c r="J33" s="140"/>
      <c r="K33" s="104">
        <v>0</v>
      </c>
      <c r="L33" s="140"/>
      <c r="M33" s="106">
        <v>0</v>
      </c>
      <c r="N33" s="153"/>
      <c r="O33" s="106">
        <v>0</v>
      </c>
      <c r="W33" s="108"/>
    </row>
    <row r="34" spans="1:23" ht="21.95" customHeight="1">
      <c r="A34" s="34" t="s">
        <v>203</v>
      </c>
      <c r="B34" s="103"/>
      <c r="H34" s="12"/>
      <c r="I34" s="147">
        <f>+I29+I33</f>
        <v>-33143615.25</v>
      </c>
      <c r="J34" s="104"/>
      <c r="K34" s="147">
        <f>+K29+K33</f>
        <v>58980636.549999997</v>
      </c>
      <c r="L34" s="140"/>
      <c r="M34" s="147">
        <f>+M29+M33</f>
        <v>0</v>
      </c>
      <c r="N34" s="153"/>
      <c r="O34" s="147">
        <f>+O29+O33</f>
        <v>0</v>
      </c>
      <c r="R34" s="236"/>
      <c r="W34" s="108"/>
    </row>
    <row r="35" spans="1:23" s="187" customFormat="1" ht="3.6" customHeight="1">
      <c r="A35" s="186"/>
      <c r="B35" s="185"/>
      <c r="C35" s="186"/>
      <c r="D35" s="185"/>
      <c r="E35" s="185"/>
      <c r="F35" s="185"/>
      <c r="G35" s="188"/>
      <c r="H35" s="189"/>
      <c r="I35" s="300"/>
      <c r="J35" s="190"/>
      <c r="K35" s="191"/>
      <c r="L35" s="190"/>
      <c r="M35" s="191"/>
      <c r="N35" s="190"/>
      <c r="O35" s="192"/>
      <c r="R35" s="22"/>
      <c r="S35" s="22"/>
      <c r="T35" s="22"/>
      <c r="U35" s="22"/>
      <c r="W35" s="108"/>
    </row>
    <row r="36" spans="1:23" ht="21.95" customHeight="1" thickBot="1">
      <c r="A36" s="34" t="s">
        <v>211</v>
      </c>
      <c r="H36" s="12"/>
      <c r="I36" s="148">
        <f>+I25+I34</f>
        <v>-20072072.999999925</v>
      </c>
      <c r="J36" s="140"/>
      <c r="K36" s="148">
        <f>+K25+K34</f>
        <v>82796202.439999878</v>
      </c>
      <c r="L36" s="140"/>
      <c r="M36" s="148">
        <f>+M25+M34</f>
        <v>84129656.899999976</v>
      </c>
      <c r="N36" s="153"/>
      <c r="O36" s="148">
        <f>+O25+O34</f>
        <v>63469961.990000002</v>
      </c>
      <c r="R36" s="236"/>
      <c r="W36" s="108"/>
    </row>
    <row r="37" spans="1:23" ht="3.6" customHeight="1" thickTop="1">
      <c r="A37" s="34"/>
      <c r="H37" s="12"/>
      <c r="I37" s="104"/>
      <c r="J37" s="108"/>
      <c r="K37" s="104"/>
      <c r="L37" s="108"/>
      <c r="M37" s="106"/>
      <c r="N37" s="153"/>
      <c r="O37" s="104"/>
      <c r="R37" s="236"/>
      <c r="W37" s="108"/>
    </row>
    <row r="38" spans="1:23" ht="21.95" customHeight="1">
      <c r="A38" s="34" t="s">
        <v>202</v>
      </c>
      <c r="H38" s="12"/>
      <c r="I38" s="104"/>
      <c r="J38" s="140"/>
      <c r="K38" s="104"/>
      <c r="L38" s="140"/>
      <c r="M38" s="106"/>
      <c r="N38" s="153"/>
      <c r="O38" s="104"/>
      <c r="W38" s="108"/>
    </row>
    <row r="39" spans="1:23" ht="21.95" customHeight="1">
      <c r="B39" s="16" t="s">
        <v>114</v>
      </c>
      <c r="H39" s="12"/>
      <c r="I39" s="104">
        <f>+I25-I40</f>
        <v>11332781.930000072</v>
      </c>
      <c r="J39" s="140"/>
      <c r="K39" s="104">
        <f>+K25-K40</f>
        <v>22268073.109999888</v>
      </c>
      <c r="L39" s="140"/>
      <c r="M39" s="106"/>
      <c r="N39" s="153"/>
      <c r="O39" s="104"/>
      <c r="W39" s="108"/>
    </row>
    <row r="40" spans="1:23" ht="21.95" customHeight="1">
      <c r="B40" s="16" t="s">
        <v>38</v>
      </c>
      <c r="H40" s="12"/>
      <c r="I40" s="104">
        <v>1738760.32</v>
      </c>
      <c r="J40" s="140"/>
      <c r="K40" s="104">
        <v>1547492.78</v>
      </c>
      <c r="L40" s="140"/>
      <c r="M40" s="106"/>
      <c r="N40" s="153"/>
      <c r="O40" s="104"/>
      <c r="P40" s="182"/>
      <c r="W40" s="108"/>
    </row>
    <row r="41" spans="1:23" ht="21.95" customHeight="1" thickBot="1">
      <c r="A41" s="34" t="s">
        <v>204</v>
      </c>
      <c r="H41" s="12"/>
      <c r="I41" s="155">
        <f>SUM(I39:I40)</f>
        <v>13071542.250000073</v>
      </c>
      <c r="J41" s="140"/>
      <c r="K41" s="155">
        <f>SUM(K39:K40)</f>
        <v>23815565.889999889</v>
      </c>
      <c r="L41" s="140"/>
      <c r="M41" s="106"/>
      <c r="N41" s="153"/>
      <c r="O41" s="104"/>
      <c r="P41" s="182"/>
      <c r="W41" s="108"/>
    </row>
    <row r="42" spans="1:23" s="187" customFormat="1" ht="3.6" customHeight="1" thickTop="1">
      <c r="A42" s="186"/>
      <c r="B42" s="185"/>
      <c r="C42" s="186"/>
      <c r="D42" s="185"/>
      <c r="E42" s="185"/>
      <c r="F42" s="185"/>
      <c r="G42" s="188"/>
      <c r="H42" s="189"/>
      <c r="I42" s="300"/>
      <c r="J42" s="190"/>
      <c r="K42" s="191"/>
      <c r="L42" s="190"/>
      <c r="M42" s="191"/>
      <c r="N42" s="190"/>
      <c r="O42" s="192"/>
      <c r="R42" s="236"/>
      <c r="S42" s="236"/>
      <c r="T42" s="22"/>
      <c r="U42" s="236"/>
      <c r="W42" s="108"/>
    </row>
    <row r="43" spans="1:23" ht="21.95" customHeight="1">
      <c r="A43" s="34" t="s">
        <v>284</v>
      </c>
      <c r="H43" s="12"/>
      <c r="I43" s="104"/>
      <c r="J43" s="140"/>
      <c r="K43" s="104"/>
      <c r="L43" s="140"/>
      <c r="M43" s="106"/>
      <c r="N43" s="153"/>
      <c r="O43" s="104"/>
      <c r="W43" s="108"/>
    </row>
    <row r="44" spans="1:23" ht="21.95" customHeight="1">
      <c r="A44" s="103"/>
      <c r="B44" s="16" t="s">
        <v>114</v>
      </c>
      <c r="H44" s="12"/>
      <c r="I44" s="104">
        <f>+I36-I45</f>
        <v>-21810833.319999926</v>
      </c>
      <c r="J44" s="140"/>
      <c r="K44" s="104">
        <f>+K36-K45</f>
        <v>81248709.659999877</v>
      </c>
      <c r="L44" s="140"/>
      <c r="M44" s="106"/>
      <c r="N44" s="153"/>
      <c r="O44" s="104"/>
      <c r="W44" s="108"/>
    </row>
    <row r="45" spans="1:23" ht="21.95" customHeight="1">
      <c r="B45" s="16" t="s">
        <v>38</v>
      </c>
      <c r="H45" s="12"/>
      <c r="I45" s="146">
        <v>1738760.32</v>
      </c>
      <c r="J45" s="140"/>
      <c r="K45" s="146">
        <v>1547492.78</v>
      </c>
      <c r="L45" s="140"/>
      <c r="M45" s="106"/>
      <c r="N45" s="153"/>
      <c r="O45" s="104"/>
      <c r="W45" s="108"/>
    </row>
    <row r="46" spans="1:23" ht="21.95" customHeight="1" thickBot="1">
      <c r="A46" s="34" t="s">
        <v>211</v>
      </c>
      <c r="H46" s="12"/>
      <c r="I46" s="148">
        <f>SUM(I44:I45)</f>
        <v>-20072072.999999925</v>
      </c>
      <c r="J46" s="140"/>
      <c r="K46" s="148">
        <f>SUM(K44:K45)</f>
        <v>82796202.439999878</v>
      </c>
      <c r="L46" s="140"/>
      <c r="M46" s="106"/>
      <c r="N46" s="153"/>
      <c r="O46" s="104"/>
      <c r="W46" s="108"/>
    </row>
    <row r="47" spans="1:23" s="187" customFormat="1" ht="3.6" customHeight="1" thickTop="1">
      <c r="A47" s="186"/>
      <c r="B47" s="185"/>
      <c r="C47" s="186"/>
      <c r="D47" s="185"/>
      <c r="E47" s="185"/>
      <c r="F47" s="185"/>
      <c r="G47" s="188"/>
      <c r="H47" s="189"/>
      <c r="I47" s="300"/>
      <c r="J47" s="190"/>
      <c r="K47" s="191"/>
      <c r="L47" s="190"/>
      <c r="M47" s="191"/>
      <c r="N47" s="190"/>
      <c r="O47" s="192"/>
      <c r="R47" s="236"/>
      <c r="S47" s="236"/>
      <c r="T47" s="22"/>
      <c r="U47" s="236"/>
      <c r="W47" s="108"/>
    </row>
    <row r="48" spans="1:23" ht="21.95" customHeight="1">
      <c r="A48" s="34" t="s">
        <v>145</v>
      </c>
      <c r="B48" s="34"/>
      <c r="H48" s="12"/>
      <c r="I48" s="156"/>
      <c r="J48" s="108"/>
      <c r="K48" s="103"/>
      <c r="L48" s="108"/>
      <c r="M48" s="156"/>
      <c r="N48" s="151"/>
      <c r="O48" s="103"/>
      <c r="W48" s="108"/>
    </row>
    <row r="49" spans="1:23" ht="21.95" customHeight="1">
      <c r="A49" s="103"/>
      <c r="B49" s="16" t="s">
        <v>115</v>
      </c>
      <c r="G49" s="7" t="s">
        <v>265</v>
      </c>
      <c r="H49" s="12"/>
      <c r="I49" s="156">
        <v>2.4674029893316071E-3</v>
      </c>
      <c r="J49" s="174"/>
      <c r="K49" s="156">
        <v>4.848263250598713E-3</v>
      </c>
      <c r="L49" s="174"/>
      <c r="M49" s="156">
        <v>1.8316929436098407E-2</v>
      </c>
      <c r="N49" s="174"/>
      <c r="O49" s="156">
        <v>1.3818846503374701E-2</v>
      </c>
      <c r="W49" s="108"/>
    </row>
    <row r="50" spans="1:23" s="307" customFormat="1" ht="21.95" customHeight="1">
      <c r="B50" s="308"/>
      <c r="C50" s="308"/>
      <c r="D50" s="309"/>
      <c r="E50" s="309"/>
      <c r="F50" s="310"/>
      <c r="G50" s="311"/>
      <c r="H50" s="312"/>
      <c r="I50" s="313">
        <v>4593000000</v>
      </c>
      <c r="J50" s="314"/>
      <c r="K50" s="313">
        <v>4593000000</v>
      </c>
      <c r="L50" s="314"/>
      <c r="M50" s="313">
        <v>4593000000</v>
      </c>
      <c r="N50" s="314"/>
      <c r="O50" s="313">
        <v>4593000000</v>
      </c>
      <c r="P50" s="315"/>
      <c r="Q50" s="315"/>
      <c r="R50" s="316"/>
      <c r="S50" s="316"/>
      <c r="T50" s="316"/>
      <c r="U50" s="316"/>
      <c r="V50" s="315"/>
    </row>
    <row r="51" spans="1:23" ht="21.95" customHeight="1">
      <c r="A51" s="16" t="s">
        <v>208</v>
      </c>
      <c r="H51" s="12"/>
      <c r="I51" s="156"/>
      <c r="J51" s="174"/>
      <c r="K51" s="156"/>
      <c r="L51" s="174"/>
      <c r="M51" s="156"/>
      <c r="N51" s="174"/>
    </row>
    <row r="52" spans="1:23" ht="21.95" customHeight="1">
      <c r="H52" s="12"/>
      <c r="I52" s="156"/>
      <c r="J52" s="174"/>
      <c r="K52" s="156"/>
      <c r="L52" s="174"/>
      <c r="M52" s="156"/>
      <c r="N52" s="174"/>
    </row>
    <row r="53" spans="1:23" ht="21.95" customHeight="1">
      <c r="H53" s="12"/>
      <c r="I53" s="156"/>
      <c r="J53" s="174"/>
      <c r="K53" s="156"/>
      <c r="L53" s="174"/>
      <c r="M53" s="156"/>
      <c r="N53" s="174"/>
    </row>
    <row r="54" spans="1:23" ht="21.95" customHeight="1">
      <c r="H54" s="12"/>
      <c r="I54" s="156"/>
      <c r="J54" s="174"/>
      <c r="K54" s="156"/>
      <c r="L54" s="174"/>
      <c r="M54" s="156"/>
      <c r="N54" s="174"/>
    </row>
    <row r="55" spans="1:23" ht="21.95" customHeight="1">
      <c r="H55" s="12"/>
      <c r="I55" s="156"/>
      <c r="J55" s="174"/>
      <c r="K55" s="156"/>
      <c r="L55" s="174"/>
      <c r="M55" s="156"/>
      <c r="N55" s="174"/>
    </row>
    <row r="56" spans="1:23" ht="21.95" customHeight="1">
      <c r="H56" s="12"/>
      <c r="I56" s="156"/>
      <c r="J56" s="174"/>
      <c r="K56" s="156"/>
      <c r="L56" s="174"/>
      <c r="M56" s="156"/>
      <c r="N56" s="174"/>
    </row>
    <row r="57" spans="1:23" ht="21.95" customHeight="1">
      <c r="H57" s="12"/>
      <c r="I57" s="156"/>
      <c r="J57" s="174"/>
      <c r="K57" s="156"/>
      <c r="L57" s="174"/>
      <c r="M57" s="156"/>
      <c r="N57" s="174"/>
    </row>
    <row r="58" spans="1:23" ht="21.95" customHeight="1">
      <c r="H58" s="12"/>
      <c r="I58" s="156"/>
      <c r="J58" s="174"/>
      <c r="K58" s="156"/>
      <c r="L58" s="174"/>
      <c r="M58" s="156"/>
      <c r="N58" s="174"/>
    </row>
    <row r="59" spans="1:23" ht="29.1" customHeight="1">
      <c r="H59" s="12"/>
      <c r="I59" s="156"/>
      <c r="J59" s="174"/>
      <c r="K59" s="156"/>
      <c r="L59" s="174"/>
      <c r="M59" s="156"/>
      <c r="N59" s="174"/>
    </row>
    <row r="60" spans="1:23" ht="21.95" customHeight="1">
      <c r="G60" s="9"/>
      <c r="H60" s="7"/>
      <c r="I60" s="8"/>
      <c r="J60" s="48"/>
      <c r="K60" s="104"/>
      <c r="L60" s="104"/>
      <c r="M60" s="104"/>
      <c r="N60" s="106"/>
      <c r="O60" s="176" t="s">
        <v>271</v>
      </c>
      <c r="P60" s="106"/>
      <c r="Q60" s="106"/>
      <c r="V60" s="103"/>
    </row>
    <row r="61" spans="1:23" ht="21.95" customHeight="1">
      <c r="A61" s="339" t="s">
        <v>69</v>
      </c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</row>
    <row r="62" spans="1:23" ht="21.95" customHeight="1">
      <c r="A62" s="339" t="s">
        <v>37</v>
      </c>
      <c r="B62" s="339"/>
      <c r="C62" s="339"/>
      <c r="D62" s="339"/>
      <c r="E62" s="339"/>
      <c r="F62" s="339"/>
      <c r="G62" s="339"/>
      <c r="H62" s="339"/>
      <c r="I62" s="339"/>
      <c r="J62" s="339"/>
      <c r="K62" s="339"/>
      <c r="L62" s="339"/>
      <c r="M62" s="339"/>
      <c r="N62" s="339"/>
      <c r="O62" s="339"/>
    </row>
    <row r="63" spans="1:23" ht="21.95" customHeight="1">
      <c r="A63" s="339" t="s">
        <v>252</v>
      </c>
      <c r="B63" s="339"/>
      <c r="C63" s="339"/>
      <c r="D63" s="339"/>
      <c r="E63" s="339"/>
      <c r="F63" s="339"/>
      <c r="G63" s="339"/>
      <c r="H63" s="339"/>
      <c r="I63" s="339"/>
      <c r="J63" s="339"/>
      <c r="K63" s="339"/>
      <c r="L63" s="339"/>
      <c r="M63" s="339"/>
      <c r="N63" s="339"/>
      <c r="O63" s="339"/>
    </row>
    <row r="64" spans="1:23" ht="21.95" customHeight="1">
      <c r="A64" s="3"/>
      <c r="B64" s="3"/>
      <c r="C64" s="4"/>
      <c r="D64" s="5"/>
      <c r="E64" s="5"/>
      <c r="F64" s="6"/>
      <c r="G64" s="8"/>
      <c r="I64" s="239" t="s">
        <v>15</v>
      </c>
      <c r="J64" s="13"/>
      <c r="K64" s="14"/>
      <c r="L64" s="13"/>
      <c r="M64" s="239"/>
      <c r="N64" s="15"/>
      <c r="O64" s="13"/>
    </row>
    <row r="65" spans="1:23" ht="21.95" customHeight="1">
      <c r="G65" s="8"/>
      <c r="I65" s="240" t="s">
        <v>16</v>
      </c>
      <c r="J65" s="13"/>
      <c r="K65" s="14"/>
      <c r="M65" s="240" t="s">
        <v>30</v>
      </c>
      <c r="N65" s="13"/>
      <c r="O65" s="13"/>
    </row>
    <row r="66" spans="1:23" ht="21.95" customHeight="1">
      <c r="G66" s="10" t="s">
        <v>1</v>
      </c>
      <c r="I66" s="279" t="s">
        <v>200</v>
      </c>
      <c r="J66" s="11" t="s">
        <v>14</v>
      </c>
      <c r="K66" s="279" t="s">
        <v>162</v>
      </c>
      <c r="L66" s="133"/>
      <c r="M66" s="279" t="s">
        <v>200</v>
      </c>
      <c r="N66" s="11" t="s">
        <v>14</v>
      </c>
      <c r="O66" s="279" t="s">
        <v>162</v>
      </c>
    </row>
    <row r="67" spans="1:23" ht="21.95" customHeight="1">
      <c r="A67" s="34" t="s">
        <v>34</v>
      </c>
      <c r="G67" s="44"/>
      <c r="I67" s="150"/>
      <c r="J67" s="11"/>
      <c r="K67" s="150"/>
      <c r="M67" s="150"/>
      <c r="N67" s="11"/>
      <c r="O67" s="150"/>
    </row>
    <row r="68" spans="1:23" ht="21.95" customHeight="1">
      <c r="A68" s="16" t="s">
        <v>31</v>
      </c>
      <c r="C68" s="103"/>
      <c r="G68" s="7" t="s">
        <v>224</v>
      </c>
      <c r="H68" s="12"/>
      <c r="I68" s="138">
        <v>400967976.1400001</v>
      </c>
      <c r="J68" s="18"/>
      <c r="K68" s="138">
        <v>461442429.69</v>
      </c>
      <c r="L68" s="108"/>
      <c r="M68" s="139">
        <v>233064621.98000002</v>
      </c>
      <c r="N68" s="151"/>
      <c r="O68" s="139">
        <v>177731756.69</v>
      </c>
      <c r="W68" s="108"/>
    </row>
    <row r="69" spans="1:23" ht="21.95" customHeight="1">
      <c r="A69" s="16" t="s">
        <v>28</v>
      </c>
      <c r="C69" s="103"/>
      <c r="G69" s="12" t="s">
        <v>281</v>
      </c>
      <c r="H69" s="12"/>
      <c r="I69" s="138">
        <v>0</v>
      </c>
      <c r="J69" s="108"/>
      <c r="K69" s="138">
        <v>0</v>
      </c>
      <c r="L69" s="108"/>
      <c r="M69" s="139">
        <v>92345872.75</v>
      </c>
      <c r="N69" s="151"/>
      <c r="O69" s="139">
        <v>141786450.34999999</v>
      </c>
      <c r="W69" s="108"/>
    </row>
    <row r="70" spans="1:23" ht="21.95" customHeight="1">
      <c r="A70" s="16" t="s">
        <v>58</v>
      </c>
      <c r="C70" s="103"/>
      <c r="G70" s="7" t="s">
        <v>224</v>
      </c>
      <c r="H70" s="12"/>
      <c r="I70" s="138">
        <v>712146.96408219589</v>
      </c>
      <c r="J70" s="108"/>
      <c r="K70" s="138">
        <v>3318050.85</v>
      </c>
      <c r="L70" s="108"/>
      <c r="M70" s="139">
        <v>41167381.310000002</v>
      </c>
      <c r="N70" s="151"/>
      <c r="O70" s="139">
        <v>32589018.719999999</v>
      </c>
      <c r="W70" s="108"/>
    </row>
    <row r="71" spans="1:23" ht="21.95" customHeight="1">
      <c r="A71" s="16" t="s">
        <v>13</v>
      </c>
      <c r="G71" s="7" t="s">
        <v>224</v>
      </c>
      <c r="H71" s="12"/>
      <c r="I71" s="138">
        <v>2853014.25</v>
      </c>
      <c r="J71" s="140"/>
      <c r="K71" s="138">
        <v>2223678.5099999998</v>
      </c>
      <c r="L71" s="140"/>
      <c r="M71" s="139">
        <v>11365987.129999999</v>
      </c>
      <c r="N71" s="151"/>
      <c r="O71" s="139">
        <v>7934149.6600000001</v>
      </c>
      <c r="W71" s="108"/>
    </row>
    <row r="72" spans="1:23" ht="21.95" customHeight="1">
      <c r="A72" s="34" t="s">
        <v>168</v>
      </c>
      <c r="H72" s="12"/>
      <c r="I72" s="147">
        <f>SUM(I68:I71)</f>
        <v>404533137.35408229</v>
      </c>
      <c r="J72" s="140"/>
      <c r="K72" s="147">
        <f>SUM(K68:K71)</f>
        <v>466984159.05000001</v>
      </c>
      <c r="L72" s="140"/>
      <c r="M72" s="147">
        <f>SUM(M68:M71)</f>
        <v>377943863.17000002</v>
      </c>
      <c r="N72" s="151"/>
      <c r="O72" s="147">
        <f>SUM(O68:O71)</f>
        <v>360041375.42000002</v>
      </c>
      <c r="W72" s="108"/>
    </row>
    <row r="73" spans="1:23" ht="4.9000000000000004" customHeight="1">
      <c r="A73" s="34"/>
      <c r="H73" s="12"/>
      <c r="I73" s="104"/>
      <c r="J73" s="108"/>
      <c r="K73" s="104"/>
      <c r="L73" s="108"/>
      <c r="M73" s="106"/>
      <c r="N73" s="153"/>
      <c r="O73" s="104"/>
      <c r="W73" s="108"/>
    </row>
    <row r="74" spans="1:23" ht="21.95" customHeight="1">
      <c r="A74" s="34" t="s">
        <v>167</v>
      </c>
      <c r="G74" s="44"/>
      <c r="I74" s="150"/>
      <c r="J74" s="11"/>
      <c r="K74" s="150"/>
      <c r="M74" s="150"/>
      <c r="N74" s="11"/>
      <c r="O74" s="150"/>
      <c r="W74" s="108"/>
    </row>
    <row r="75" spans="1:23" ht="21.95" customHeight="1">
      <c r="A75" s="16" t="s">
        <v>35</v>
      </c>
      <c r="B75" s="103"/>
      <c r="G75" s="7" t="s">
        <v>224</v>
      </c>
      <c r="H75" s="12"/>
      <c r="I75" s="104">
        <v>236459458.0999999</v>
      </c>
      <c r="J75" s="140"/>
      <c r="K75" s="104">
        <v>260797694.44</v>
      </c>
      <c r="L75" s="140"/>
      <c r="M75" s="104">
        <v>191887081.47000003</v>
      </c>
      <c r="N75" s="140"/>
      <c r="O75" s="104">
        <v>148791505.17999998</v>
      </c>
      <c r="W75" s="108"/>
    </row>
    <row r="76" spans="1:23" ht="21.95" customHeight="1">
      <c r="A76" s="16" t="s">
        <v>125</v>
      </c>
      <c r="B76" s="103"/>
      <c r="G76" s="103"/>
      <c r="H76" s="12"/>
      <c r="I76" s="138">
        <v>10063785.58</v>
      </c>
      <c r="J76" s="108"/>
      <c r="K76" s="104">
        <v>12516132.68</v>
      </c>
      <c r="L76" s="108"/>
      <c r="M76" s="138">
        <v>9472928.4200000018</v>
      </c>
      <c r="N76" s="151"/>
      <c r="O76" s="138">
        <v>6260216.7699999996</v>
      </c>
      <c r="W76" s="108"/>
    </row>
    <row r="77" spans="1:23" ht="21.95" customHeight="1">
      <c r="A77" s="16" t="s">
        <v>52</v>
      </c>
      <c r="B77" s="103"/>
      <c r="H77" s="12"/>
      <c r="I77" s="138">
        <v>87423155.309999987</v>
      </c>
      <c r="J77" s="108"/>
      <c r="K77" s="104">
        <v>89562587.409999937</v>
      </c>
      <c r="L77" s="108"/>
      <c r="M77" s="138">
        <v>52369639.399999999</v>
      </c>
      <c r="N77" s="151"/>
      <c r="O77" s="138">
        <v>32831478.690000001</v>
      </c>
      <c r="W77" s="108"/>
    </row>
    <row r="78" spans="1:23" ht="21.95" customHeight="1">
      <c r="A78" s="152" t="s">
        <v>169</v>
      </c>
      <c r="B78" s="152"/>
      <c r="C78" s="103"/>
      <c r="D78" s="103"/>
      <c r="H78" s="12"/>
      <c r="I78" s="147">
        <f>SUM(I75:I77)</f>
        <v>333946398.98999989</v>
      </c>
      <c r="J78" s="140"/>
      <c r="K78" s="147">
        <f>SUM(K75:K77)</f>
        <v>362876414.52999997</v>
      </c>
      <c r="L78" s="140"/>
      <c r="M78" s="147">
        <f>SUM(M75:M77)</f>
        <v>253729649.29000005</v>
      </c>
      <c r="N78" s="151"/>
      <c r="O78" s="147">
        <f>SUM(O75:O77)</f>
        <v>187883200.63999999</v>
      </c>
      <c r="W78" s="108"/>
    </row>
    <row r="79" spans="1:23" ht="4.9000000000000004" customHeight="1">
      <c r="A79" s="34"/>
      <c r="H79" s="12"/>
      <c r="I79" s="104"/>
      <c r="J79" s="108"/>
      <c r="K79" s="104"/>
      <c r="L79" s="108"/>
      <c r="M79" s="106"/>
      <c r="N79" s="153"/>
      <c r="O79" s="104"/>
      <c r="W79" s="108"/>
    </row>
    <row r="80" spans="1:23" ht="21.95" customHeight="1">
      <c r="A80" s="152" t="s">
        <v>282</v>
      </c>
      <c r="B80" s="152"/>
      <c r="C80" s="103"/>
      <c r="D80" s="103"/>
      <c r="H80" s="12"/>
      <c r="I80" s="104">
        <f>+I72-I78</f>
        <v>70586738.364082396</v>
      </c>
      <c r="J80" s="140"/>
      <c r="K80" s="104">
        <f>+K72-K78</f>
        <v>104107744.52000004</v>
      </c>
      <c r="L80" s="140"/>
      <c r="M80" s="104">
        <f>+M72-M78</f>
        <v>124214213.87999997</v>
      </c>
      <c r="N80" s="153"/>
      <c r="O80" s="104">
        <f>+O72-O78</f>
        <v>172158174.78000003</v>
      </c>
      <c r="W80" s="108"/>
    </row>
    <row r="81" spans="1:23" ht="21.95" customHeight="1">
      <c r="A81" s="16" t="s">
        <v>53</v>
      </c>
      <c r="G81" s="7" t="s">
        <v>224</v>
      </c>
      <c r="H81" s="12"/>
      <c r="I81" s="104">
        <v>-53234794.500000007</v>
      </c>
      <c r="J81" s="140"/>
      <c r="K81" s="104">
        <v>-61124409.509999998</v>
      </c>
      <c r="L81" s="140"/>
      <c r="M81" s="104">
        <v>-39647699.240000002</v>
      </c>
      <c r="N81" s="153"/>
      <c r="O81" s="104">
        <v>-28247051.710000001</v>
      </c>
      <c r="W81" s="108"/>
    </row>
    <row r="82" spans="1:23" ht="21.95" customHeight="1">
      <c r="A82" s="16" t="s">
        <v>190</v>
      </c>
      <c r="G82" s="7" t="s">
        <v>143</v>
      </c>
      <c r="H82" s="12"/>
      <c r="I82" s="104">
        <v>17649073.670000002</v>
      </c>
      <c r="J82" s="140"/>
      <c r="K82" s="104">
        <v>53087830.07</v>
      </c>
      <c r="L82" s="140"/>
      <c r="M82" s="106">
        <v>0</v>
      </c>
      <c r="N82" s="153"/>
      <c r="O82" s="106">
        <v>0</v>
      </c>
      <c r="W82" s="108"/>
    </row>
    <row r="83" spans="1:23" ht="21.95" customHeight="1">
      <c r="A83" s="34" t="s">
        <v>283</v>
      </c>
      <c r="H83" s="12"/>
      <c r="I83" s="154">
        <f>I80+I81+I82</f>
        <v>35001017.53408239</v>
      </c>
      <c r="J83" s="108"/>
      <c r="K83" s="154">
        <f>K80+K81+K82</f>
        <v>96071165.080000043</v>
      </c>
      <c r="L83" s="108"/>
      <c r="M83" s="154">
        <f>M80+M81+M82</f>
        <v>84566514.639999956</v>
      </c>
      <c r="N83" s="151"/>
      <c r="O83" s="154">
        <f>O80+O81+O82</f>
        <v>143911123.07000002</v>
      </c>
      <c r="W83" s="108"/>
    </row>
    <row r="84" spans="1:23" ht="21.95" customHeight="1">
      <c r="A84" s="16" t="s">
        <v>135</v>
      </c>
      <c r="G84" s="7" t="s">
        <v>230</v>
      </c>
      <c r="H84" s="12"/>
      <c r="I84" s="146">
        <v>-5722409.9899999984</v>
      </c>
      <c r="J84" s="108"/>
      <c r="K84" s="146">
        <v>-7381673.8600000003</v>
      </c>
      <c r="L84" s="108"/>
      <c r="M84" s="146">
        <v>-3410189.39</v>
      </c>
      <c r="N84" s="151"/>
      <c r="O84" s="146">
        <v>-2710300.18</v>
      </c>
      <c r="W84" s="108"/>
    </row>
    <row r="85" spans="1:23" ht="21.95" customHeight="1">
      <c r="A85" s="34" t="s">
        <v>204</v>
      </c>
      <c r="H85" s="12"/>
      <c r="I85" s="154">
        <f>SUM(I83:I84)</f>
        <v>29278607.544082392</v>
      </c>
      <c r="J85" s="140"/>
      <c r="K85" s="154">
        <f>SUM(K83:K84)</f>
        <v>88689491.220000044</v>
      </c>
      <c r="L85" s="140"/>
      <c r="M85" s="154">
        <f>SUM(M83:M84)</f>
        <v>81156325.249999955</v>
      </c>
      <c r="N85" s="153"/>
      <c r="O85" s="154">
        <f>SUM(O83:O84)</f>
        <v>141200822.89000002</v>
      </c>
      <c r="W85" s="108"/>
    </row>
    <row r="86" spans="1:23" ht="4.9000000000000004" customHeight="1">
      <c r="A86" s="34"/>
      <c r="H86" s="12"/>
      <c r="I86" s="104"/>
      <c r="J86" s="108"/>
      <c r="K86" s="104"/>
      <c r="L86" s="108"/>
      <c r="M86" s="106"/>
      <c r="N86" s="153"/>
      <c r="O86" s="104"/>
      <c r="W86" s="108"/>
    </row>
    <row r="87" spans="1:23" ht="21.95" customHeight="1">
      <c r="A87" s="34" t="s">
        <v>181</v>
      </c>
      <c r="H87" s="12"/>
      <c r="I87" s="104"/>
      <c r="J87" s="140"/>
      <c r="K87" s="104"/>
      <c r="L87" s="140"/>
      <c r="M87" s="106"/>
      <c r="N87" s="153"/>
      <c r="O87" s="106"/>
      <c r="W87" s="108"/>
    </row>
    <row r="88" spans="1:23" ht="21.95" customHeight="1">
      <c r="A88" s="178" t="s">
        <v>182</v>
      </c>
      <c r="C88" s="17"/>
      <c r="H88" s="12"/>
      <c r="I88" s="104"/>
      <c r="J88" s="140"/>
      <c r="K88" s="104"/>
      <c r="L88" s="140"/>
      <c r="M88" s="106"/>
      <c r="N88" s="153"/>
      <c r="O88" s="106"/>
      <c r="W88" s="108"/>
    </row>
    <row r="89" spans="1:23" ht="21.95" customHeight="1">
      <c r="A89" s="103"/>
      <c r="B89" s="16" t="s">
        <v>225</v>
      </c>
      <c r="C89" s="17"/>
      <c r="H89" s="12"/>
      <c r="I89" s="146">
        <v>-18045809.059999999</v>
      </c>
      <c r="J89" s="140"/>
      <c r="K89" s="146">
        <v>-73194101.450000003</v>
      </c>
      <c r="L89" s="140"/>
      <c r="M89" s="281">
        <v>0</v>
      </c>
      <c r="N89" s="153"/>
      <c r="O89" s="281">
        <v>0</v>
      </c>
      <c r="W89" s="108"/>
    </row>
    <row r="90" spans="1:23" ht="4.9000000000000004" customHeight="1">
      <c r="A90" s="34"/>
      <c r="H90" s="12"/>
      <c r="I90" s="104"/>
      <c r="J90" s="108"/>
      <c r="K90" s="104"/>
      <c r="L90" s="108"/>
      <c r="M90" s="106"/>
      <c r="N90" s="153"/>
      <c r="O90" s="104"/>
      <c r="W90" s="108"/>
    </row>
    <row r="91" spans="1:23" ht="21.95" customHeight="1">
      <c r="A91" s="178" t="s">
        <v>229</v>
      </c>
      <c r="C91" s="186"/>
      <c r="D91" s="185"/>
      <c r="E91" s="185"/>
      <c r="G91" s="44"/>
      <c r="H91" s="284"/>
      <c r="I91" s="104"/>
      <c r="J91" s="140"/>
      <c r="K91" s="104"/>
      <c r="L91" s="140"/>
      <c r="M91" s="106"/>
      <c r="N91" s="153"/>
      <c r="O91" s="106"/>
      <c r="P91" s="56"/>
      <c r="W91" s="108"/>
    </row>
    <row r="92" spans="1:23" ht="21.95" customHeight="1">
      <c r="A92" s="178"/>
      <c r="B92" s="16" t="s">
        <v>231</v>
      </c>
      <c r="C92" s="17"/>
      <c r="H92" s="12"/>
      <c r="I92" s="103"/>
      <c r="J92" s="103"/>
      <c r="K92" s="103"/>
      <c r="L92" s="103"/>
      <c r="M92" s="103"/>
      <c r="N92" s="103"/>
      <c r="O92" s="103"/>
      <c r="W92" s="108"/>
    </row>
    <row r="93" spans="1:23" ht="21.95" customHeight="1">
      <c r="A93" s="178"/>
      <c r="C93" s="285" t="s">
        <v>232</v>
      </c>
      <c r="G93" s="7" t="s">
        <v>230</v>
      </c>
      <c r="H93" s="12"/>
      <c r="I93" s="104">
        <v>-436752.17</v>
      </c>
      <c r="J93" s="140"/>
      <c r="K93" s="104">
        <v>0</v>
      </c>
      <c r="L93" s="140"/>
      <c r="M93" s="104">
        <v>-436752.17</v>
      </c>
      <c r="N93" s="153"/>
      <c r="O93" s="106">
        <v>0</v>
      </c>
      <c r="W93" s="108"/>
    </row>
    <row r="94" spans="1:23" ht="21.95" customHeight="1">
      <c r="A94" s="34" t="s">
        <v>203</v>
      </c>
      <c r="B94" s="103"/>
      <c r="H94" s="12"/>
      <c r="I94" s="147">
        <f>+I89+I93</f>
        <v>-18482561.23</v>
      </c>
      <c r="J94" s="104"/>
      <c r="K94" s="147">
        <f>+K89+K93</f>
        <v>-73194101.450000003</v>
      </c>
      <c r="L94" s="140"/>
      <c r="M94" s="147">
        <f>+M89+M93</f>
        <v>-436752.17</v>
      </c>
      <c r="N94" s="153"/>
      <c r="O94" s="147">
        <f>+O89+O93</f>
        <v>0</v>
      </c>
      <c r="R94" s="236"/>
      <c r="W94" s="108"/>
    </row>
    <row r="95" spans="1:23" s="187" customFormat="1" ht="3.6" customHeight="1">
      <c r="A95" s="186"/>
      <c r="B95" s="185"/>
      <c r="C95" s="186"/>
      <c r="D95" s="185"/>
      <c r="E95" s="185"/>
      <c r="F95" s="185"/>
      <c r="G95" s="188"/>
      <c r="H95" s="189"/>
      <c r="I95" s="300"/>
      <c r="J95" s="190"/>
      <c r="K95" s="191"/>
      <c r="L95" s="190"/>
      <c r="M95" s="191"/>
      <c r="N95" s="190"/>
      <c r="O95" s="192"/>
      <c r="R95" s="22"/>
      <c r="S95" s="22"/>
      <c r="T95" s="22"/>
      <c r="U95" s="22"/>
      <c r="W95" s="108"/>
    </row>
    <row r="96" spans="1:23" ht="21.95" customHeight="1" thickBot="1">
      <c r="A96" s="34" t="s">
        <v>201</v>
      </c>
      <c r="H96" s="12"/>
      <c r="I96" s="148">
        <f>+I85+I94</f>
        <v>10796046.314082392</v>
      </c>
      <c r="J96" s="140"/>
      <c r="K96" s="148">
        <f>+K85+K94</f>
        <v>15495389.770000041</v>
      </c>
      <c r="L96" s="140"/>
      <c r="M96" s="148">
        <f>+M85+M94</f>
        <v>80719573.079999954</v>
      </c>
      <c r="N96" s="153"/>
      <c r="O96" s="148">
        <f>+O85+O94</f>
        <v>141200822.89000002</v>
      </c>
      <c r="R96" s="236"/>
      <c r="W96" s="108"/>
    </row>
    <row r="97" spans="1:23" ht="3.6" customHeight="1" thickTop="1">
      <c r="A97" s="34"/>
      <c r="H97" s="12"/>
      <c r="I97" s="104"/>
      <c r="J97" s="108"/>
      <c r="K97" s="104"/>
      <c r="L97" s="108"/>
      <c r="M97" s="106"/>
      <c r="N97" s="153"/>
      <c r="O97" s="104"/>
      <c r="R97" s="236"/>
      <c r="W97" s="108"/>
    </row>
    <row r="98" spans="1:23" ht="21.95" customHeight="1">
      <c r="A98" s="34" t="s">
        <v>202</v>
      </c>
      <c r="H98" s="12"/>
      <c r="I98" s="104"/>
      <c r="J98" s="140"/>
      <c r="K98" s="104"/>
      <c r="L98" s="140"/>
      <c r="M98" s="106"/>
      <c r="N98" s="153"/>
      <c r="O98" s="104"/>
      <c r="W98" s="108"/>
    </row>
    <row r="99" spans="1:23" ht="21.95" customHeight="1">
      <c r="B99" s="16" t="s">
        <v>114</v>
      </c>
      <c r="H99" s="12"/>
      <c r="I99" s="104">
        <f>+I85-I100</f>
        <v>25804021.709305391</v>
      </c>
      <c r="J99" s="140"/>
      <c r="K99" s="104">
        <f>+K85-K100</f>
        <v>85612027.850000039</v>
      </c>
      <c r="L99" s="140"/>
      <c r="M99" s="106"/>
      <c r="N99" s="153"/>
      <c r="O99" s="104"/>
      <c r="W99" s="108"/>
    </row>
    <row r="100" spans="1:23" ht="21.95" customHeight="1">
      <c r="B100" s="16" t="s">
        <v>38</v>
      </c>
      <c r="H100" s="12"/>
      <c r="I100" s="104">
        <v>3474585.8347770013</v>
      </c>
      <c r="J100" s="140"/>
      <c r="K100" s="104">
        <v>3077463.37</v>
      </c>
      <c r="L100" s="140"/>
      <c r="M100" s="106"/>
      <c r="N100" s="153"/>
      <c r="O100" s="104"/>
      <c r="P100" s="182"/>
      <c r="W100" s="108"/>
    </row>
    <row r="101" spans="1:23" ht="21.95" customHeight="1" thickBot="1">
      <c r="A101" s="34" t="s">
        <v>204</v>
      </c>
      <c r="H101" s="12"/>
      <c r="I101" s="155">
        <f>SUM(I99:I100)</f>
        <v>29278607.544082392</v>
      </c>
      <c r="J101" s="140"/>
      <c r="K101" s="155">
        <f>SUM(K99:K100)</f>
        <v>88689491.220000044</v>
      </c>
      <c r="L101" s="140"/>
      <c r="M101" s="106"/>
      <c r="N101" s="153"/>
      <c r="O101" s="104"/>
      <c r="P101" s="182"/>
      <c r="W101" s="108"/>
    </row>
    <row r="102" spans="1:23" s="187" customFormat="1" ht="3.6" customHeight="1" thickTop="1">
      <c r="A102" s="186"/>
      <c r="B102" s="185"/>
      <c r="C102" s="186"/>
      <c r="D102" s="185"/>
      <c r="E102" s="185"/>
      <c r="F102" s="185"/>
      <c r="G102" s="188"/>
      <c r="H102" s="189"/>
      <c r="I102" s="300"/>
      <c r="J102" s="190"/>
      <c r="K102" s="191"/>
      <c r="L102" s="190"/>
      <c r="M102" s="191"/>
      <c r="N102" s="190"/>
      <c r="O102" s="192"/>
      <c r="R102" s="236"/>
      <c r="S102" s="236"/>
      <c r="T102" s="22"/>
      <c r="U102" s="236"/>
      <c r="W102" s="108"/>
    </row>
    <row r="103" spans="1:23" ht="21.95" customHeight="1">
      <c r="A103" s="34" t="s">
        <v>72</v>
      </c>
      <c r="H103" s="12"/>
      <c r="I103" s="104"/>
      <c r="J103" s="140"/>
      <c r="K103" s="104"/>
      <c r="L103" s="140"/>
      <c r="M103" s="106"/>
      <c r="N103" s="153"/>
      <c r="O103" s="104"/>
      <c r="W103" s="108"/>
    </row>
    <row r="104" spans="1:23" ht="21.95" customHeight="1">
      <c r="A104" s="103"/>
      <c r="B104" s="16" t="s">
        <v>114</v>
      </c>
      <c r="H104" s="12"/>
      <c r="I104" s="104">
        <f>+I96-I105</f>
        <v>7321460.4793053903</v>
      </c>
      <c r="J104" s="140"/>
      <c r="K104" s="104">
        <f>+K96-K105</f>
        <v>12417926.400000039</v>
      </c>
      <c r="L104" s="140"/>
      <c r="M104" s="106"/>
      <c r="N104" s="153"/>
      <c r="O104" s="104"/>
      <c r="W104" s="108"/>
    </row>
    <row r="105" spans="1:23" ht="21.95" customHeight="1">
      <c r="B105" s="16" t="s">
        <v>38</v>
      </c>
      <c r="H105" s="12"/>
      <c r="I105" s="146">
        <v>3474585.8347770013</v>
      </c>
      <c r="J105" s="140"/>
      <c r="K105" s="146">
        <v>3077463.37</v>
      </c>
      <c r="L105" s="140"/>
      <c r="M105" s="106"/>
      <c r="N105" s="153"/>
      <c r="O105" s="104"/>
      <c r="W105" s="108"/>
    </row>
    <row r="106" spans="1:23" ht="21.95" customHeight="1" thickBot="1">
      <c r="A106" s="34" t="s">
        <v>201</v>
      </c>
      <c r="H106" s="12"/>
      <c r="I106" s="148">
        <f>SUM(I104:I105)</f>
        <v>10796046.314082392</v>
      </c>
      <c r="J106" s="140"/>
      <c r="K106" s="148">
        <f>SUM(K104:K105)</f>
        <v>15495389.770000041</v>
      </c>
      <c r="L106" s="140"/>
      <c r="M106" s="106"/>
      <c r="N106" s="153"/>
      <c r="O106" s="104"/>
      <c r="W106" s="108"/>
    </row>
    <row r="107" spans="1:23" s="187" customFormat="1" ht="3.6" customHeight="1" thickTop="1">
      <c r="A107" s="186"/>
      <c r="B107" s="185"/>
      <c r="C107" s="186"/>
      <c r="D107" s="185"/>
      <c r="E107" s="185"/>
      <c r="F107" s="185"/>
      <c r="G107" s="188"/>
      <c r="H107" s="189"/>
      <c r="I107" s="300"/>
      <c r="J107" s="190"/>
      <c r="K107" s="191"/>
      <c r="L107" s="190"/>
      <c r="M107" s="191"/>
      <c r="N107" s="190"/>
      <c r="O107" s="192"/>
      <c r="R107" s="236"/>
      <c r="S107" s="236"/>
      <c r="T107" s="22"/>
      <c r="U107" s="236"/>
      <c r="W107" s="108"/>
    </row>
    <row r="108" spans="1:23" ht="21.95" customHeight="1">
      <c r="A108" s="34" t="s">
        <v>145</v>
      </c>
      <c r="B108" s="34"/>
      <c r="H108" s="12"/>
      <c r="I108" s="156"/>
      <c r="J108" s="108"/>
      <c r="K108" s="103"/>
      <c r="L108" s="108"/>
      <c r="M108" s="156"/>
      <c r="N108" s="151"/>
      <c r="O108" s="103"/>
      <c r="W108" s="108"/>
    </row>
    <row r="109" spans="1:23" ht="21.95" customHeight="1">
      <c r="A109" s="103"/>
      <c r="B109" s="16" t="s">
        <v>115</v>
      </c>
      <c r="G109" s="7" t="s">
        <v>265</v>
      </c>
      <c r="H109" s="12"/>
      <c r="I109" s="156">
        <v>5.618119248705724E-3</v>
      </c>
      <c r="J109" s="174"/>
      <c r="K109" s="156">
        <v>1.8639675125190516E-2</v>
      </c>
      <c r="L109" s="174"/>
      <c r="M109" s="156">
        <v>1.7669567875027204E-2</v>
      </c>
      <c r="N109" s="174"/>
      <c r="O109" s="156">
        <v>3.0742613300674942E-2</v>
      </c>
      <c r="W109" s="108"/>
    </row>
    <row r="110" spans="1:23" ht="21.95" customHeight="1">
      <c r="A110" s="103"/>
      <c r="H110" s="12"/>
      <c r="I110" s="313">
        <v>4593000000</v>
      </c>
      <c r="J110" s="314"/>
      <c r="K110" s="313">
        <v>4593000000</v>
      </c>
      <c r="L110" s="314"/>
      <c r="M110" s="313">
        <v>4593000000</v>
      </c>
      <c r="N110" s="314"/>
      <c r="O110" s="313">
        <v>4593000000</v>
      </c>
    </row>
    <row r="111" spans="1:23" ht="21.95" customHeight="1">
      <c r="A111" s="16" t="s">
        <v>208</v>
      </c>
      <c r="H111" s="12"/>
      <c r="I111" s="156"/>
      <c r="J111" s="174"/>
      <c r="K111" s="156"/>
      <c r="L111" s="174"/>
      <c r="M111" s="156"/>
      <c r="N111" s="174"/>
    </row>
    <row r="112" spans="1:23" ht="21.95" customHeight="1">
      <c r="H112" s="12"/>
      <c r="I112" s="156"/>
      <c r="J112" s="174"/>
      <c r="K112" s="156"/>
      <c r="L112" s="174"/>
      <c r="M112" s="156"/>
      <c r="N112" s="174"/>
    </row>
    <row r="113" spans="7:22" ht="21.95" customHeight="1">
      <c r="H113" s="12"/>
      <c r="I113" s="156"/>
      <c r="J113" s="174"/>
      <c r="K113" s="156"/>
      <c r="L113" s="174"/>
      <c r="M113" s="156"/>
      <c r="N113" s="174"/>
    </row>
    <row r="114" spans="7:22" ht="21.95" customHeight="1">
      <c r="H114" s="12"/>
      <c r="I114" s="156"/>
      <c r="J114" s="174"/>
      <c r="K114" s="156"/>
      <c r="L114" s="174"/>
      <c r="M114" s="156"/>
      <c r="N114" s="174"/>
    </row>
    <row r="115" spans="7:22" ht="21.95" customHeight="1">
      <c r="H115" s="12"/>
      <c r="I115" s="156"/>
      <c r="J115" s="174"/>
      <c r="K115" s="156"/>
      <c r="L115" s="174"/>
      <c r="M115" s="156"/>
      <c r="N115" s="174"/>
    </row>
    <row r="116" spans="7:22" ht="21.95" customHeight="1">
      <c r="H116" s="12"/>
      <c r="I116" s="156"/>
      <c r="J116" s="174"/>
      <c r="K116" s="156"/>
      <c r="L116" s="174"/>
      <c r="M116" s="156"/>
      <c r="N116" s="174"/>
    </row>
    <row r="117" spans="7:22" ht="21.95" customHeight="1">
      <c r="H117" s="12"/>
      <c r="I117" s="156"/>
      <c r="J117" s="174"/>
      <c r="K117" s="156"/>
      <c r="L117" s="174"/>
      <c r="M117" s="156"/>
      <c r="N117" s="174"/>
    </row>
    <row r="118" spans="7:22" ht="21.95" customHeight="1">
      <c r="H118" s="12"/>
      <c r="I118" s="156"/>
      <c r="J118" s="174"/>
      <c r="K118" s="156"/>
      <c r="L118" s="174"/>
      <c r="M118" s="156"/>
      <c r="N118" s="174"/>
    </row>
    <row r="119" spans="7:22" ht="29.1" customHeight="1">
      <c r="H119" s="12"/>
      <c r="I119" s="156"/>
      <c r="J119" s="174"/>
      <c r="K119" s="156"/>
      <c r="L119" s="174"/>
      <c r="M119" s="156"/>
      <c r="N119" s="174"/>
    </row>
    <row r="120" spans="7:22" ht="21.95" customHeight="1">
      <c r="G120" s="9"/>
      <c r="H120" s="7"/>
      <c r="I120" s="8"/>
      <c r="J120" s="48"/>
      <c r="K120" s="104"/>
      <c r="L120" s="104"/>
      <c r="M120" s="104"/>
      <c r="N120" s="106"/>
      <c r="O120" s="176" t="s">
        <v>270</v>
      </c>
      <c r="P120" s="106"/>
      <c r="Q120" s="106"/>
      <c r="V120" s="103"/>
    </row>
  </sheetData>
  <mergeCells count="6">
    <mergeCell ref="A63:O63"/>
    <mergeCell ref="A3:O3"/>
    <mergeCell ref="A1:O1"/>
    <mergeCell ref="A2:O2"/>
    <mergeCell ref="A61:O61"/>
    <mergeCell ref="A62:O62"/>
  </mergeCells>
  <pageMargins left="0.98425196850393704" right="0.39370078740157483" top="0.59055118110236227" bottom="0.31496062992125984" header="0.31496062992125984" footer="0.31496062992125984"/>
  <pageSetup paperSize="9" scale="70" orientation="portrait" r:id="rId1"/>
  <rowBreaks count="1" manualBreakCount="1">
    <brk id="60" max="14" man="1"/>
  </rowBreaks>
  <colBreaks count="1" manualBreakCount="1">
    <brk id="15" max="1048575" man="1"/>
  </colBreaks>
  <ignoredErrors>
    <ignoredError sqref="G29:H29 G34:H48 G25:H28 H49 H22 H24 H21 G23:H23 H15 G16:H20 H10:H11 H9 H8 G12:H14 G10:G11 G15 G8 G22 G24 G21 J21:L21 J24:L24 J22:K22 M22 N21:O21 N24:O24" numberStoredAsText="1"/>
    <ignoredError sqref="I25:O26 L29:O29 I37:O37 J28:O28 J27:L27 N27:O27 J38:O38 N22:O22 L22 I23:O23 I18:O20 I12:O14 L36 N36:O36 J36 N34 L34 J34 I35:O35 J46:K46 J44 L44:O44 L39:O39 L46:O46 L45:O45 I47:O48 J39 L40:O40 I41:O43" numberStoredAsText="1" unlockedFormula="1"/>
    <ignoredError sqref="I34 I36 K34 M34 O34 K36 M36 K44 I46 I44 I39 I40:K40 K39 I72:O74 I78:O80 I83:O83 J82:L82 J81:L81 I85:O88 J84:L84 I90:O92 J89:O89 I94:O99 J93:L93 I101:O104 J100:O100 N81:O81 N82:O82 N84:O84 N93:O93 I106:O108 L105:O105 I110:O110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F59"/>
  <sheetViews>
    <sheetView view="pageBreakPreview" zoomScale="50" zoomScaleNormal="80" zoomScaleSheetLayoutView="50" workbookViewId="0">
      <selection activeCell="B8" sqref="B8"/>
    </sheetView>
  </sheetViews>
  <sheetFormatPr defaultColWidth="18.42578125" defaultRowHeight="22.5" customHeight="1"/>
  <cols>
    <col min="1" max="1" width="2.42578125" style="203" customWidth="1"/>
    <col min="2" max="2" width="59.7109375" style="203" customWidth="1"/>
    <col min="3" max="3" width="9.7109375" style="205" customWidth="1"/>
    <col min="4" max="4" width="0.5703125" style="203" customWidth="1"/>
    <col min="5" max="5" width="20.7109375" style="203" customWidth="1"/>
    <col min="6" max="6" width="0.7109375" style="207" customWidth="1"/>
    <col min="7" max="7" width="20.7109375" style="207" customWidth="1"/>
    <col min="8" max="8" width="0.5703125" style="202" customWidth="1"/>
    <col min="9" max="9" width="20.7109375" style="202" customWidth="1"/>
    <col min="10" max="10" width="0.42578125" style="202" hidden="1" customWidth="1"/>
    <col min="11" max="11" width="18.7109375" style="202" hidden="1" customWidth="1"/>
    <col min="12" max="12" width="0.42578125" style="202" customWidth="1"/>
    <col min="13" max="13" width="20.7109375" style="202" customWidth="1"/>
    <col min="14" max="14" width="0.5703125" style="207" customWidth="1"/>
    <col min="15" max="15" width="20.7109375" style="207" customWidth="1"/>
    <col min="16" max="16" width="0.5703125" style="207" customWidth="1"/>
    <col min="17" max="17" width="20.7109375" style="229" customWidth="1"/>
    <col min="18" max="18" width="0.5703125" style="229" customWidth="1"/>
    <col min="19" max="19" width="24.7109375" style="229" customWidth="1"/>
    <col min="20" max="20" width="0.5703125" style="229" customWidth="1"/>
    <col min="21" max="21" width="26.7109375" style="229" customWidth="1"/>
    <col min="22" max="22" width="0.5703125" style="229" customWidth="1"/>
    <col min="23" max="23" width="20.7109375" style="202" customWidth="1"/>
    <col min="24" max="24" width="0.5703125" style="221" customWidth="1"/>
    <col min="25" max="25" width="20.7109375" style="202" customWidth="1"/>
    <col min="26" max="26" width="0.7109375" style="202" customWidth="1"/>
    <col min="27" max="27" width="20.7109375" style="202" customWidth="1"/>
    <col min="28" max="28" width="0.7109375" style="207" customWidth="1"/>
    <col min="29" max="29" width="20.7109375" style="202" customWidth="1"/>
    <col min="30" max="30" width="2.7109375" style="203" customWidth="1"/>
    <col min="31" max="31" width="20.42578125" style="203" bestFit="1" customWidth="1"/>
    <col min="32" max="16384" width="18.42578125" style="203"/>
  </cols>
  <sheetData>
    <row r="1" spans="1:32" ht="24" customHeight="1">
      <c r="A1" s="201" t="s">
        <v>61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</row>
    <row r="2" spans="1:32" ht="24" customHeight="1">
      <c r="A2" s="201" t="s">
        <v>54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</row>
    <row r="3" spans="1:32" ht="24" customHeight="1">
      <c r="A3" s="201" t="s">
        <v>252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</row>
    <row r="4" spans="1:32" ht="24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U4" s="201"/>
      <c r="V4" s="201"/>
      <c r="W4" s="201"/>
      <c r="X4" s="201"/>
      <c r="Y4" s="201"/>
      <c r="Z4" s="201"/>
      <c r="AA4" s="201"/>
      <c r="AB4" s="201"/>
    </row>
    <row r="5" spans="1:32" ht="24" customHeight="1">
      <c r="B5" s="204"/>
      <c r="D5" s="204"/>
      <c r="E5" s="344" t="s">
        <v>15</v>
      </c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</row>
    <row r="6" spans="1:32" ht="24" customHeight="1">
      <c r="B6" s="204"/>
      <c r="D6" s="204"/>
      <c r="E6" s="345" t="s">
        <v>16</v>
      </c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</row>
    <row r="7" spans="1:32" ht="24" customHeight="1">
      <c r="B7" s="204"/>
      <c r="D7" s="204"/>
      <c r="E7" s="345" t="s">
        <v>183</v>
      </c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208"/>
      <c r="AA7" s="208"/>
      <c r="AB7" s="208"/>
      <c r="AC7" s="208"/>
    </row>
    <row r="8" spans="1:32" ht="24" customHeight="1">
      <c r="B8" s="204"/>
      <c r="D8" s="204"/>
      <c r="E8" s="205"/>
      <c r="F8" s="206"/>
      <c r="H8" s="208"/>
      <c r="I8" s="343" t="s">
        <v>74</v>
      </c>
      <c r="J8" s="343"/>
      <c r="K8" s="343"/>
      <c r="L8" s="343"/>
      <c r="M8" s="343"/>
      <c r="N8" s="208"/>
      <c r="O8" s="344" t="s">
        <v>49</v>
      </c>
      <c r="P8" s="344"/>
      <c r="Q8" s="344"/>
      <c r="R8" s="344"/>
      <c r="S8" s="344"/>
      <c r="T8" s="344"/>
      <c r="U8" s="344"/>
      <c r="V8" s="344"/>
      <c r="W8" s="344"/>
      <c r="X8" s="208"/>
      <c r="Z8" s="208"/>
      <c r="AB8" s="208"/>
    </row>
    <row r="9" spans="1:32" ht="24" customHeight="1">
      <c r="B9" s="204"/>
      <c r="D9" s="204"/>
      <c r="E9" s="208"/>
      <c r="F9" s="206"/>
      <c r="H9" s="206"/>
      <c r="J9" s="206"/>
      <c r="L9" s="206"/>
      <c r="M9" s="208"/>
      <c r="N9" s="206"/>
      <c r="O9" s="206"/>
      <c r="P9" s="206"/>
      <c r="Q9" s="208"/>
      <c r="R9" s="208"/>
      <c r="S9" s="208"/>
      <c r="T9" s="208"/>
      <c r="U9" s="208" t="s">
        <v>233</v>
      </c>
      <c r="V9" s="208"/>
      <c r="W9" s="208"/>
      <c r="X9" s="208"/>
      <c r="Y9" s="209"/>
      <c r="Z9" s="210"/>
      <c r="AA9" s="209"/>
      <c r="AB9" s="209"/>
      <c r="AC9" s="205"/>
    </row>
    <row r="10" spans="1:32" ht="24" customHeight="1">
      <c r="B10" s="204"/>
      <c r="D10" s="204"/>
      <c r="E10" s="208" t="s">
        <v>12</v>
      </c>
      <c r="F10" s="206"/>
      <c r="H10" s="206"/>
      <c r="J10" s="206"/>
      <c r="K10" s="206" t="s">
        <v>93</v>
      </c>
      <c r="L10" s="206"/>
      <c r="M10" s="203"/>
      <c r="N10" s="206"/>
      <c r="O10" s="206" t="s">
        <v>108</v>
      </c>
      <c r="P10" s="206"/>
      <c r="Q10" s="208" t="s">
        <v>108</v>
      </c>
      <c r="R10" s="208"/>
      <c r="S10" s="208" t="s">
        <v>118</v>
      </c>
      <c r="T10" s="208"/>
      <c r="U10" s="208" t="s">
        <v>235</v>
      </c>
      <c r="V10" s="208"/>
      <c r="W10" s="208" t="s">
        <v>85</v>
      </c>
      <c r="X10" s="208"/>
      <c r="Y10" s="209" t="s">
        <v>42</v>
      </c>
      <c r="Z10" s="210"/>
      <c r="AA10" s="209" t="s">
        <v>39</v>
      </c>
      <c r="AB10" s="209"/>
      <c r="AC10" s="205"/>
    </row>
    <row r="11" spans="1:32" ht="24" customHeight="1">
      <c r="B11" s="204"/>
      <c r="D11" s="204"/>
      <c r="E11" s="208" t="s">
        <v>23</v>
      </c>
      <c r="F11" s="206"/>
      <c r="G11" s="211" t="s">
        <v>33</v>
      </c>
      <c r="H11" s="206"/>
      <c r="I11" s="208" t="s">
        <v>77</v>
      </c>
      <c r="J11" s="206"/>
      <c r="K11" s="206"/>
      <c r="L11" s="206"/>
      <c r="M11" s="203"/>
      <c r="N11" s="206"/>
      <c r="O11" s="206" t="s">
        <v>110</v>
      </c>
      <c r="P11" s="206"/>
      <c r="Q11" s="208" t="s">
        <v>113</v>
      </c>
      <c r="R11" s="208"/>
      <c r="S11" s="208" t="s">
        <v>184</v>
      </c>
      <c r="T11" s="208"/>
      <c r="U11" s="211" t="s">
        <v>236</v>
      </c>
      <c r="V11" s="208"/>
      <c r="W11" s="208" t="s">
        <v>111</v>
      </c>
      <c r="X11" s="208"/>
      <c r="Y11" s="208" t="s">
        <v>55</v>
      </c>
      <c r="Z11" s="210"/>
      <c r="AA11" s="212" t="s">
        <v>40</v>
      </c>
      <c r="AB11" s="209"/>
      <c r="AC11" s="205"/>
    </row>
    <row r="12" spans="1:32" s="205" customFormat="1" ht="24" customHeight="1">
      <c r="C12" s="306" t="s">
        <v>1</v>
      </c>
      <c r="E12" s="306" t="s">
        <v>25</v>
      </c>
      <c r="F12" s="208"/>
      <c r="G12" s="213" t="s">
        <v>24</v>
      </c>
      <c r="H12" s="211"/>
      <c r="I12" s="306" t="s">
        <v>78</v>
      </c>
      <c r="J12" s="211"/>
      <c r="K12" s="213" t="s">
        <v>94</v>
      </c>
      <c r="L12" s="211"/>
      <c r="M12" s="306" t="s">
        <v>76</v>
      </c>
      <c r="N12" s="206"/>
      <c r="O12" s="213" t="s">
        <v>109</v>
      </c>
      <c r="P12" s="206"/>
      <c r="Q12" s="305" t="s">
        <v>112</v>
      </c>
      <c r="R12" s="206"/>
      <c r="S12" s="213" t="s">
        <v>185</v>
      </c>
      <c r="T12" s="211"/>
      <c r="U12" s="213" t="s">
        <v>234</v>
      </c>
      <c r="V12" s="211"/>
      <c r="W12" s="305" t="s">
        <v>55</v>
      </c>
      <c r="X12" s="212"/>
      <c r="Y12" s="306" t="s">
        <v>43</v>
      </c>
      <c r="Z12" s="212"/>
      <c r="AA12" s="305" t="s">
        <v>41</v>
      </c>
      <c r="AB12" s="212"/>
      <c r="AC12" s="305" t="s">
        <v>50</v>
      </c>
    </row>
    <row r="13" spans="1:32" s="205" customFormat="1" ht="12" customHeight="1">
      <c r="C13" s="208"/>
      <c r="E13" s="208"/>
      <c r="F13" s="208"/>
      <c r="G13" s="211"/>
      <c r="H13" s="211"/>
      <c r="I13" s="208"/>
      <c r="J13" s="211"/>
      <c r="K13" s="211"/>
      <c r="L13" s="211"/>
      <c r="M13" s="208"/>
      <c r="N13" s="211"/>
      <c r="O13" s="211"/>
      <c r="P13" s="211"/>
      <c r="Q13" s="212"/>
      <c r="R13" s="211"/>
      <c r="S13" s="211"/>
      <c r="T13" s="211"/>
      <c r="U13" s="211"/>
      <c r="V13" s="211"/>
      <c r="W13" s="212"/>
      <c r="X13" s="212"/>
      <c r="Y13" s="208"/>
      <c r="Z13" s="212"/>
      <c r="AA13" s="212"/>
      <c r="AB13" s="212"/>
      <c r="AC13" s="212"/>
    </row>
    <row r="14" spans="1:32" s="265" customFormat="1" ht="24" customHeight="1">
      <c r="A14" s="290" t="s">
        <v>237</v>
      </c>
      <c r="C14" s="291"/>
      <c r="D14" s="292"/>
      <c r="E14" s="317">
        <v>2296500000</v>
      </c>
      <c r="F14" s="317"/>
      <c r="G14" s="317">
        <v>312839634.75</v>
      </c>
      <c r="H14" s="317"/>
      <c r="I14" s="317">
        <v>50335379.859999999</v>
      </c>
      <c r="J14" s="317"/>
      <c r="K14" s="317">
        <v>0</v>
      </c>
      <c r="L14" s="317"/>
      <c r="M14" s="317">
        <v>1799130322.1099999</v>
      </c>
      <c r="N14" s="317"/>
      <c r="O14" s="317">
        <v>155751311.33000001</v>
      </c>
      <c r="P14" s="317"/>
      <c r="Q14" s="318">
        <v>-151130435.5</v>
      </c>
      <c r="R14" s="317"/>
      <c r="S14" s="318">
        <v>66293733.880000003</v>
      </c>
      <c r="T14" s="318"/>
      <c r="U14" s="318">
        <v>0</v>
      </c>
      <c r="V14" s="319"/>
      <c r="W14" s="318">
        <f>SUM(O14:V14)</f>
        <v>70914609.710000008</v>
      </c>
      <c r="X14" s="317"/>
      <c r="Y14" s="317">
        <f>SUM(E14:M14,W14)</f>
        <v>4529719946.4300003</v>
      </c>
      <c r="Z14" s="317"/>
      <c r="AA14" s="317">
        <v>67631404.359999999</v>
      </c>
      <c r="AB14" s="317"/>
      <c r="AC14" s="317">
        <f>SUM(Y14:AA14)</f>
        <v>4597351350.79</v>
      </c>
      <c r="AD14" s="266"/>
      <c r="AE14" s="293"/>
      <c r="AF14" s="293"/>
    </row>
    <row r="15" spans="1:32" s="265" customFormat="1" ht="24" customHeight="1">
      <c r="A15" s="224" t="s">
        <v>238</v>
      </c>
      <c r="C15" s="291"/>
      <c r="D15" s="292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8"/>
      <c r="R15" s="317"/>
      <c r="S15" s="318"/>
      <c r="T15" s="318"/>
      <c r="U15" s="318"/>
      <c r="V15" s="319"/>
      <c r="W15" s="318"/>
      <c r="X15" s="317"/>
      <c r="Y15" s="317"/>
      <c r="Z15" s="317"/>
      <c r="AA15" s="317"/>
      <c r="AB15" s="317"/>
      <c r="AC15" s="317"/>
      <c r="AD15" s="266"/>
      <c r="AE15" s="293"/>
      <c r="AF15" s="293"/>
    </row>
    <row r="16" spans="1:32" s="265" customFormat="1" ht="24" customHeight="1">
      <c r="A16" s="265" t="s">
        <v>261</v>
      </c>
      <c r="B16" s="290"/>
      <c r="C16" s="291">
        <v>24</v>
      </c>
      <c r="D16" s="292"/>
      <c r="E16" s="317">
        <v>0</v>
      </c>
      <c r="F16" s="317"/>
      <c r="G16" s="317">
        <v>0</v>
      </c>
      <c r="H16" s="317"/>
      <c r="I16" s="317">
        <v>0</v>
      </c>
      <c r="J16" s="317"/>
      <c r="K16" s="317"/>
      <c r="L16" s="317"/>
      <c r="M16" s="320">
        <v>-137789999.99999988</v>
      </c>
      <c r="N16" s="317"/>
      <c r="O16" s="317">
        <v>0</v>
      </c>
      <c r="P16" s="317"/>
      <c r="Q16" s="318">
        <v>0</v>
      </c>
      <c r="R16" s="317"/>
      <c r="S16" s="318">
        <v>0</v>
      </c>
      <c r="T16" s="318"/>
      <c r="U16" s="318">
        <v>0</v>
      </c>
      <c r="V16" s="319"/>
      <c r="W16" s="318">
        <f>SUM(O16:V16)</f>
        <v>0</v>
      </c>
      <c r="X16" s="317"/>
      <c r="Y16" s="320">
        <f>SUM(E16:M16,W16)</f>
        <v>-137789999.99999988</v>
      </c>
      <c r="Z16" s="317"/>
      <c r="AA16" s="317">
        <v>0</v>
      </c>
      <c r="AB16" s="317"/>
      <c r="AC16" s="320">
        <f>SUM(Y16:AA16)</f>
        <v>-137789999.99999988</v>
      </c>
      <c r="AD16" s="266"/>
      <c r="AE16" s="293"/>
      <c r="AF16" s="293"/>
    </row>
    <row r="17" spans="1:32" ht="24" customHeight="1">
      <c r="A17" s="203" t="s">
        <v>285</v>
      </c>
      <c r="D17" s="215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321"/>
      <c r="R17" s="216"/>
      <c r="S17" s="321"/>
      <c r="T17" s="321"/>
      <c r="U17" s="321"/>
      <c r="V17" s="321"/>
      <c r="W17" s="216"/>
      <c r="X17" s="216"/>
      <c r="Y17" s="216"/>
      <c r="Z17" s="216"/>
      <c r="AA17" s="216"/>
      <c r="AB17" s="216"/>
      <c r="AC17" s="216"/>
      <c r="AD17" s="202"/>
      <c r="AE17" s="217"/>
    </row>
    <row r="18" spans="1:32" ht="24" customHeight="1">
      <c r="A18" s="203" t="s">
        <v>107</v>
      </c>
      <c r="D18" s="215"/>
      <c r="E18" s="216">
        <v>0</v>
      </c>
      <c r="F18" s="216"/>
      <c r="G18" s="216">
        <v>0</v>
      </c>
      <c r="H18" s="216"/>
      <c r="I18" s="216">
        <v>0</v>
      </c>
      <c r="J18" s="216"/>
      <c r="K18" s="320">
        <v>0</v>
      </c>
      <c r="L18" s="216"/>
      <c r="M18" s="320">
        <v>0</v>
      </c>
      <c r="N18" s="216"/>
      <c r="O18" s="320">
        <v>0</v>
      </c>
      <c r="P18" s="216"/>
      <c r="Q18" s="320">
        <v>0</v>
      </c>
      <c r="R18" s="216"/>
      <c r="S18" s="216">
        <v>0</v>
      </c>
      <c r="T18" s="216"/>
      <c r="U18" s="216">
        <v>0</v>
      </c>
      <c r="V18" s="216"/>
      <c r="W18" s="320">
        <f>SUM(O18:V18)</f>
        <v>0</v>
      </c>
      <c r="X18" s="216"/>
      <c r="Y18" s="320">
        <f>SUM(E18:M18,W18)</f>
        <v>0</v>
      </c>
      <c r="Z18" s="216"/>
      <c r="AA18" s="320">
        <v>-400.98</v>
      </c>
      <c r="AB18" s="216"/>
      <c r="AC18" s="320">
        <f>SUM(Y18:AA18)</f>
        <v>-400.98</v>
      </c>
      <c r="AE18" s="220"/>
      <c r="AF18" s="232"/>
    </row>
    <row r="19" spans="1:32" ht="6" customHeight="1">
      <c r="D19" s="215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320"/>
      <c r="P19" s="216"/>
      <c r="Q19" s="320"/>
      <c r="R19" s="216"/>
      <c r="S19" s="216"/>
      <c r="T19" s="216"/>
      <c r="U19" s="216"/>
      <c r="V19" s="216"/>
      <c r="W19" s="320"/>
      <c r="X19" s="216"/>
      <c r="Y19" s="320"/>
      <c r="Z19" s="216"/>
      <c r="AA19" s="320"/>
      <c r="AB19" s="216"/>
      <c r="AC19" s="320"/>
    </row>
    <row r="20" spans="1:32" ht="24" customHeight="1">
      <c r="A20" s="203" t="s">
        <v>201</v>
      </c>
      <c r="D20" s="215"/>
      <c r="E20" s="322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</row>
    <row r="21" spans="1:32" ht="24" customHeight="1">
      <c r="A21" s="203" t="s">
        <v>213</v>
      </c>
      <c r="D21" s="215"/>
      <c r="E21" s="216">
        <v>0</v>
      </c>
      <c r="F21" s="216">
        <v>0</v>
      </c>
      <c r="G21" s="216">
        <v>0</v>
      </c>
      <c r="H21" s="216">
        <v>0</v>
      </c>
      <c r="I21" s="216">
        <v>0</v>
      </c>
      <c r="J21" s="216">
        <v>0</v>
      </c>
      <c r="K21" s="216">
        <v>0</v>
      </c>
      <c r="L21" s="216">
        <v>0</v>
      </c>
      <c r="M21" s="320">
        <v>85612027.850000039</v>
      </c>
      <c r="N21" s="216"/>
      <c r="O21" s="216">
        <v>0</v>
      </c>
      <c r="P21" s="216"/>
      <c r="Q21" s="320">
        <v>0</v>
      </c>
      <c r="R21" s="216"/>
      <c r="S21" s="216">
        <v>0</v>
      </c>
      <c r="T21" s="216"/>
      <c r="U21" s="216">
        <v>0</v>
      </c>
      <c r="V21" s="216"/>
      <c r="W21" s="320">
        <f>SUM(O21:S21)</f>
        <v>0</v>
      </c>
      <c r="X21" s="216"/>
      <c r="Y21" s="320">
        <f>SUM(E21:M21,W21)</f>
        <v>85612027.850000039</v>
      </c>
      <c r="Z21" s="216"/>
      <c r="AA21" s="323">
        <v>3077463.37</v>
      </c>
      <c r="AB21" s="216"/>
      <c r="AC21" s="216">
        <f>SUM(Y21:AA21)</f>
        <v>88689491.220000044</v>
      </c>
    </row>
    <row r="22" spans="1:32" ht="24" customHeight="1">
      <c r="A22" s="203" t="s">
        <v>120</v>
      </c>
      <c r="D22" s="215"/>
      <c r="E22" s="324">
        <v>0</v>
      </c>
      <c r="F22" s="216">
        <v>0</v>
      </c>
      <c r="G22" s="324">
        <v>0</v>
      </c>
      <c r="H22" s="216">
        <v>0</v>
      </c>
      <c r="I22" s="324">
        <v>0</v>
      </c>
      <c r="J22" s="216">
        <v>0</v>
      </c>
      <c r="K22" s="324">
        <v>0</v>
      </c>
      <c r="L22" s="216">
        <v>0</v>
      </c>
      <c r="M22" s="325">
        <v>0</v>
      </c>
      <c r="N22" s="216"/>
      <c r="O22" s="324">
        <v>0</v>
      </c>
      <c r="P22" s="216"/>
      <c r="Q22" s="325">
        <v>0</v>
      </c>
      <c r="R22" s="216"/>
      <c r="S22" s="325">
        <v>-73194101.450000003</v>
      </c>
      <c r="T22" s="320"/>
      <c r="U22" s="325">
        <v>0</v>
      </c>
      <c r="V22" s="320"/>
      <c r="W22" s="325">
        <f>SUM(O22:S22)</f>
        <v>-73194101.450000003</v>
      </c>
      <c r="X22" s="325"/>
      <c r="Y22" s="325">
        <f>SUM(E22:M22,W22)</f>
        <v>-73194101.450000003</v>
      </c>
      <c r="Z22" s="216"/>
      <c r="AA22" s="326">
        <v>0</v>
      </c>
      <c r="AB22" s="216"/>
      <c r="AC22" s="325">
        <f t="shared" ref="AC22" si="0">SUM(Y22:AA22)</f>
        <v>-73194101.450000003</v>
      </c>
    </row>
    <row r="23" spans="1:32" ht="24" customHeight="1">
      <c r="A23" s="203" t="s">
        <v>239</v>
      </c>
      <c r="D23" s="215"/>
      <c r="E23" s="327">
        <f>SUM(E21:E22)</f>
        <v>0</v>
      </c>
      <c r="F23" s="216"/>
      <c r="G23" s="327">
        <f>SUM(G21:G22)</f>
        <v>0</v>
      </c>
      <c r="H23" s="216"/>
      <c r="I23" s="327">
        <f>SUM(I21:I22)</f>
        <v>0</v>
      </c>
      <c r="J23" s="216"/>
      <c r="K23" s="216"/>
      <c r="L23" s="216"/>
      <c r="M23" s="328">
        <f>SUM(M21:M22)</f>
        <v>85612027.850000039</v>
      </c>
      <c r="N23" s="216"/>
      <c r="O23" s="327">
        <f>SUM(O21:O22)</f>
        <v>0</v>
      </c>
      <c r="P23" s="216"/>
      <c r="Q23" s="328">
        <f>SUM(Q21:Q22)</f>
        <v>0</v>
      </c>
      <c r="R23" s="216"/>
      <c r="S23" s="328">
        <f>SUM(S21:S22)</f>
        <v>-73194101.450000003</v>
      </c>
      <c r="T23" s="320"/>
      <c r="U23" s="328">
        <f>SUM(U21:U22)</f>
        <v>0</v>
      </c>
      <c r="V23" s="320"/>
      <c r="W23" s="328">
        <f>SUM(W21:W22)</f>
        <v>-73194101.450000003</v>
      </c>
      <c r="X23" s="320"/>
      <c r="Y23" s="328">
        <f>SUM(Y21:Y22)</f>
        <v>12417926.400000036</v>
      </c>
      <c r="Z23" s="216"/>
      <c r="AA23" s="329">
        <f>SUM(AA21:AA22)</f>
        <v>3077463.37</v>
      </c>
      <c r="AB23" s="216"/>
      <c r="AC23" s="328">
        <f>SUM(AC21:AC22)</f>
        <v>15495389.770000041</v>
      </c>
    </row>
    <row r="24" spans="1:32" ht="24" customHeight="1">
      <c r="A24" s="203" t="s">
        <v>244</v>
      </c>
      <c r="D24" s="215"/>
      <c r="E24" s="216">
        <f>+E18+E23+E16</f>
        <v>0</v>
      </c>
      <c r="F24" s="216"/>
      <c r="G24" s="216">
        <f>+G18+G23+G16</f>
        <v>0</v>
      </c>
      <c r="H24" s="216"/>
      <c r="I24" s="216">
        <f>+I18+I23+I16</f>
        <v>0</v>
      </c>
      <c r="J24" s="216"/>
      <c r="K24" s="216"/>
      <c r="L24" s="216"/>
      <c r="M24" s="216">
        <f>+M18+M23+M16</f>
        <v>-52177972.149999842</v>
      </c>
      <c r="N24" s="216"/>
      <c r="O24" s="216">
        <f>+O18+O23+O16</f>
        <v>0</v>
      </c>
      <c r="P24" s="216">
        <f>+P18+P23</f>
        <v>0</v>
      </c>
      <c r="Q24" s="216">
        <f>+Q18+Q23+Q16</f>
        <v>0</v>
      </c>
      <c r="R24" s="216"/>
      <c r="S24" s="216">
        <f>+S18+S23+S16</f>
        <v>-73194101.450000003</v>
      </c>
      <c r="T24" s="320"/>
      <c r="U24" s="216">
        <f>+U18+U23+U16</f>
        <v>0</v>
      </c>
      <c r="V24" s="320"/>
      <c r="W24" s="216">
        <f>+W18+W23+W16</f>
        <v>-73194101.450000003</v>
      </c>
      <c r="X24" s="320"/>
      <c r="Y24" s="216">
        <f>+Y18+Y23+Y16</f>
        <v>-125372073.59999985</v>
      </c>
      <c r="Z24" s="216"/>
      <c r="AA24" s="216">
        <f>+AA18+AA23+AA16</f>
        <v>3077062.39</v>
      </c>
      <c r="AB24" s="216"/>
      <c r="AC24" s="216">
        <f>+AC18+AC23+AC16</f>
        <v>-122295011.20999984</v>
      </c>
    </row>
    <row r="25" spans="1:32" s="218" customFormat="1" ht="24" customHeight="1" thickBot="1">
      <c r="A25" s="218" t="s">
        <v>254</v>
      </c>
      <c r="C25" s="208"/>
      <c r="D25" s="219"/>
      <c r="E25" s="330">
        <f>E14+E24</f>
        <v>2296500000</v>
      </c>
      <c r="F25" s="216"/>
      <c r="G25" s="330">
        <f>G14+G24</f>
        <v>312839634.75</v>
      </c>
      <c r="H25" s="216"/>
      <c r="I25" s="330">
        <f>I14+I24</f>
        <v>50335379.859999999</v>
      </c>
      <c r="J25" s="216"/>
      <c r="K25" s="330" t="e">
        <f>+K14+#REF!+K18+K21+K22</f>
        <v>#REF!</v>
      </c>
      <c r="L25" s="216"/>
      <c r="M25" s="330">
        <f>M14+M24</f>
        <v>1746952349.96</v>
      </c>
      <c r="N25" s="216"/>
      <c r="O25" s="330">
        <f>O14+O24</f>
        <v>155751311.33000001</v>
      </c>
      <c r="P25" s="216"/>
      <c r="Q25" s="330">
        <f>Q14+Q24</f>
        <v>-151130435.5</v>
      </c>
      <c r="R25" s="331"/>
      <c r="S25" s="330">
        <f>S14+S24</f>
        <v>-6900367.5700000003</v>
      </c>
      <c r="T25" s="320"/>
      <c r="U25" s="330">
        <f>U14+U24</f>
        <v>0</v>
      </c>
      <c r="V25" s="320"/>
      <c r="W25" s="330">
        <f>W14+W24</f>
        <v>-2279491.7399999946</v>
      </c>
      <c r="X25" s="216"/>
      <c r="Y25" s="330">
        <f>Y14+Y24</f>
        <v>4404347872.8300009</v>
      </c>
      <c r="Z25" s="216"/>
      <c r="AA25" s="330">
        <f>AA14+AA24</f>
        <v>70708466.75</v>
      </c>
      <c r="AB25" s="216"/>
      <c r="AC25" s="330">
        <f>AC14+AC24</f>
        <v>4475056339.5799999</v>
      </c>
      <c r="AD25" s="221"/>
      <c r="AE25" s="221"/>
      <c r="AF25" s="217"/>
    </row>
    <row r="26" spans="1:32" s="218" customFormat="1" ht="24" customHeight="1" thickTop="1">
      <c r="C26" s="208"/>
      <c r="D26" s="219"/>
      <c r="E26" s="320"/>
      <c r="F26" s="216"/>
      <c r="G26" s="320"/>
      <c r="H26" s="216"/>
      <c r="I26" s="320"/>
      <c r="J26" s="216"/>
      <c r="K26" s="320"/>
      <c r="L26" s="216"/>
      <c r="M26" s="320"/>
      <c r="N26" s="216"/>
      <c r="O26" s="320"/>
      <c r="P26" s="216"/>
      <c r="Q26" s="320"/>
      <c r="R26" s="320"/>
      <c r="S26" s="320"/>
      <c r="T26" s="320"/>
      <c r="U26" s="320"/>
      <c r="V26" s="320"/>
      <c r="W26" s="320"/>
      <c r="X26" s="216"/>
      <c r="Y26" s="320"/>
      <c r="Z26" s="216"/>
      <c r="AA26" s="320"/>
      <c r="AB26" s="216"/>
      <c r="AC26" s="320"/>
      <c r="AD26" s="221"/>
      <c r="AE26" s="222"/>
      <c r="AF26" s="223"/>
    </row>
    <row r="27" spans="1:32" ht="24" customHeight="1">
      <c r="A27" s="214" t="s">
        <v>212</v>
      </c>
      <c r="D27" s="215"/>
      <c r="E27" s="216">
        <v>2296500000</v>
      </c>
      <c r="F27" s="216"/>
      <c r="G27" s="216">
        <v>312839634.75</v>
      </c>
      <c r="H27" s="216"/>
      <c r="I27" s="216">
        <v>55484008.68</v>
      </c>
      <c r="J27" s="216"/>
      <c r="K27" s="216">
        <v>0</v>
      </c>
      <c r="L27" s="216"/>
      <c r="M27" s="216">
        <v>1817211203.8700001</v>
      </c>
      <c r="N27" s="216"/>
      <c r="O27" s="216">
        <v>155751311.33000001</v>
      </c>
      <c r="P27" s="216"/>
      <c r="Q27" s="320">
        <v>-151130435.5</v>
      </c>
      <c r="R27" s="216"/>
      <c r="S27" s="320">
        <v>-82010462.769999996</v>
      </c>
      <c r="T27" s="320"/>
      <c r="U27" s="320">
        <v>0</v>
      </c>
      <c r="V27" s="320"/>
      <c r="W27" s="320">
        <f t="shared" ref="W27:W32" si="1">SUM(O27:V27)</f>
        <v>-77389586.939999983</v>
      </c>
      <c r="X27" s="216"/>
      <c r="Y27" s="216">
        <f>SUM(E27:M27,W27)</f>
        <v>4404645260.3600006</v>
      </c>
      <c r="Z27" s="216"/>
      <c r="AA27" s="216">
        <v>72667768.649999991</v>
      </c>
      <c r="AB27" s="216"/>
      <c r="AC27" s="216">
        <f>SUM(Y27:AA27)</f>
        <v>4477313029.0100002</v>
      </c>
      <c r="AD27" s="221"/>
      <c r="AE27" s="217"/>
      <c r="AF27" s="217"/>
    </row>
    <row r="28" spans="1:32" ht="24" customHeight="1">
      <c r="A28" s="224" t="s">
        <v>238</v>
      </c>
      <c r="D28" s="215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320"/>
      <c r="R28" s="216"/>
      <c r="S28" s="320"/>
      <c r="T28" s="320"/>
      <c r="U28" s="320"/>
      <c r="V28" s="320"/>
      <c r="W28" s="320"/>
      <c r="X28" s="216"/>
      <c r="Y28" s="216"/>
      <c r="Z28" s="216"/>
      <c r="AA28" s="216"/>
      <c r="AB28" s="216"/>
      <c r="AC28" s="216"/>
      <c r="AD28" s="221"/>
      <c r="AE28" s="217"/>
      <c r="AF28" s="217"/>
    </row>
    <row r="29" spans="1:32" s="265" customFormat="1" ht="24" customHeight="1">
      <c r="A29" s="265" t="s">
        <v>261</v>
      </c>
      <c r="B29" s="290"/>
      <c r="C29" s="291">
        <v>24</v>
      </c>
      <c r="D29" s="292"/>
      <c r="E29" s="317">
        <v>0</v>
      </c>
      <c r="F29" s="317"/>
      <c r="G29" s="317">
        <v>0</v>
      </c>
      <c r="H29" s="317"/>
      <c r="I29" s="317">
        <v>0</v>
      </c>
      <c r="J29" s="317"/>
      <c r="K29" s="317"/>
      <c r="L29" s="317"/>
      <c r="M29" s="320">
        <v>-45930000</v>
      </c>
      <c r="N29" s="317"/>
      <c r="O29" s="317">
        <v>0</v>
      </c>
      <c r="P29" s="317"/>
      <c r="Q29" s="318">
        <v>0</v>
      </c>
      <c r="R29" s="317"/>
      <c r="S29" s="318">
        <v>0</v>
      </c>
      <c r="T29" s="318"/>
      <c r="U29" s="318">
        <v>0</v>
      </c>
      <c r="V29" s="319"/>
      <c r="W29" s="318">
        <f>SUM(O29:V29)</f>
        <v>0</v>
      </c>
      <c r="X29" s="317"/>
      <c r="Y29" s="320">
        <f>SUM(E29:M29,W29)</f>
        <v>-45930000</v>
      </c>
      <c r="Z29" s="317"/>
      <c r="AA29" s="317">
        <v>0</v>
      </c>
      <c r="AB29" s="317"/>
      <c r="AC29" s="320">
        <f>SUM(Y29:AA29)</f>
        <v>-45930000</v>
      </c>
      <c r="AD29" s="266"/>
      <c r="AE29" s="293"/>
      <c r="AF29" s="293"/>
    </row>
    <row r="30" spans="1:32" ht="6" customHeight="1">
      <c r="D30" s="215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320"/>
      <c r="P30" s="216"/>
      <c r="Q30" s="320"/>
      <c r="R30" s="216"/>
      <c r="S30" s="216"/>
      <c r="T30" s="216"/>
      <c r="U30" s="216"/>
      <c r="V30" s="216"/>
      <c r="W30" s="320"/>
      <c r="X30" s="216"/>
      <c r="Y30" s="320"/>
      <c r="Z30" s="216"/>
      <c r="AA30" s="320"/>
      <c r="AB30" s="216"/>
      <c r="AC30" s="320"/>
    </row>
    <row r="31" spans="1:32" ht="24" customHeight="1">
      <c r="A31" s="203" t="s">
        <v>201</v>
      </c>
      <c r="D31" s="215"/>
      <c r="E31" s="322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E31" s="225"/>
    </row>
    <row r="32" spans="1:32" ht="24" customHeight="1">
      <c r="A32" s="203" t="s">
        <v>213</v>
      </c>
      <c r="D32" s="215"/>
      <c r="E32" s="322">
        <v>0</v>
      </c>
      <c r="F32" s="216">
        <v>0</v>
      </c>
      <c r="G32" s="216">
        <v>0</v>
      </c>
      <c r="H32" s="216">
        <v>0</v>
      </c>
      <c r="I32" s="216">
        <v>0</v>
      </c>
      <c r="J32" s="216">
        <v>0</v>
      </c>
      <c r="K32" s="216">
        <v>0</v>
      </c>
      <c r="L32" s="216">
        <v>0</v>
      </c>
      <c r="M32" s="321">
        <v>25804021.709305391</v>
      </c>
      <c r="N32" s="322"/>
      <c r="O32" s="322">
        <v>0</v>
      </c>
      <c r="P32" s="322"/>
      <c r="Q32" s="320">
        <v>0</v>
      </c>
      <c r="R32" s="322"/>
      <c r="S32" s="216">
        <v>0</v>
      </c>
      <c r="T32" s="216"/>
      <c r="U32" s="216">
        <v>0</v>
      </c>
      <c r="V32" s="216"/>
      <c r="W32" s="216">
        <f t="shared" si="1"/>
        <v>0</v>
      </c>
      <c r="X32" s="216"/>
      <c r="Y32" s="320">
        <f>SUM(E32:M32,W32)</f>
        <v>25804021.709305391</v>
      </c>
      <c r="Z32" s="216"/>
      <c r="AA32" s="323">
        <v>3474585.8347770013</v>
      </c>
      <c r="AB32" s="216"/>
      <c r="AC32" s="320">
        <f>+Y32+AA32</f>
        <v>29278607.544082392</v>
      </c>
    </row>
    <row r="33" spans="1:32" ht="24" customHeight="1">
      <c r="A33" s="203" t="s">
        <v>120</v>
      </c>
      <c r="D33" s="215"/>
      <c r="E33" s="216">
        <v>0</v>
      </c>
      <c r="F33" s="216">
        <v>0</v>
      </c>
      <c r="G33" s="216">
        <v>0</v>
      </c>
      <c r="H33" s="216">
        <v>0</v>
      </c>
      <c r="I33" s="216">
        <v>0</v>
      </c>
      <c r="J33" s="216">
        <v>0</v>
      </c>
      <c r="K33" s="324">
        <v>0</v>
      </c>
      <c r="L33" s="216">
        <v>0</v>
      </c>
      <c r="M33" s="320">
        <v>0</v>
      </c>
      <c r="N33" s="322"/>
      <c r="O33" s="216">
        <v>0</v>
      </c>
      <c r="P33" s="322"/>
      <c r="Q33" s="320">
        <v>0</v>
      </c>
      <c r="R33" s="322"/>
      <c r="S33" s="320">
        <v>-18045809.059999999</v>
      </c>
      <c r="T33" s="320"/>
      <c r="U33" s="320">
        <v>-436752.17</v>
      </c>
      <c r="V33" s="320"/>
      <c r="W33" s="320">
        <f>SUM(O33:V33)</f>
        <v>-18482561.23</v>
      </c>
      <c r="X33" s="216"/>
      <c r="Y33" s="320">
        <f>SUM(E33:M33,W33)</f>
        <v>-18482561.23</v>
      </c>
      <c r="Z33" s="216"/>
      <c r="AA33" s="323">
        <v>0</v>
      </c>
      <c r="AB33" s="216"/>
      <c r="AC33" s="320">
        <f>+Y33+AA33</f>
        <v>-18482561.23</v>
      </c>
      <c r="AD33" s="202"/>
      <c r="AE33" s="217"/>
      <c r="AF33" s="226"/>
    </row>
    <row r="34" spans="1:32" ht="24" customHeight="1">
      <c r="A34" s="203" t="s">
        <v>239</v>
      </c>
      <c r="D34" s="215"/>
      <c r="E34" s="327">
        <f>SUM(E32:E33)</f>
        <v>0</v>
      </c>
      <c r="F34" s="216"/>
      <c r="G34" s="327">
        <f>SUM(G32:G33)</f>
        <v>0</v>
      </c>
      <c r="H34" s="216"/>
      <c r="I34" s="327">
        <f>SUM(I32:I33)</f>
        <v>0</v>
      </c>
      <c r="J34" s="216"/>
      <c r="K34" s="216"/>
      <c r="L34" s="216"/>
      <c r="M34" s="328">
        <f>SUM(M32:M33)</f>
        <v>25804021.709305391</v>
      </c>
      <c r="N34" s="322"/>
      <c r="O34" s="327">
        <f>SUM(O32:O33)</f>
        <v>0</v>
      </c>
      <c r="P34" s="322"/>
      <c r="Q34" s="328">
        <f>SUM(Q32:Q33)</f>
        <v>0</v>
      </c>
      <c r="R34" s="322"/>
      <c r="S34" s="328">
        <f>SUM(S32:S33)</f>
        <v>-18045809.059999999</v>
      </c>
      <c r="T34" s="320"/>
      <c r="U34" s="328">
        <f>SUM(U32:U33)</f>
        <v>-436752.17</v>
      </c>
      <c r="V34" s="320"/>
      <c r="W34" s="328">
        <f>SUM(W32:W33)</f>
        <v>-18482561.23</v>
      </c>
      <c r="X34" s="216"/>
      <c r="Y34" s="328">
        <f>SUM(Y32:Y33)</f>
        <v>7321460.4793053903</v>
      </c>
      <c r="Z34" s="216"/>
      <c r="AA34" s="329">
        <f>SUM(AA32:AA33)</f>
        <v>3474585.8347770013</v>
      </c>
      <c r="AB34" s="216"/>
      <c r="AC34" s="328">
        <f>SUM(AC32:AC33)</f>
        <v>10796046.314082392</v>
      </c>
      <c r="AD34" s="202"/>
      <c r="AE34" s="217"/>
      <c r="AF34" s="226"/>
    </row>
    <row r="35" spans="1:32" ht="24" customHeight="1">
      <c r="A35" s="203" t="s">
        <v>244</v>
      </c>
      <c r="D35" s="215"/>
      <c r="E35" s="216">
        <f>E29+E34</f>
        <v>0</v>
      </c>
      <c r="F35" s="216"/>
      <c r="G35" s="216">
        <f>G29+G34</f>
        <v>0</v>
      </c>
      <c r="H35" s="216"/>
      <c r="I35" s="216">
        <f>I29+I34</f>
        <v>0</v>
      </c>
      <c r="J35" s="216"/>
      <c r="K35" s="216"/>
      <c r="L35" s="216"/>
      <c r="M35" s="216">
        <f>M29+M34</f>
        <v>-20125978.290694609</v>
      </c>
      <c r="N35" s="216"/>
      <c r="O35" s="216">
        <f>O29+O34</f>
        <v>0</v>
      </c>
      <c r="P35" s="216"/>
      <c r="Q35" s="216">
        <f>Q29+Q34</f>
        <v>0</v>
      </c>
      <c r="R35" s="216"/>
      <c r="S35" s="216">
        <f>S29+S34</f>
        <v>-18045809.059999999</v>
      </c>
      <c r="T35" s="320"/>
      <c r="U35" s="216">
        <f>U29+U34</f>
        <v>-436752.17</v>
      </c>
      <c r="V35" s="320"/>
      <c r="W35" s="216">
        <f>W29+W34</f>
        <v>-18482561.23</v>
      </c>
      <c r="X35" s="320"/>
      <c r="Y35" s="216">
        <f>Y29+Y34</f>
        <v>-38608539.520694613</v>
      </c>
      <c r="Z35" s="216"/>
      <c r="AA35" s="216">
        <f>AA29+AA34</f>
        <v>3474585.8347770013</v>
      </c>
      <c r="AB35" s="216"/>
      <c r="AC35" s="216">
        <f>AC29+AC34</f>
        <v>-35133953.685917608</v>
      </c>
    </row>
    <row r="36" spans="1:32" s="202" customFormat="1" ht="24" customHeight="1" thickBot="1">
      <c r="A36" s="218" t="s">
        <v>255</v>
      </c>
      <c r="B36" s="203"/>
      <c r="E36" s="330">
        <f>E27+E35</f>
        <v>2296500000</v>
      </c>
      <c r="F36" s="331"/>
      <c r="G36" s="330">
        <f>G27+G35</f>
        <v>312839634.75</v>
      </c>
      <c r="H36" s="216"/>
      <c r="I36" s="330">
        <f>I27+I35</f>
        <v>55484008.68</v>
      </c>
      <c r="J36" s="331"/>
      <c r="K36" s="330" t="e">
        <f>K27+#REF!+K32+K33</f>
        <v>#REF!</v>
      </c>
      <c r="L36" s="331"/>
      <c r="M36" s="330">
        <f>M27+M35</f>
        <v>1797085225.5793054</v>
      </c>
      <c r="N36" s="331"/>
      <c r="O36" s="330">
        <f>O27+O35</f>
        <v>155751311.33000001</v>
      </c>
      <c r="P36" s="331"/>
      <c r="Q36" s="330">
        <f>Q27+Q35</f>
        <v>-151130435.5</v>
      </c>
      <c r="R36" s="331"/>
      <c r="S36" s="330">
        <f>S27+S35</f>
        <v>-100056271.83</v>
      </c>
      <c r="T36" s="320"/>
      <c r="U36" s="330">
        <f>U27+U35</f>
        <v>-436752.17</v>
      </c>
      <c r="V36" s="320"/>
      <c r="W36" s="330">
        <f>W27+W35</f>
        <v>-95872148.169999987</v>
      </c>
      <c r="X36" s="331"/>
      <c r="Y36" s="330">
        <f>Y27+Y35</f>
        <v>4366036720.8393059</v>
      </c>
      <c r="Z36" s="331"/>
      <c r="AA36" s="330">
        <f>AA27+AA35</f>
        <v>76142354.484776989</v>
      </c>
      <c r="AB36" s="331"/>
      <c r="AC36" s="330">
        <f>AC27+AC35</f>
        <v>4442179075.3240824</v>
      </c>
      <c r="AD36" s="212"/>
      <c r="AE36" s="222"/>
      <c r="AF36" s="221"/>
    </row>
    <row r="37" spans="1:32" s="202" customFormat="1" ht="24" customHeight="1" thickTop="1">
      <c r="A37" s="203"/>
      <c r="B37" s="203"/>
      <c r="E37" s="320"/>
      <c r="F37" s="331"/>
      <c r="G37" s="320"/>
      <c r="H37" s="216"/>
      <c r="I37" s="320"/>
      <c r="J37" s="331"/>
      <c r="K37" s="320"/>
      <c r="L37" s="331"/>
      <c r="M37" s="320"/>
      <c r="N37" s="331"/>
      <c r="O37" s="320"/>
      <c r="P37" s="331"/>
      <c r="Q37" s="320"/>
      <c r="R37" s="331"/>
      <c r="S37" s="320"/>
      <c r="T37" s="320"/>
      <c r="U37" s="320"/>
      <c r="V37" s="320"/>
      <c r="W37" s="320"/>
      <c r="X37" s="331"/>
      <c r="Y37" s="320"/>
      <c r="Z37" s="331"/>
      <c r="AA37" s="320"/>
      <c r="AB37" s="331"/>
      <c r="AC37" s="320"/>
      <c r="AD37" s="212"/>
      <c r="AE37" s="222"/>
      <c r="AF37" s="223"/>
    </row>
    <row r="38" spans="1:32" s="266" customFormat="1" ht="24" customHeight="1">
      <c r="A38" s="264" t="s">
        <v>208</v>
      </c>
      <c r="B38" s="265"/>
      <c r="E38" s="267"/>
      <c r="F38" s="268"/>
      <c r="G38" s="267"/>
      <c r="H38" s="270"/>
      <c r="I38" s="267"/>
      <c r="J38" s="268"/>
      <c r="K38" s="269"/>
      <c r="L38" s="268"/>
      <c r="M38" s="267"/>
      <c r="N38" s="268"/>
      <c r="O38" s="267"/>
      <c r="P38" s="268"/>
      <c r="Q38" s="267"/>
      <c r="R38" s="268"/>
      <c r="S38" s="267"/>
      <c r="T38" s="267"/>
      <c r="U38" s="267"/>
      <c r="V38" s="267"/>
      <c r="W38" s="267"/>
      <c r="X38" s="268"/>
      <c r="Y38" s="267"/>
      <c r="Z38" s="268"/>
      <c r="AA38" s="267"/>
      <c r="AB38" s="268"/>
      <c r="AD38" s="272"/>
      <c r="AE38" s="273"/>
      <c r="AF38" s="274"/>
    </row>
    <row r="39" spans="1:32" ht="24" customHeight="1">
      <c r="M39" s="228"/>
    </row>
    <row r="40" spans="1:32" ht="24" customHeight="1">
      <c r="M40" s="228"/>
    </row>
    <row r="41" spans="1:32" ht="24" customHeight="1">
      <c r="M41" s="228"/>
    </row>
    <row r="42" spans="1:32" ht="24" customHeight="1">
      <c r="M42" s="228"/>
    </row>
    <row r="43" spans="1:32" ht="24" customHeight="1">
      <c r="M43" s="228"/>
    </row>
    <row r="44" spans="1:32" ht="24" customHeight="1">
      <c r="M44" s="228"/>
    </row>
    <row r="45" spans="1:32" ht="24" customHeight="1">
      <c r="M45" s="228"/>
    </row>
    <row r="46" spans="1:32" ht="24" customHeight="1">
      <c r="M46" s="228"/>
    </row>
    <row r="47" spans="1:32" ht="24" customHeight="1">
      <c r="M47" s="228"/>
    </row>
    <row r="48" spans="1:32" ht="24" customHeight="1">
      <c r="M48" s="228"/>
    </row>
    <row r="49" spans="13:29" ht="49.9" customHeight="1">
      <c r="M49" s="228"/>
    </row>
    <row r="50" spans="13:29" ht="24" customHeight="1">
      <c r="M50" s="227"/>
      <c r="AC50" s="271" t="s">
        <v>272</v>
      </c>
    </row>
    <row r="51" spans="13:29" ht="22.5" customHeight="1">
      <c r="M51" s="227"/>
    </row>
    <row r="52" spans="13:29" ht="22.5" customHeight="1">
      <c r="M52" s="227"/>
    </row>
    <row r="53" spans="13:29" ht="22.5" customHeight="1">
      <c r="M53" s="227"/>
    </row>
    <row r="54" spans="13:29" ht="22.5" customHeight="1">
      <c r="M54" s="227"/>
    </row>
    <row r="55" spans="13:29" ht="22.5" customHeight="1">
      <c r="M55" s="227"/>
    </row>
    <row r="56" spans="13:29" ht="22.5" customHeight="1">
      <c r="M56" s="227"/>
    </row>
    <row r="57" spans="13:29" ht="22.5" customHeight="1">
      <c r="M57" s="227"/>
    </row>
    <row r="58" spans="13:29" ht="22.5" customHeight="1">
      <c r="M58" s="227"/>
    </row>
    <row r="59" spans="13:29" ht="22.5" customHeight="1">
      <c r="M59" s="227"/>
    </row>
  </sheetData>
  <mergeCells count="5">
    <mergeCell ref="I8:M8"/>
    <mergeCell ref="E5:AC5"/>
    <mergeCell ref="E6:AC6"/>
    <mergeCell ref="O8:W8"/>
    <mergeCell ref="E7:Y7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45" fitToWidth="0" fitToHeight="0" orientation="landscape" r:id="rId1"/>
  <headerFooter alignWithMargins="0"/>
  <ignoredErrors>
    <ignoredError sqref="V31 V32 V33 AB32:AC32 AB18 Z32 Z33 AB17:AC17 X33 X31:Z31 X32 AB33:AC33 AB31:AC31" formulaRange="1"/>
    <ignoredError sqref="AB27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D36"/>
  <sheetViews>
    <sheetView view="pageBreakPreview" zoomScale="70" zoomScaleNormal="90" zoomScaleSheetLayoutView="70" zoomScalePageLayoutView="60" workbookViewId="0">
      <selection activeCell="A8" sqref="A8"/>
    </sheetView>
  </sheetViews>
  <sheetFormatPr defaultColWidth="18.42578125" defaultRowHeight="22.5" customHeight="1"/>
  <cols>
    <col min="1" max="1" width="73" style="24" customWidth="1"/>
    <col min="2" max="2" width="0.5703125" style="24" customWidth="1"/>
    <col min="3" max="3" width="11.7109375" style="25" customWidth="1"/>
    <col min="4" max="4" width="0.5703125" style="24" customWidth="1"/>
    <col min="5" max="5" width="21.7109375" style="24" customWidth="1"/>
    <col min="6" max="6" width="0.5703125" style="51" customWidth="1"/>
    <col min="7" max="7" width="21.7109375" style="51" customWidth="1"/>
    <col min="8" max="8" width="0.5703125" style="54" customWidth="1"/>
    <col min="9" max="9" width="21.7109375" style="54" customWidth="1"/>
    <col min="10" max="10" width="0.5703125" style="54" customWidth="1"/>
    <col min="11" max="11" width="21.7109375" style="54" customWidth="1"/>
    <col min="12" max="12" width="0.5703125" style="54" customWidth="1"/>
    <col min="13" max="13" width="24.7109375" style="54" customWidth="1"/>
    <col min="14" max="14" width="0.5703125" style="55" customWidth="1"/>
    <col min="15" max="15" width="21.7109375" style="54" customWidth="1"/>
    <col min="16" max="16" width="1.7109375" style="24" customWidth="1"/>
    <col min="17" max="16384" width="18.42578125" style="24"/>
  </cols>
  <sheetData>
    <row r="1" spans="1:15" ht="23.1" customHeight="1">
      <c r="A1" s="348" t="s">
        <v>61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1:15" ht="23.1" customHeight="1">
      <c r="A2" s="347" t="s">
        <v>95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</row>
    <row r="3" spans="1:15" ht="23.1" customHeight="1">
      <c r="A3" s="347" t="str">
        <f>+'ส่วนของเจ้าของรวม (p.6)'!A3</f>
        <v>สำหรับงวดหกเดือน สิ้นสุดวันที่ 30 มิถุนายน 2564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</row>
    <row r="4" spans="1:15" ht="12.75" customHeight="1">
      <c r="A4" s="295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</row>
    <row r="5" spans="1:15" ht="23.1" customHeight="1">
      <c r="A5" s="19"/>
      <c r="B5" s="19"/>
      <c r="D5" s="19"/>
      <c r="E5" s="349" t="s">
        <v>15</v>
      </c>
      <c r="F5" s="349"/>
      <c r="G5" s="349"/>
      <c r="H5" s="349"/>
      <c r="I5" s="349"/>
      <c r="J5" s="349"/>
      <c r="K5" s="349"/>
      <c r="L5" s="349"/>
      <c r="M5" s="349"/>
      <c r="N5" s="349"/>
      <c r="O5" s="349"/>
    </row>
    <row r="6" spans="1:15" ht="23.1" customHeight="1">
      <c r="A6" s="19"/>
      <c r="B6" s="19"/>
      <c r="D6" s="19"/>
      <c r="E6" s="350" t="s">
        <v>30</v>
      </c>
      <c r="F6" s="350"/>
      <c r="G6" s="350"/>
      <c r="H6" s="350"/>
      <c r="I6" s="350"/>
      <c r="J6" s="350"/>
      <c r="K6" s="350"/>
      <c r="L6" s="350"/>
      <c r="M6" s="350"/>
      <c r="N6" s="350"/>
      <c r="O6" s="350"/>
    </row>
    <row r="7" spans="1:15" ht="23.1" customHeight="1">
      <c r="A7" s="19"/>
      <c r="B7" s="19"/>
      <c r="D7" s="19"/>
      <c r="E7" s="20"/>
      <c r="F7" s="20"/>
      <c r="G7" s="20"/>
      <c r="H7" s="20"/>
      <c r="I7" s="280"/>
      <c r="J7" s="280"/>
      <c r="K7" s="280"/>
      <c r="L7" s="20"/>
      <c r="M7" s="280" t="s">
        <v>214</v>
      </c>
      <c r="N7" s="20"/>
      <c r="O7" s="20"/>
    </row>
    <row r="8" spans="1:15" ht="23.1" customHeight="1">
      <c r="A8" s="19"/>
      <c r="B8" s="19"/>
      <c r="D8" s="19"/>
      <c r="E8" s="25"/>
      <c r="F8" s="21"/>
      <c r="G8" s="21"/>
      <c r="H8" s="20"/>
      <c r="I8" s="346" t="s">
        <v>74</v>
      </c>
      <c r="J8" s="346"/>
      <c r="K8" s="346"/>
      <c r="L8" s="2"/>
      <c r="M8" s="294" t="s">
        <v>48</v>
      </c>
      <c r="N8" s="20"/>
      <c r="O8" s="22"/>
    </row>
    <row r="9" spans="1:15" s="25" customFormat="1" ht="23.1" customHeight="1">
      <c r="F9" s="21"/>
      <c r="G9" s="23"/>
      <c r="H9" s="21"/>
      <c r="I9" s="2"/>
      <c r="J9" s="2"/>
      <c r="K9" s="2"/>
      <c r="L9" s="2"/>
      <c r="M9" s="286" t="s">
        <v>233</v>
      </c>
      <c r="N9" s="22"/>
    </row>
    <row r="10" spans="1:15" s="25" customFormat="1" ht="23.1" customHeight="1">
      <c r="E10" s="20"/>
      <c r="F10" s="21"/>
      <c r="G10" s="23"/>
      <c r="H10" s="21"/>
      <c r="I10" s="2"/>
      <c r="J10" s="2"/>
      <c r="K10" s="2"/>
      <c r="L10" s="2"/>
      <c r="M10" s="286" t="s">
        <v>235</v>
      </c>
      <c r="N10" s="22"/>
    </row>
    <row r="11" spans="1:15" s="25" customFormat="1" ht="23.1" customHeight="1">
      <c r="E11" s="20" t="s">
        <v>12</v>
      </c>
      <c r="F11" s="21"/>
      <c r="G11" s="23"/>
      <c r="H11" s="21"/>
      <c r="I11" s="2" t="s">
        <v>77</v>
      </c>
      <c r="J11" s="2"/>
      <c r="K11" s="2"/>
      <c r="L11" s="2"/>
      <c r="M11" s="287" t="s">
        <v>236</v>
      </c>
      <c r="N11" s="22"/>
    </row>
    <row r="12" spans="1:15" s="25" customFormat="1" ht="23.1" customHeight="1">
      <c r="C12" s="296" t="s">
        <v>1</v>
      </c>
      <c r="E12" s="296" t="s">
        <v>186</v>
      </c>
      <c r="F12" s="21"/>
      <c r="G12" s="31" t="s">
        <v>63</v>
      </c>
      <c r="H12" s="21"/>
      <c r="I12" s="294" t="s">
        <v>78</v>
      </c>
      <c r="J12" s="2"/>
      <c r="K12" s="294" t="s">
        <v>76</v>
      </c>
      <c r="L12" s="2"/>
      <c r="M12" s="288" t="s">
        <v>234</v>
      </c>
      <c r="N12" s="22"/>
      <c r="O12" s="241" t="s">
        <v>50</v>
      </c>
    </row>
    <row r="13" spans="1:15" s="25" customFormat="1" ht="12" customHeight="1">
      <c r="C13" s="20"/>
      <c r="E13" s="20"/>
      <c r="F13" s="21"/>
      <c r="G13" s="23"/>
      <c r="H13" s="21"/>
      <c r="I13" s="2"/>
      <c r="J13" s="2"/>
      <c r="K13" s="2"/>
      <c r="L13" s="2"/>
      <c r="M13" s="287"/>
      <c r="N13" s="22"/>
      <c r="O13" s="332"/>
    </row>
    <row r="14" spans="1:15" ht="23.1" customHeight="1">
      <c r="A14" s="24" t="s">
        <v>237</v>
      </c>
      <c r="D14" s="26"/>
      <c r="E14" s="52">
        <v>2296500000</v>
      </c>
      <c r="F14" s="52"/>
      <c r="G14" s="53">
        <v>312839634.75</v>
      </c>
      <c r="H14" s="53"/>
      <c r="I14" s="53">
        <v>50335379.859999999</v>
      </c>
      <c r="J14" s="53"/>
      <c r="K14" s="53">
        <v>353898380.00999999</v>
      </c>
      <c r="L14" s="53"/>
      <c r="M14" s="53">
        <v>0</v>
      </c>
      <c r="N14" s="53"/>
      <c r="O14" s="52">
        <f t="shared" ref="O14" si="0">SUM(E14:M14)</f>
        <v>3013573394.6199999</v>
      </c>
    </row>
    <row r="15" spans="1:15" ht="23.1" customHeight="1">
      <c r="A15" s="336" t="s">
        <v>238</v>
      </c>
      <c r="D15" s="26"/>
      <c r="E15" s="52"/>
      <c r="F15" s="52"/>
      <c r="G15" s="53"/>
      <c r="H15" s="53"/>
      <c r="I15" s="53"/>
      <c r="J15" s="53"/>
      <c r="K15" s="53"/>
      <c r="L15" s="53"/>
      <c r="M15" s="53"/>
      <c r="N15" s="53"/>
      <c r="O15" s="52"/>
    </row>
    <row r="16" spans="1:15" ht="23.1" customHeight="1">
      <c r="A16" s="24" t="s">
        <v>261</v>
      </c>
      <c r="C16" s="25">
        <v>24</v>
      </c>
      <c r="D16" s="26"/>
      <c r="E16" s="52">
        <v>0</v>
      </c>
      <c r="F16" s="52"/>
      <c r="G16" s="52">
        <v>0</v>
      </c>
      <c r="H16" s="53"/>
      <c r="I16" s="52">
        <v>0</v>
      </c>
      <c r="J16" s="53"/>
      <c r="K16" s="53">
        <v>-137789999.99999988</v>
      </c>
      <c r="L16" s="53"/>
      <c r="M16" s="53">
        <v>0</v>
      </c>
      <c r="N16" s="53"/>
      <c r="O16" s="52">
        <f>SUM(E16:M16)</f>
        <v>-137789999.99999988</v>
      </c>
    </row>
    <row r="17" spans="1:30" ht="23.1" customHeight="1">
      <c r="A17" s="278" t="s">
        <v>211</v>
      </c>
      <c r="D17" s="26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30" ht="23.1" customHeight="1">
      <c r="A18" s="278" t="s">
        <v>248</v>
      </c>
      <c r="D18" s="26"/>
      <c r="E18" s="52">
        <v>0</v>
      </c>
      <c r="F18" s="52"/>
      <c r="G18" s="52">
        <v>0</v>
      </c>
      <c r="H18" s="52"/>
      <c r="I18" s="52">
        <v>0</v>
      </c>
      <c r="J18" s="52"/>
      <c r="K18" s="52">
        <v>141200822.89000002</v>
      </c>
      <c r="L18" s="52"/>
      <c r="M18" s="52">
        <v>0</v>
      </c>
      <c r="N18" s="52"/>
      <c r="O18" s="52">
        <f>SUM(E18:M18)</f>
        <v>141200822.89000002</v>
      </c>
    </row>
    <row r="19" spans="1:30" ht="23.1" customHeight="1">
      <c r="A19" s="278" t="s">
        <v>120</v>
      </c>
      <c r="D19" s="26"/>
      <c r="E19" s="193">
        <v>0</v>
      </c>
      <c r="F19" s="52"/>
      <c r="G19" s="193">
        <v>0</v>
      </c>
      <c r="H19" s="52"/>
      <c r="I19" s="193">
        <v>0</v>
      </c>
      <c r="J19" s="52"/>
      <c r="K19" s="193">
        <v>0</v>
      </c>
      <c r="L19" s="52"/>
      <c r="M19" s="193">
        <v>0</v>
      </c>
      <c r="N19" s="52"/>
      <c r="O19" s="193">
        <f>SUM(E19:M19)</f>
        <v>0</v>
      </c>
    </row>
    <row r="20" spans="1:30" ht="23.1" customHeight="1">
      <c r="A20" s="278" t="s">
        <v>239</v>
      </c>
      <c r="D20" s="26"/>
      <c r="E20" s="289">
        <f>SUM(E18:E19)</f>
        <v>0</v>
      </c>
      <c r="F20" s="52"/>
      <c r="G20" s="289">
        <f>SUM(G18:G19)</f>
        <v>0</v>
      </c>
      <c r="H20" s="52"/>
      <c r="I20" s="289">
        <f>SUM(I18:I19)</f>
        <v>0</v>
      </c>
      <c r="J20" s="52"/>
      <c r="K20" s="289">
        <f>SUM(K18:K19)</f>
        <v>141200822.89000002</v>
      </c>
      <c r="L20" s="52"/>
      <c r="M20" s="289">
        <f>SUM(M18:M19)</f>
        <v>0</v>
      </c>
      <c r="N20" s="52"/>
      <c r="O20" s="289">
        <f>SUM(O18:O19)</f>
        <v>141200822.89000002</v>
      </c>
    </row>
    <row r="21" spans="1:30" ht="23.1" customHeight="1">
      <c r="A21" s="337" t="s">
        <v>244</v>
      </c>
      <c r="D21" s="26"/>
      <c r="E21" s="289">
        <f>E16+E20</f>
        <v>0</v>
      </c>
      <c r="F21" s="52"/>
      <c r="G21" s="289">
        <f>G16+G20</f>
        <v>0</v>
      </c>
      <c r="H21" s="52"/>
      <c r="I21" s="289">
        <f>I16+I20</f>
        <v>0</v>
      </c>
      <c r="J21" s="52"/>
      <c r="K21" s="289">
        <f>K16+K20</f>
        <v>3410822.8900001347</v>
      </c>
      <c r="L21" s="52"/>
      <c r="M21" s="289">
        <f>M16+M20</f>
        <v>0</v>
      </c>
      <c r="N21" s="52"/>
      <c r="O21" s="289">
        <f>O16+O20</f>
        <v>3410822.8900001347</v>
      </c>
    </row>
    <row r="22" spans="1:30" ht="23.1" customHeight="1" thickBot="1">
      <c r="A22" s="24" t="s">
        <v>254</v>
      </c>
      <c r="D22" s="26"/>
      <c r="E22" s="333">
        <f>E14+E21</f>
        <v>2296500000</v>
      </c>
      <c r="F22" s="52"/>
      <c r="G22" s="333">
        <f>G14+G21</f>
        <v>312839634.75</v>
      </c>
      <c r="H22" s="52"/>
      <c r="I22" s="333">
        <f>I14+I21</f>
        <v>50335379.859999999</v>
      </c>
      <c r="J22" s="333"/>
      <c r="K22" s="333">
        <f>K14+K21</f>
        <v>357309202.9000001</v>
      </c>
      <c r="L22" s="52"/>
      <c r="M22" s="333">
        <f>M14+M21</f>
        <v>0</v>
      </c>
      <c r="N22" s="52"/>
      <c r="O22" s="333">
        <f>O14+O21</f>
        <v>3016984217.5100002</v>
      </c>
      <c r="P22" s="30"/>
      <c r="Q22" s="54"/>
      <c r="R22" s="159"/>
      <c r="S22" s="54"/>
      <c r="T22" s="112"/>
    </row>
    <row r="23" spans="1:30" s="163" customFormat="1" ht="23.1" customHeight="1" thickTop="1">
      <c r="C23" s="20"/>
      <c r="D23" s="181"/>
      <c r="E23" s="334"/>
      <c r="F23" s="52"/>
      <c r="G23" s="334"/>
      <c r="H23" s="52"/>
      <c r="I23" s="334"/>
      <c r="J23" s="52"/>
      <c r="K23" s="334"/>
      <c r="L23" s="334"/>
      <c r="M23" s="334"/>
      <c r="N23" s="52"/>
      <c r="O23" s="334"/>
      <c r="P23" s="179"/>
      <c r="Q23" s="180"/>
      <c r="R23" s="180"/>
      <c r="S23" s="30"/>
      <c r="T23" s="30"/>
      <c r="U23" s="30"/>
      <c r="V23" s="179"/>
      <c r="W23" s="30"/>
      <c r="X23" s="179"/>
      <c r="Y23" s="30"/>
      <c r="Z23" s="179"/>
      <c r="AA23" s="30"/>
      <c r="AB23" s="56"/>
      <c r="AC23" s="164"/>
      <c r="AD23" s="194"/>
    </row>
    <row r="24" spans="1:30" ht="23.1" customHeight="1">
      <c r="A24" s="24" t="s">
        <v>212</v>
      </c>
      <c r="D24" s="26"/>
      <c r="E24" s="52">
        <v>2296500000</v>
      </c>
      <c r="F24" s="52"/>
      <c r="G24" s="53">
        <v>312839634.75</v>
      </c>
      <c r="H24" s="53"/>
      <c r="I24" s="53">
        <v>55484008.68</v>
      </c>
      <c r="J24" s="53"/>
      <c r="K24" s="53">
        <v>312915839.61000013</v>
      </c>
      <c r="L24" s="53"/>
      <c r="M24" s="53">
        <v>0</v>
      </c>
      <c r="N24" s="53"/>
      <c r="O24" s="52">
        <f>SUM(E24:M24)</f>
        <v>2977739483.04</v>
      </c>
      <c r="Q24" s="159"/>
    </row>
    <row r="25" spans="1:30" ht="23.1" customHeight="1">
      <c r="A25" s="336" t="s">
        <v>238</v>
      </c>
      <c r="D25" s="26"/>
      <c r="E25" s="52"/>
      <c r="F25" s="52"/>
      <c r="G25" s="53"/>
      <c r="H25" s="53"/>
      <c r="I25" s="53"/>
      <c r="J25" s="53"/>
      <c r="K25" s="53"/>
      <c r="L25" s="53"/>
      <c r="M25" s="53"/>
      <c r="N25" s="53"/>
      <c r="O25" s="52"/>
      <c r="Q25" s="159"/>
    </row>
    <row r="26" spans="1:30" ht="23.1" customHeight="1">
      <c r="A26" s="24" t="s">
        <v>261</v>
      </c>
      <c r="C26" s="25">
        <v>24</v>
      </c>
      <c r="D26" s="26"/>
      <c r="E26" s="52">
        <v>0</v>
      </c>
      <c r="F26" s="52"/>
      <c r="G26" s="52">
        <v>0</v>
      </c>
      <c r="H26" s="53"/>
      <c r="I26" s="52">
        <v>0</v>
      </c>
      <c r="J26" s="53"/>
      <c r="K26" s="53">
        <v>-45930000</v>
      </c>
      <c r="L26" s="53"/>
      <c r="M26" s="53">
        <v>0</v>
      </c>
      <c r="N26" s="53"/>
      <c r="O26" s="52">
        <f>SUM(E26:M26)</f>
        <v>-45930000</v>
      </c>
    </row>
    <row r="27" spans="1:30" ht="23.1" customHeight="1">
      <c r="A27" s="278" t="s">
        <v>211</v>
      </c>
      <c r="D27" s="26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163"/>
      <c r="Q27" s="163"/>
    </row>
    <row r="28" spans="1:30" ht="23.1" customHeight="1">
      <c r="A28" s="278" t="s">
        <v>248</v>
      </c>
      <c r="D28" s="26"/>
      <c r="E28" s="52">
        <v>0</v>
      </c>
      <c r="F28" s="52"/>
      <c r="G28" s="52">
        <v>0</v>
      </c>
      <c r="H28" s="53"/>
      <c r="I28" s="52">
        <v>0</v>
      </c>
      <c r="J28" s="53"/>
      <c r="K28" s="52">
        <v>81156325.249999955</v>
      </c>
      <c r="L28" s="52"/>
      <c r="M28" s="52">
        <v>0</v>
      </c>
      <c r="N28" s="53"/>
      <c r="O28" s="52">
        <f>SUM(E28:M28)</f>
        <v>81156325.249999955</v>
      </c>
    </row>
    <row r="29" spans="1:30" ht="23.1" customHeight="1">
      <c r="A29" s="278" t="s">
        <v>120</v>
      </c>
      <c r="D29" s="26"/>
      <c r="E29" s="193">
        <v>0</v>
      </c>
      <c r="F29" s="52"/>
      <c r="G29" s="193">
        <v>0</v>
      </c>
      <c r="H29" s="53"/>
      <c r="I29" s="193">
        <v>0</v>
      </c>
      <c r="J29" s="53"/>
      <c r="K29" s="193">
        <v>0</v>
      </c>
      <c r="L29" s="52"/>
      <c r="M29" s="193">
        <v>-436752.17</v>
      </c>
      <c r="N29" s="53"/>
      <c r="O29" s="193">
        <f>SUM(E29:M29)</f>
        <v>-436752.17</v>
      </c>
    </row>
    <row r="30" spans="1:30" ht="23.1" customHeight="1">
      <c r="A30" s="278" t="s">
        <v>239</v>
      </c>
      <c r="D30" s="26"/>
      <c r="E30" s="289">
        <f>SUM(E28:E29)</f>
        <v>0</v>
      </c>
      <c r="F30" s="52"/>
      <c r="G30" s="289">
        <f>SUM(G28:G29)</f>
        <v>0</v>
      </c>
      <c r="H30" s="53"/>
      <c r="I30" s="289">
        <f>SUM(I28:I29)</f>
        <v>0</v>
      </c>
      <c r="J30" s="53"/>
      <c r="K30" s="289">
        <f>SUM(K28:K29)</f>
        <v>81156325.249999955</v>
      </c>
      <c r="L30" s="52"/>
      <c r="M30" s="289">
        <f>SUM(M28:M29)</f>
        <v>-436752.17</v>
      </c>
      <c r="N30" s="53"/>
      <c r="O30" s="289">
        <f>SUM(O28:O29)</f>
        <v>80719573.079999954</v>
      </c>
    </row>
    <row r="31" spans="1:30" ht="23.1" customHeight="1">
      <c r="A31" s="337" t="s">
        <v>244</v>
      </c>
      <c r="D31" s="26"/>
      <c r="E31" s="52">
        <f>E26+E30</f>
        <v>0</v>
      </c>
      <c r="F31" s="52"/>
      <c r="G31" s="52">
        <f>G26+G30</f>
        <v>0</v>
      </c>
      <c r="H31" s="53"/>
      <c r="I31" s="52">
        <f>I26+I30</f>
        <v>0</v>
      </c>
      <c r="J31" s="53"/>
      <c r="K31" s="52">
        <f>K26+K30</f>
        <v>35226325.249999955</v>
      </c>
      <c r="L31" s="52"/>
      <c r="M31" s="52">
        <f>M26+M30</f>
        <v>-436752.17</v>
      </c>
      <c r="N31" s="53"/>
      <c r="O31" s="52">
        <f>O26+O30</f>
        <v>34789573.079999954</v>
      </c>
    </row>
    <row r="32" spans="1:30" ht="23.1" customHeight="1" thickBot="1">
      <c r="A32" s="24" t="s">
        <v>255</v>
      </c>
      <c r="D32" s="26"/>
      <c r="E32" s="335">
        <f>E24+E31</f>
        <v>2296500000</v>
      </c>
      <c r="F32" s="52"/>
      <c r="G32" s="335">
        <f>G24+G31</f>
        <v>312839634.75</v>
      </c>
      <c r="H32" s="52"/>
      <c r="I32" s="335">
        <f>I24+I31</f>
        <v>55484008.68</v>
      </c>
      <c r="J32" s="334"/>
      <c r="K32" s="335">
        <f>K24+K31</f>
        <v>348142164.86000007</v>
      </c>
      <c r="L32" s="52"/>
      <c r="M32" s="335">
        <f>M24+M31</f>
        <v>-436752.17</v>
      </c>
      <c r="N32" s="52"/>
      <c r="O32" s="335">
        <f>O24+O31</f>
        <v>3012529056.1199999</v>
      </c>
      <c r="P32" s="30"/>
      <c r="Q32" s="54"/>
      <c r="R32" s="112"/>
    </row>
    <row r="33" spans="1:18" ht="23.1" customHeight="1" thickTop="1">
      <c r="A33" s="255"/>
      <c r="D33" s="26"/>
      <c r="E33" s="29"/>
      <c r="F33" s="29"/>
      <c r="G33" s="29"/>
      <c r="H33" s="29"/>
      <c r="I33" s="29"/>
      <c r="J33" s="30"/>
      <c r="K33" s="29"/>
      <c r="L33" s="29"/>
      <c r="M33" s="29"/>
      <c r="N33" s="29"/>
      <c r="O33" s="29"/>
      <c r="P33" s="30"/>
      <c r="Q33" s="54"/>
      <c r="R33" s="112"/>
    </row>
    <row r="34" spans="1:18" s="257" customFormat="1" ht="23.1" customHeight="1">
      <c r="A34" s="57" t="s">
        <v>208</v>
      </c>
      <c r="C34" s="258"/>
      <c r="D34" s="259"/>
      <c r="E34" s="260"/>
      <c r="F34" s="260"/>
      <c r="G34" s="260"/>
      <c r="H34" s="260"/>
      <c r="I34" s="260"/>
      <c r="J34" s="261"/>
      <c r="K34" s="260"/>
      <c r="L34" s="260"/>
      <c r="M34" s="260"/>
      <c r="N34" s="260"/>
      <c r="P34" s="261"/>
      <c r="Q34" s="262"/>
      <c r="R34" s="263"/>
    </row>
    <row r="35" spans="1:18" s="257" customFormat="1" ht="27.2" customHeight="1">
      <c r="A35" s="57"/>
      <c r="C35" s="258"/>
      <c r="D35" s="259"/>
      <c r="E35" s="260"/>
      <c r="F35" s="260"/>
      <c r="G35" s="260"/>
      <c r="H35" s="260"/>
      <c r="I35" s="260"/>
      <c r="J35" s="261"/>
      <c r="K35" s="260"/>
      <c r="L35" s="260"/>
      <c r="M35" s="260"/>
      <c r="N35" s="260"/>
      <c r="P35" s="261"/>
      <c r="Q35" s="262"/>
      <c r="R35" s="263"/>
    </row>
    <row r="36" spans="1:18" ht="23.1" customHeight="1">
      <c r="O36" s="118" t="s">
        <v>273</v>
      </c>
    </row>
  </sheetData>
  <mergeCells count="6">
    <mergeCell ref="I8:K8"/>
    <mergeCell ref="A2:O2"/>
    <mergeCell ref="A1:O1"/>
    <mergeCell ref="A3:O3"/>
    <mergeCell ref="E5:O5"/>
    <mergeCell ref="E6:O6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65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160"/>
  <sheetViews>
    <sheetView view="pageBreakPreview" zoomScaleNormal="110" zoomScaleSheetLayoutView="100" workbookViewId="0">
      <selection activeCell="E6" sqref="E6"/>
    </sheetView>
  </sheetViews>
  <sheetFormatPr defaultColWidth="9.140625" defaultRowHeight="21.95" customHeight="1"/>
  <cols>
    <col min="1" max="1" width="2" style="93" customWidth="1"/>
    <col min="2" max="2" width="1.7109375" style="93" customWidth="1"/>
    <col min="3" max="3" width="2.42578125" style="93" customWidth="1"/>
    <col min="4" max="4" width="2.7109375" style="94" customWidth="1"/>
    <col min="5" max="5" width="20.5703125" style="94" customWidth="1"/>
    <col min="6" max="6" width="14.42578125" style="51" customWidth="1"/>
    <col min="7" max="7" width="13" style="51" customWidth="1"/>
    <col min="8" max="8" width="10.7109375" style="55" customWidth="1"/>
    <col min="9" max="9" width="0.5703125" style="55" customWidth="1"/>
    <col min="10" max="10" width="16.7109375" style="246" customWidth="1"/>
    <col min="11" max="11" width="0.5703125" style="51" customWidth="1"/>
    <col min="12" max="12" width="16.7109375" style="168" customWidth="1"/>
    <col min="13" max="13" width="0.5703125" style="51" customWidth="1"/>
    <col min="14" max="14" width="16.7109375" style="246" customWidth="1"/>
    <col min="15" max="15" width="0.5703125" style="51" customWidth="1"/>
    <col min="16" max="16" width="16.7109375" style="168" customWidth="1"/>
    <col min="17" max="17" width="1.140625" style="24" customWidth="1"/>
    <col min="18" max="18" width="16.7109375" style="54" customWidth="1"/>
    <col min="19" max="20" width="16.7109375" style="24" customWidth="1"/>
    <col min="21" max="21" width="15.28515625" style="24" bestFit="1" customWidth="1"/>
    <col min="22" max="16384" width="9.140625" style="24"/>
  </cols>
  <sheetData>
    <row r="1" spans="1:19" ht="21.95" customHeight="1">
      <c r="A1" s="351" t="s">
        <v>70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9" ht="21.95" customHeight="1">
      <c r="A2" s="351" t="s">
        <v>26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9" ht="21.95" customHeight="1">
      <c r="A3" s="351" t="str">
        <f>+'ส่วนของเจ้าของรวม (p.6)'!A3</f>
        <v>สำหรับงวดหกเดือน สิ้นสุดวันที่ 30 มิถุนายน 2564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1:19" ht="21.95" customHeight="1">
      <c r="A4" s="82"/>
      <c r="B4" s="82"/>
      <c r="C4" s="82"/>
      <c r="D4" s="83"/>
      <c r="E4" s="83"/>
      <c r="F4" s="1"/>
      <c r="G4" s="1"/>
      <c r="H4" s="84"/>
      <c r="I4" s="84"/>
      <c r="J4" s="243"/>
      <c r="K4" s="1"/>
      <c r="L4" s="85"/>
      <c r="M4" s="1"/>
      <c r="N4" s="243"/>
      <c r="O4" s="1"/>
      <c r="P4" s="85"/>
    </row>
    <row r="5" spans="1:19" ht="21.95" customHeight="1">
      <c r="A5" s="82"/>
      <c r="B5" s="82"/>
      <c r="C5" s="86"/>
      <c r="D5" s="87"/>
      <c r="E5" s="87"/>
      <c r="F5" s="88"/>
      <c r="G5" s="88"/>
      <c r="H5" s="84"/>
      <c r="I5" s="84"/>
      <c r="J5" s="244" t="s">
        <v>15</v>
      </c>
      <c r="K5" s="89"/>
      <c r="L5" s="90"/>
      <c r="M5" s="89"/>
      <c r="N5" s="244"/>
      <c r="O5" s="91"/>
      <c r="P5" s="92"/>
    </row>
    <row r="6" spans="1:19" ht="21.95" customHeight="1">
      <c r="H6" s="84"/>
      <c r="I6" s="84"/>
      <c r="J6" s="245" t="s">
        <v>16</v>
      </c>
      <c r="K6" s="89"/>
      <c r="L6" s="90"/>
      <c r="N6" s="245" t="s">
        <v>30</v>
      </c>
      <c r="O6" s="91"/>
      <c r="P6" s="92"/>
    </row>
    <row r="7" spans="1:19" ht="21.95" customHeight="1">
      <c r="A7" s="98"/>
      <c r="B7" s="98"/>
      <c r="H7" s="10" t="s">
        <v>1</v>
      </c>
      <c r="I7" s="41"/>
      <c r="J7" s="10" t="s">
        <v>200</v>
      </c>
      <c r="K7" s="11"/>
      <c r="L7" s="10" t="s">
        <v>162</v>
      </c>
      <c r="M7" s="42"/>
      <c r="N7" s="10" t="s">
        <v>200</v>
      </c>
      <c r="O7" s="11"/>
      <c r="P7" s="10" t="s">
        <v>162</v>
      </c>
    </row>
    <row r="8" spans="1:19" ht="21.95" customHeight="1">
      <c r="A8" s="98" t="s">
        <v>27</v>
      </c>
      <c r="B8" s="98"/>
      <c r="H8" s="95"/>
      <c r="I8" s="2"/>
      <c r="J8" s="113"/>
      <c r="K8" s="96"/>
      <c r="L8" s="113"/>
      <c r="M8" s="55"/>
      <c r="N8" s="113"/>
      <c r="O8" s="97"/>
      <c r="P8" s="122"/>
    </row>
    <row r="9" spans="1:19" ht="21.95" customHeight="1">
      <c r="A9" s="93" t="s">
        <v>286</v>
      </c>
      <c r="B9" s="24"/>
      <c r="I9" s="95"/>
      <c r="J9" s="114">
        <v>35001017.530000001</v>
      </c>
      <c r="K9" s="157"/>
      <c r="L9" s="114">
        <v>96071165.079999998</v>
      </c>
      <c r="M9" s="157"/>
      <c r="N9" s="114">
        <v>84566514.640000001</v>
      </c>
      <c r="O9" s="157"/>
      <c r="P9" s="121">
        <v>143911123.06999999</v>
      </c>
    </row>
    <row r="10" spans="1:19" ht="21.95" customHeight="1">
      <c r="A10" s="93" t="s">
        <v>136</v>
      </c>
      <c r="B10" s="24"/>
      <c r="H10" s="95"/>
      <c r="I10" s="95"/>
      <c r="J10" s="114"/>
      <c r="K10" s="158"/>
      <c r="L10" s="114"/>
      <c r="M10" s="158"/>
      <c r="N10" s="114"/>
      <c r="O10" s="159"/>
      <c r="P10" s="114"/>
    </row>
    <row r="11" spans="1:19" ht="21.95" customHeight="1">
      <c r="B11" s="93" t="s">
        <v>140</v>
      </c>
      <c r="C11" s="24"/>
      <c r="H11" s="95"/>
      <c r="I11" s="95"/>
      <c r="J11" s="114"/>
      <c r="K11" s="158"/>
      <c r="L11" s="114"/>
      <c r="M11" s="158"/>
      <c r="N11" s="114"/>
      <c r="O11" s="159"/>
      <c r="P11" s="114"/>
    </row>
    <row r="12" spans="1:19" ht="21.95" customHeight="1">
      <c r="A12" s="93" t="s">
        <v>106</v>
      </c>
      <c r="B12" s="24"/>
      <c r="H12" s="95" t="s">
        <v>218</v>
      </c>
      <c r="I12" s="95"/>
      <c r="J12" s="115">
        <v>82407003.590000004</v>
      </c>
      <c r="K12" s="158"/>
      <c r="L12" s="115">
        <v>76988714.859999999</v>
      </c>
      <c r="M12" s="158"/>
      <c r="N12" s="114">
        <v>1671297.68</v>
      </c>
      <c r="O12" s="159"/>
      <c r="P12" s="114">
        <v>1643949.99</v>
      </c>
    </row>
    <row r="13" spans="1:19" ht="21.95" customHeight="1">
      <c r="A13" s="93" t="s">
        <v>176</v>
      </c>
      <c r="B13" s="24"/>
      <c r="H13" s="95" t="s">
        <v>226</v>
      </c>
      <c r="I13" s="95"/>
      <c r="J13" s="115">
        <v>122412045.48</v>
      </c>
      <c r="K13" s="158"/>
      <c r="L13" s="115">
        <v>77550955.299999997</v>
      </c>
      <c r="M13" s="158"/>
      <c r="N13" s="114">
        <v>0</v>
      </c>
      <c r="O13" s="159"/>
      <c r="P13" s="114">
        <v>0</v>
      </c>
    </row>
    <row r="14" spans="1:19" ht="21.95" customHeight="1">
      <c r="A14" s="93" t="s">
        <v>193</v>
      </c>
      <c r="B14" s="24"/>
      <c r="H14" s="95"/>
      <c r="I14" s="95"/>
      <c r="J14" s="115">
        <v>229007.6</v>
      </c>
      <c r="K14" s="158"/>
      <c r="L14" s="115">
        <v>144660.6</v>
      </c>
      <c r="M14" s="158"/>
      <c r="N14" s="114">
        <v>108466.83</v>
      </c>
      <c r="O14" s="159"/>
      <c r="P14" s="114">
        <v>28888.45</v>
      </c>
      <c r="S14" s="54"/>
    </row>
    <row r="15" spans="1:19" ht="21.95" customHeight="1">
      <c r="A15" s="93" t="s">
        <v>117</v>
      </c>
      <c r="B15" s="24"/>
      <c r="H15" s="95" t="s">
        <v>218</v>
      </c>
      <c r="I15" s="95"/>
      <c r="J15" s="114">
        <v>511707.28</v>
      </c>
      <c r="K15" s="158"/>
      <c r="L15" s="114">
        <v>1266900.03</v>
      </c>
      <c r="M15" s="158"/>
      <c r="N15" s="246">
        <v>0</v>
      </c>
      <c r="O15" s="159"/>
      <c r="P15" s="114">
        <v>0</v>
      </c>
    </row>
    <row r="16" spans="1:19" ht="21.95" customHeight="1">
      <c r="A16" s="93" t="s">
        <v>256</v>
      </c>
      <c r="B16" s="24"/>
      <c r="H16" s="95"/>
      <c r="I16" s="95"/>
      <c r="J16" s="114">
        <v>1594567.08</v>
      </c>
      <c r="K16" s="158"/>
      <c r="L16" s="114">
        <v>1238501.2</v>
      </c>
      <c r="M16" s="158"/>
      <c r="N16" s="246">
        <v>1415685.93</v>
      </c>
      <c r="O16" s="159"/>
      <c r="P16" s="114">
        <v>1238501.2</v>
      </c>
    </row>
    <row r="17" spans="1:16" ht="21.95" customHeight="1">
      <c r="A17" s="93" t="s">
        <v>240</v>
      </c>
      <c r="B17" s="24"/>
      <c r="I17" s="95"/>
      <c r="J17" s="24"/>
      <c r="K17" s="24"/>
      <c r="L17" s="24"/>
      <c r="M17" s="24"/>
      <c r="N17" s="24"/>
      <c r="O17" s="24"/>
      <c r="P17" s="24"/>
    </row>
    <row r="18" spans="1:16" ht="21.95" customHeight="1">
      <c r="B18" s="24" t="s">
        <v>198</v>
      </c>
      <c r="H18" s="95" t="s">
        <v>227</v>
      </c>
      <c r="I18" s="95"/>
      <c r="J18" s="114">
        <v>612678.18000000005</v>
      </c>
      <c r="K18" s="158"/>
      <c r="L18" s="114">
        <v>5767240.0499999998</v>
      </c>
      <c r="M18" s="158"/>
      <c r="N18" s="114">
        <v>6117564.6200000001</v>
      </c>
      <c r="O18" s="159"/>
      <c r="P18" s="114">
        <v>80465.81</v>
      </c>
    </row>
    <row r="19" spans="1:16" ht="21.95" customHeight="1">
      <c r="A19" s="93" t="s">
        <v>240</v>
      </c>
      <c r="B19" s="24"/>
      <c r="H19" s="95"/>
      <c r="I19" s="95"/>
      <c r="J19" s="114"/>
      <c r="K19" s="158"/>
      <c r="L19" s="114"/>
      <c r="M19" s="158"/>
      <c r="N19" s="114"/>
      <c r="O19" s="159"/>
      <c r="P19" s="114"/>
    </row>
    <row r="20" spans="1:16" ht="21.95" customHeight="1">
      <c r="B20" s="24" t="s">
        <v>257</v>
      </c>
      <c r="H20" s="95"/>
      <c r="I20" s="95"/>
      <c r="J20" s="114">
        <v>0</v>
      </c>
      <c r="K20" s="158"/>
      <c r="L20" s="114">
        <v>-315207.24</v>
      </c>
      <c r="M20" s="158"/>
      <c r="N20" s="114">
        <v>0</v>
      </c>
      <c r="O20" s="159"/>
      <c r="P20" s="114">
        <v>-42413.279999999999</v>
      </c>
    </row>
    <row r="21" spans="1:16" ht="21.95" customHeight="1">
      <c r="A21" s="93" t="s">
        <v>245</v>
      </c>
      <c r="B21" s="24"/>
      <c r="H21" s="95" t="s">
        <v>217</v>
      </c>
      <c r="I21" s="95"/>
      <c r="J21" s="114">
        <v>0</v>
      </c>
      <c r="K21" s="158"/>
      <c r="L21" s="114">
        <v>0</v>
      </c>
      <c r="M21" s="158"/>
      <c r="N21" s="114">
        <v>6376643.2800000003</v>
      </c>
      <c r="O21" s="159"/>
      <c r="P21" s="114">
        <v>0</v>
      </c>
    </row>
    <row r="22" spans="1:16" ht="21.95" customHeight="1">
      <c r="A22" s="93" t="s">
        <v>151</v>
      </c>
      <c r="C22" s="24"/>
      <c r="H22" s="95" t="s">
        <v>218</v>
      </c>
      <c r="I22" s="95"/>
      <c r="J22" s="114">
        <v>1779836.48</v>
      </c>
      <c r="L22" s="114">
        <v>803856.29</v>
      </c>
      <c r="N22" s="114">
        <v>766013.33</v>
      </c>
      <c r="P22" s="114">
        <v>0</v>
      </c>
    </row>
    <row r="23" spans="1:16" ht="21.95" customHeight="1">
      <c r="A23" s="93" t="s">
        <v>241</v>
      </c>
      <c r="C23" s="24"/>
      <c r="H23" s="95"/>
      <c r="I23" s="95"/>
      <c r="J23" s="114"/>
      <c r="L23" s="24"/>
      <c r="M23" s="24"/>
      <c r="N23" s="24"/>
      <c r="O23" s="24"/>
      <c r="P23" s="24"/>
    </row>
    <row r="24" spans="1:16" ht="21.95" customHeight="1">
      <c r="B24" s="93" t="s">
        <v>242</v>
      </c>
      <c r="C24" s="24"/>
      <c r="H24" s="95"/>
      <c r="I24" s="95"/>
      <c r="J24" s="114">
        <v>21.84</v>
      </c>
      <c r="L24" s="114">
        <v>141.96</v>
      </c>
      <c r="M24" s="158"/>
      <c r="N24" s="114">
        <v>21.84</v>
      </c>
      <c r="O24" s="159"/>
      <c r="P24" s="114">
        <v>141.96</v>
      </c>
    </row>
    <row r="25" spans="1:16" ht="21.95" customHeight="1">
      <c r="A25" s="93" t="s">
        <v>148</v>
      </c>
      <c r="C25" s="24"/>
      <c r="I25" s="95"/>
      <c r="J25" s="114">
        <v>1073684.6399999999</v>
      </c>
      <c r="K25" s="158"/>
      <c r="L25" s="114">
        <v>0</v>
      </c>
      <c r="M25" s="158"/>
      <c r="N25" s="114">
        <v>0</v>
      </c>
      <c r="O25" s="159"/>
      <c r="P25" s="114">
        <v>0</v>
      </c>
    </row>
    <row r="26" spans="1:16" ht="21.95" customHeight="1">
      <c r="A26" s="93" t="s">
        <v>188</v>
      </c>
      <c r="B26" s="24"/>
      <c r="H26" s="95"/>
      <c r="I26" s="95"/>
      <c r="J26" s="114">
        <v>-2752018.44</v>
      </c>
      <c r="K26" s="158"/>
      <c r="L26" s="114">
        <v>0</v>
      </c>
      <c r="M26" s="158"/>
      <c r="N26" s="114">
        <v>0</v>
      </c>
      <c r="O26" s="159"/>
      <c r="P26" s="114">
        <v>0</v>
      </c>
    </row>
    <row r="27" spans="1:16" ht="21.95" customHeight="1">
      <c r="A27" s="93" t="s">
        <v>191</v>
      </c>
      <c r="B27" s="24"/>
      <c r="H27" s="95" t="s">
        <v>226</v>
      </c>
      <c r="I27" s="95"/>
      <c r="J27" s="114">
        <v>-11338834.08</v>
      </c>
      <c r="K27" s="158"/>
      <c r="L27" s="114">
        <v>0</v>
      </c>
      <c r="M27" s="158"/>
      <c r="N27" s="114">
        <v>0</v>
      </c>
      <c r="O27" s="159"/>
      <c r="P27" s="114">
        <v>0</v>
      </c>
    </row>
    <row r="28" spans="1:16" ht="21.95" customHeight="1">
      <c r="A28" s="93" t="s">
        <v>116</v>
      </c>
      <c r="C28" s="24"/>
      <c r="H28" s="95" t="s">
        <v>123</v>
      </c>
      <c r="I28" s="95"/>
      <c r="J28" s="114">
        <v>3351798.44</v>
      </c>
      <c r="K28" s="158"/>
      <c r="L28" s="114">
        <v>2299351.86</v>
      </c>
      <c r="M28" s="158"/>
      <c r="N28" s="114">
        <v>3351798.44</v>
      </c>
      <c r="O28" s="159"/>
      <c r="P28" s="114">
        <v>2299351.86</v>
      </c>
    </row>
    <row r="29" spans="1:16" ht="21.95" customHeight="1">
      <c r="A29" s="93" t="s">
        <v>152</v>
      </c>
      <c r="C29" s="24"/>
      <c r="H29" s="95"/>
      <c r="I29" s="95"/>
      <c r="J29" s="114">
        <v>0</v>
      </c>
      <c r="K29" s="158"/>
      <c r="L29" s="114">
        <v>1900492.39</v>
      </c>
      <c r="M29" s="158"/>
      <c r="N29" s="114">
        <v>0</v>
      </c>
      <c r="O29" s="159"/>
      <c r="P29" s="114">
        <v>1900492.39</v>
      </c>
    </row>
    <row r="30" spans="1:16" ht="21.95" customHeight="1">
      <c r="A30" s="93" t="s">
        <v>173</v>
      </c>
      <c r="C30" s="24"/>
      <c r="H30" s="95"/>
      <c r="I30" s="95"/>
      <c r="J30" s="114">
        <v>3959546.44</v>
      </c>
      <c r="K30" s="158"/>
      <c r="L30" s="114">
        <v>-478845.57</v>
      </c>
      <c r="M30" s="158"/>
      <c r="N30" s="114">
        <v>1082553.44</v>
      </c>
      <c r="O30" s="159"/>
      <c r="P30" s="114">
        <v>-1953359.63</v>
      </c>
    </row>
    <row r="31" spans="1:16" ht="21.95" customHeight="1">
      <c r="A31" s="93" t="s">
        <v>137</v>
      </c>
      <c r="C31" s="24"/>
      <c r="H31" s="95" t="s">
        <v>222</v>
      </c>
      <c r="I31" s="95"/>
      <c r="J31" s="114">
        <v>-3414279.6</v>
      </c>
      <c r="K31" s="158"/>
      <c r="L31" s="114">
        <v>-3308467.74</v>
      </c>
      <c r="M31" s="158"/>
      <c r="N31" s="114">
        <v>0</v>
      </c>
      <c r="O31" s="159"/>
      <c r="P31" s="114">
        <v>0</v>
      </c>
    </row>
    <row r="32" spans="1:16" ht="21.95" customHeight="1">
      <c r="A32" s="93" t="s">
        <v>87</v>
      </c>
      <c r="C32" s="24"/>
      <c r="H32" s="95"/>
      <c r="I32" s="95"/>
      <c r="J32" s="114">
        <v>1638396.55</v>
      </c>
      <c r="K32" s="158"/>
      <c r="L32" s="114">
        <v>-88216.72</v>
      </c>
      <c r="M32" s="158"/>
      <c r="N32" s="114">
        <v>0</v>
      </c>
      <c r="O32" s="159"/>
      <c r="P32" s="114">
        <v>0</v>
      </c>
    </row>
    <row r="33" spans="1:19" ht="21.95" customHeight="1">
      <c r="A33" s="93" t="s">
        <v>179</v>
      </c>
      <c r="C33" s="24"/>
      <c r="H33" s="95"/>
      <c r="I33" s="95"/>
      <c r="J33" s="114">
        <v>-775510.55</v>
      </c>
      <c r="K33" s="158"/>
      <c r="L33" s="114">
        <v>0</v>
      </c>
      <c r="M33" s="158"/>
      <c r="N33" s="114">
        <v>0</v>
      </c>
      <c r="O33" s="159"/>
      <c r="P33" s="114">
        <v>0</v>
      </c>
    </row>
    <row r="34" spans="1:19" ht="21.95" customHeight="1">
      <c r="A34" s="93" t="s">
        <v>105</v>
      </c>
      <c r="C34" s="24"/>
      <c r="H34" s="95" t="s">
        <v>144</v>
      </c>
      <c r="I34" s="95"/>
      <c r="J34" s="114">
        <v>1285623.58</v>
      </c>
      <c r="K34" s="158"/>
      <c r="L34" s="114">
        <v>1315248.57</v>
      </c>
      <c r="M34" s="158"/>
      <c r="N34" s="114">
        <v>572809.14</v>
      </c>
      <c r="O34" s="159"/>
      <c r="P34" s="114">
        <v>320825.06000000006</v>
      </c>
    </row>
    <row r="35" spans="1:19" ht="21.95" customHeight="1">
      <c r="A35" s="93" t="s">
        <v>156</v>
      </c>
      <c r="C35" s="24"/>
      <c r="H35" s="95"/>
      <c r="I35" s="95"/>
      <c r="J35" s="114">
        <v>-233222.05</v>
      </c>
      <c r="K35" s="158"/>
      <c r="L35" s="114">
        <v>376931.14</v>
      </c>
      <c r="M35" s="158"/>
      <c r="N35" s="114">
        <v>0</v>
      </c>
      <c r="O35" s="159"/>
      <c r="P35" s="114">
        <v>0</v>
      </c>
    </row>
    <row r="36" spans="1:19" ht="21.95" customHeight="1">
      <c r="A36" s="93" t="s">
        <v>126</v>
      </c>
      <c r="C36" s="24"/>
      <c r="H36" s="95" t="s">
        <v>143</v>
      </c>
      <c r="I36" s="95"/>
      <c r="J36" s="114">
        <v>-17649073.670000002</v>
      </c>
      <c r="K36" s="158"/>
      <c r="L36" s="114">
        <v>-53087830.07</v>
      </c>
      <c r="M36" s="158"/>
      <c r="N36" s="114">
        <v>0</v>
      </c>
      <c r="O36" s="159"/>
      <c r="P36" s="114">
        <v>0</v>
      </c>
    </row>
    <row r="37" spans="1:19" ht="21.95" customHeight="1">
      <c r="A37" s="93" t="s">
        <v>28</v>
      </c>
      <c r="C37" s="24"/>
      <c r="H37" s="7" t="s">
        <v>143</v>
      </c>
      <c r="I37" s="95"/>
      <c r="J37" s="114">
        <v>0</v>
      </c>
      <c r="K37" s="158"/>
      <c r="L37" s="114">
        <v>0</v>
      </c>
      <c r="M37" s="158"/>
      <c r="N37" s="114">
        <v>-92345872.75</v>
      </c>
      <c r="O37" s="159"/>
      <c r="P37" s="114">
        <v>-141786450.34999999</v>
      </c>
      <c r="R37" s="24"/>
    </row>
    <row r="38" spans="1:19" ht="21.95" customHeight="1">
      <c r="A38" s="93" t="s">
        <v>58</v>
      </c>
      <c r="C38" s="24"/>
      <c r="H38" s="95"/>
      <c r="I38" s="95"/>
      <c r="J38" s="114">
        <v>-712146.96</v>
      </c>
      <c r="K38" s="158"/>
      <c r="L38" s="114">
        <v>-3318050.85</v>
      </c>
      <c r="M38" s="158"/>
      <c r="N38" s="114">
        <v>-41167381.310000002</v>
      </c>
      <c r="O38" s="159"/>
      <c r="P38" s="114">
        <v>-32589018.719999999</v>
      </c>
    </row>
    <row r="39" spans="1:19" ht="21.95" customHeight="1">
      <c r="A39" s="93" t="s">
        <v>56</v>
      </c>
      <c r="C39" s="24"/>
      <c r="H39" s="95"/>
      <c r="I39" s="95"/>
      <c r="J39" s="116">
        <v>46007172.270000003</v>
      </c>
      <c r="K39" s="158"/>
      <c r="L39" s="116">
        <v>58209525.969999999</v>
      </c>
      <c r="M39" s="158"/>
      <c r="N39" s="116">
        <v>35143117.479999997</v>
      </c>
      <c r="O39" s="159"/>
      <c r="P39" s="116">
        <v>30123271.719999999</v>
      </c>
    </row>
    <row r="40" spans="1:19" ht="21.95" customHeight="1">
      <c r="A40" s="93" t="s">
        <v>127</v>
      </c>
      <c r="C40" s="24"/>
      <c r="H40" s="95"/>
      <c r="I40" s="95"/>
      <c r="J40" s="117"/>
      <c r="K40" s="159"/>
      <c r="L40" s="117"/>
      <c r="M40" s="159"/>
      <c r="N40" s="117"/>
      <c r="O40" s="160"/>
      <c r="P40" s="117"/>
    </row>
    <row r="41" spans="1:19" ht="21.95" customHeight="1">
      <c r="B41" s="93" t="s">
        <v>75</v>
      </c>
      <c r="C41" s="24"/>
      <c r="G41" s="184"/>
      <c r="H41" s="95"/>
      <c r="I41" s="95"/>
      <c r="J41" s="114">
        <f>SUM(J9:J39)</f>
        <v>264989021.63</v>
      </c>
      <c r="K41" s="158"/>
      <c r="L41" s="114">
        <f>SUM(L9:L39)</f>
        <v>263337067.10999998</v>
      </c>
      <c r="M41" s="158"/>
      <c r="N41" s="114">
        <f>SUM(N9:N39)</f>
        <v>7659232.590000011</v>
      </c>
      <c r="O41" s="161"/>
      <c r="P41" s="114">
        <f>SUM(P9:P39)</f>
        <v>5175769.5300000012</v>
      </c>
      <c r="S41" s="159"/>
    </row>
    <row r="42" spans="1:19" ht="21.95" customHeight="1">
      <c r="C42" s="24"/>
      <c r="G42" s="184"/>
      <c r="H42" s="95"/>
      <c r="I42" s="95"/>
      <c r="J42" s="114"/>
      <c r="K42" s="158"/>
      <c r="L42" s="114"/>
      <c r="M42" s="158"/>
      <c r="N42" s="114"/>
      <c r="O42" s="161"/>
      <c r="P42" s="114"/>
      <c r="S42" s="159"/>
    </row>
    <row r="43" spans="1:19" ht="21.95" customHeight="1">
      <c r="A43" s="16" t="s">
        <v>208</v>
      </c>
      <c r="C43" s="24"/>
      <c r="G43" s="184"/>
      <c r="H43" s="95"/>
      <c r="I43" s="95"/>
      <c r="J43" s="114"/>
      <c r="K43" s="158"/>
      <c r="L43" s="114"/>
      <c r="M43" s="158"/>
      <c r="N43" s="114"/>
      <c r="O43" s="161"/>
      <c r="P43" s="114"/>
      <c r="S43" s="159"/>
    </row>
    <row r="44" spans="1:19" ht="21.95" customHeight="1">
      <c r="A44" s="16"/>
      <c r="C44" s="24"/>
      <c r="G44" s="184"/>
      <c r="H44" s="95"/>
      <c r="I44" s="95"/>
      <c r="J44" s="114"/>
      <c r="K44" s="158"/>
      <c r="L44" s="114"/>
      <c r="M44" s="158"/>
      <c r="N44" s="114"/>
      <c r="O44" s="161"/>
      <c r="P44" s="114"/>
      <c r="S44" s="159"/>
    </row>
    <row r="45" spans="1:19" ht="21.95" customHeight="1">
      <c r="A45" s="16"/>
      <c r="C45" s="24"/>
      <c r="G45" s="184"/>
      <c r="H45" s="95"/>
      <c r="I45" s="95"/>
      <c r="J45" s="114"/>
      <c r="K45" s="158"/>
      <c r="L45" s="114"/>
      <c r="M45" s="158"/>
      <c r="N45" s="114"/>
      <c r="O45" s="161"/>
      <c r="P45" s="114"/>
      <c r="S45" s="159"/>
    </row>
    <row r="46" spans="1:19" ht="21.95" customHeight="1">
      <c r="A46" s="16"/>
      <c r="C46" s="24"/>
      <c r="G46" s="184"/>
      <c r="H46" s="95"/>
      <c r="I46" s="95"/>
      <c r="J46" s="114"/>
      <c r="K46" s="158"/>
      <c r="L46" s="114"/>
      <c r="M46" s="158"/>
      <c r="N46" s="114"/>
      <c r="O46" s="161"/>
      <c r="P46" s="114"/>
      <c r="S46" s="159"/>
    </row>
    <row r="47" spans="1:19" ht="21.95" customHeight="1">
      <c r="A47" s="16"/>
      <c r="C47" s="24"/>
      <c r="G47" s="184"/>
      <c r="H47" s="95"/>
      <c r="I47" s="95"/>
      <c r="J47" s="114"/>
      <c r="K47" s="158"/>
      <c r="L47" s="114"/>
      <c r="M47" s="158"/>
      <c r="N47" s="114"/>
      <c r="O47" s="161"/>
      <c r="P47" s="114"/>
      <c r="S47" s="159"/>
    </row>
    <row r="48" spans="1:19" ht="21.95" customHeight="1">
      <c r="A48" s="16"/>
      <c r="C48" s="24"/>
      <c r="G48" s="184"/>
      <c r="H48" s="95"/>
      <c r="I48" s="95"/>
      <c r="J48" s="114"/>
      <c r="K48" s="158"/>
      <c r="L48" s="114"/>
      <c r="M48" s="158"/>
      <c r="N48" s="114"/>
      <c r="O48" s="161"/>
      <c r="P48" s="114"/>
      <c r="S48" s="159"/>
    </row>
    <row r="49" spans="1:19" ht="21.95" customHeight="1">
      <c r="A49" s="16"/>
      <c r="C49" s="24"/>
      <c r="G49" s="184"/>
      <c r="H49" s="95"/>
      <c r="I49" s="95"/>
      <c r="J49" s="114"/>
      <c r="K49" s="158"/>
      <c r="L49" s="114"/>
      <c r="M49" s="158"/>
      <c r="N49" s="114"/>
      <c r="O49" s="161"/>
      <c r="P49" s="114"/>
      <c r="S49" s="159"/>
    </row>
    <row r="50" spans="1:19" ht="21.95" customHeight="1">
      <c r="A50" s="16"/>
      <c r="C50" s="24"/>
      <c r="G50" s="184"/>
      <c r="H50" s="95"/>
      <c r="I50" s="95"/>
      <c r="J50" s="114"/>
      <c r="K50" s="158"/>
      <c r="L50" s="114"/>
      <c r="M50" s="158"/>
      <c r="N50" s="114"/>
      <c r="O50" s="161"/>
      <c r="P50" s="114"/>
      <c r="S50" s="159"/>
    </row>
    <row r="51" spans="1:19" ht="21.95" customHeight="1">
      <c r="A51" s="16"/>
      <c r="C51" s="24"/>
      <c r="G51" s="184"/>
      <c r="H51" s="95"/>
      <c r="I51" s="95"/>
      <c r="J51" s="114"/>
      <c r="K51" s="158"/>
      <c r="L51" s="114"/>
      <c r="M51" s="158"/>
      <c r="N51" s="114"/>
      <c r="O51" s="161"/>
      <c r="P51" s="114"/>
      <c r="S51" s="159"/>
    </row>
    <row r="52" spans="1:19" ht="40.9" customHeight="1">
      <c r="A52" s="16"/>
      <c r="C52" s="24"/>
      <c r="G52" s="184"/>
      <c r="H52" s="95"/>
      <c r="I52" s="95"/>
      <c r="J52" s="114"/>
      <c r="K52" s="158"/>
      <c r="L52" s="114"/>
      <c r="M52" s="158"/>
      <c r="N52" s="114"/>
      <c r="O52" s="161"/>
      <c r="P52" s="114"/>
      <c r="S52" s="159"/>
    </row>
    <row r="53" spans="1:19" s="103" customFormat="1" ht="21.95" customHeight="1">
      <c r="B53" s="16"/>
      <c r="C53" s="16"/>
      <c r="D53" s="17"/>
      <c r="E53" s="17"/>
      <c r="F53" s="9"/>
      <c r="G53" s="9"/>
      <c r="H53" s="7"/>
      <c r="I53" s="8"/>
      <c r="J53" s="48"/>
      <c r="K53" s="104"/>
      <c r="L53" s="104"/>
      <c r="M53" s="104"/>
      <c r="N53" s="106"/>
      <c r="O53" s="108"/>
      <c r="P53" s="177" t="s">
        <v>274</v>
      </c>
      <c r="Q53" s="106"/>
      <c r="R53" s="54"/>
    </row>
    <row r="54" spans="1:19" ht="21.95" customHeight="1">
      <c r="A54" s="351" t="str">
        <f>A1</f>
        <v>บริษัท  อควา คอร์เปอเรชั่น  จำกัด (มหาชน) และบริษัทย่อย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9" ht="21.95" customHeight="1">
      <c r="A55" s="98" t="s">
        <v>91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</row>
    <row r="56" spans="1:19" ht="21.95" customHeight="1">
      <c r="A56" s="351" t="str">
        <f>A3</f>
        <v>สำหรับงวดหกเดือน สิ้นสุดวันที่ 30 มิถุนายน 2564</v>
      </c>
      <c r="B56" s="351"/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1"/>
      <c r="N56" s="351"/>
      <c r="O56" s="351"/>
      <c r="P56" s="351"/>
    </row>
    <row r="57" spans="1:19" ht="21.95" customHeight="1">
      <c r="A57" s="82"/>
      <c r="B57" s="82"/>
      <c r="C57" s="82"/>
      <c r="D57" s="83"/>
      <c r="E57" s="83"/>
      <c r="F57" s="1"/>
      <c r="G57" s="1"/>
      <c r="H57" s="84"/>
      <c r="I57" s="84"/>
      <c r="J57" s="243"/>
      <c r="K57" s="1"/>
      <c r="L57" s="85"/>
      <c r="M57" s="1"/>
      <c r="N57" s="243"/>
      <c r="O57" s="1"/>
      <c r="P57" s="85"/>
    </row>
    <row r="58" spans="1:19" ht="21.95" customHeight="1">
      <c r="A58" s="82"/>
      <c r="B58" s="82"/>
      <c r="C58" s="86"/>
      <c r="D58" s="87"/>
      <c r="E58" s="87"/>
      <c r="F58" s="88"/>
      <c r="G58" s="88"/>
      <c r="H58" s="84"/>
      <c r="I58" s="84"/>
      <c r="J58" s="244" t="s">
        <v>15</v>
      </c>
      <c r="K58" s="89"/>
      <c r="L58" s="90"/>
      <c r="M58" s="89"/>
      <c r="N58" s="244"/>
      <c r="O58" s="91"/>
      <c r="P58" s="92"/>
    </row>
    <row r="59" spans="1:19" ht="21.95" customHeight="1">
      <c r="H59" s="84"/>
      <c r="I59" s="84"/>
      <c r="J59" s="245" t="s">
        <v>16</v>
      </c>
      <c r="K59" s="89"/>
      <c r="L59" s="90"/>
      <c r="N59" s="245" t="s">
        <v>30</v>
      </c>
      <c r="O59" s="91"/>
      <c r="P59" s="92"/>
    </row>
    <row r="60" spans="1:19" ht="21.95" customHeight="1">
      <c r="A60" s="98"/>
      <c r="B60" s="98"/>
      <c r="H60" s="10" t="s">
        <v>1</v>
      </c>
      <c r="I60" s="41"/>
      <c r="J60" s="10" t="s">
        <v>200</v>
      </c>
      <c r="K60" s="11"/>
      <c r="L60" s="10" t="s">
        <v>162</v>
      </c>
      <c r="M60" s="42"/>
      <c r="N60" s="10" t="s">
        <v>200</v>
      </c>
      <c r="O60" s="11"/>
      <c r="P60" s="10" t="s">
        <v>162</v>
      </c>
    </row>
    <row r="61" spans="1:19" ht="21.95" customHeight="1">
      <c r="A61" s="98" t="s">
        <v>153</v>
      </c>
      <c r="B61" s="98"/>
      <c r="H61" s="95"/>
      <c r="I61" s="2"/>
      <c r="J61" s="113"/>
      <c r="K61" s="96"/>
      <c r="L61" s="113"/>
      <c r="M61" s="55"/>
      <c r="N61" s="113"/>
      <c r="O61" s="97"/>
      <c r="P61" s="122"/>
    </row>
    <row r="62" spans="1:19" ht="21.95" customHeight="1">
      <c r="A62" s="93" t="s">
        <v>128</v>
      </c>
      <c r="G62" s="54"/>
      <c r="H62" s="95"/>
      <c r="I62" s="95"/>
      <c r="J62" s="115"/>
      <c r="K62" s="158"/>
      <c r="L62" s="115"/>
      <c r="M62" s="158"/>
      <c r="N62" s="115"/>
      <c r="O62" s="158"/>
      <c r="P62" s="115"/>
    </row>
    <row r="63" spans="1:19" ht="21.95" customHeight="1">
      <c r="A63" s="93" t="s">
        <v>243</v>
      </c>
      <c r="B63" s="24"/>
      <c r="H63" s="95"/>
      <c r="I63" s="95"/>
      <c r="J63" s="114">
        <v>54895470.270000003</v>
      </c>
      <c r="K63" s="158"/>
      <c r="L63" s="114">
        <v>85270437.030000001</v>
      </c>
      <c r="M63" s="158"/>
      <c r="N63" s="114">
        <v>15786035.24</v>
      </c>
      <c r="O63" s="158"/>
      <c r="P63" s="114">
        <v>-50026904.810000002</v>
      </c>
      <c r="S63" s="54"/>
    </row>
    <row r="64" spans="1:19" ht="21.95" customHeight="1">
      <c r="A64" s="93" t="s">
        <v>4</v>
      </c>
      <c r="B64" s="24"/>
      <c r="H64" s="95"/>
      <c r="I64" s="95"/>
      <c r="J64" s="114">
        <v>-9068090.9299999997</v>
      </c>
      <c r="K64" s="158"/>
      <c r="L64" s="114">
        <v>-7675265.7000000002</v>
      </c>
      <c r="M64" s="158"/>
      <c r="N64" s="114">
        <v>2008401.41</v>
      </c>
      <c r="O64" s="158"/>
      <c r="P64" s="114">
        <v>-2480959.46</v>
      </c>
      <c r="R64" s="195"/>
      <c r="S64" s="54"/>
    </row>
    <row r="65" spans="1:19" ht="21.95" customHeight="1">
      <c r="A65" s="93" t="s">
        <v>18</v>
      </c>
      <c r="B65" s="24"/>
      <c r="H65" s="95"/>
      <c r="I65" s="95"/>
      <c r="J65" s="114">
        <v>-9670286.1999999993</v>
      </c>
      <c r="K65" s="158"/>
      <c r="L65" s="114">
        <v>11794698.189999999</v>
      </c>
      <c r="M65" s="158"/>
      <c r="N65" s="114">
        <v>169578</v>
      </c>
      <c r="O65" s="158"/>
      <c r="P65" s="114">
        <v>839452.99</v>
      </c>
      <c r="S65" s="54"/>
    </row>
    <row r="66" spans="1:19" ht="21.95" customHeight="1">
      <c r="A66" s="93" t="s">
        <v>129</v>
      </c>
      <c r="H66" s="95"/>
      <c r="I66" s="95"/>
      <c r="J66" s="118"/>
      <c r="K66" s="96"/>
      <c r="L66" s="27"/>
      <c r="M66" s="55"/>
      <c r="N66" s="118"/>
      <c r="O66" s="97"/>
      <c r="P66" s="120"/>
      <c r="S66" s="54"/>
    </row>
    <row r="67" spans="1:19" ht="21.95" customHeight="1">
      <c r="A67" s="93" t="s">
        <v>102</v>
      </c>
      <c r="B67" s="24"/>
      <c r="H67" s="95"/>
      <c r="I67" s="95"/>
      <c r="J67" s="114">
        <v>-8735884.1199999992</v>
      </c>
      <c r="K67" s="159"/>
      <c r="L67" s="114">
        <v>-23950180.59</v>
      </c>
      <c r="M67" s="159"/>
      <c r="N67" s="114">
        <v>-19857973.010000002</v>
      </c>
      <c r="O67" s="159"/>
      <c r="P67" s="114">
        <v>45678161.469999999</v>
      </c>
      <c r="S67" s="54"/>
    </row>
    <row r="68" spans="1:19" ht="21.95" customHeight="1">
      <c r="A68" s="93" t="s">
        <v>10</v>
      </c>
      <c r="B68" s="24"/>
      <c r="H68" s="95"/>
      <c r="I68" s="95"/>
      <c r="J68" s="114">
        <v>2446147.86</v>
      </c>
      <c r="K68" s="159"/>
      <c r="L68" s="114">
        <v>2955212.75</v>
      </c>
      <c r="M68" s="159"/>
      <c r="N68" s="114">
        <v>-231561.87</v>
      </c>
      <c r="O68" s="159"/>
      <c r="P68" s="117">
        <v>350330.0000000014</v>
      </c>
    </row>
    <row r="69" spans="1:19" ht="21.95" customHeight="1">
      <c r="A69" s="93" t="s">
        <v>177</v>
      </c>
      <c r="B69" s="24"/>
      <c r="H69" s="95" t="s">
        <v>144</v>
      </c>
      <c r="I69" s="95"/>
      <c r="J69" s="114">
        <v>-715480</v>
      </c>
      <c r="K69" s="159"/>
      <c r="L69" s="114">
        <v>-3000000</v>
      </c>
      <c r="M69" s="159"/>
      <c r="N69" s="114">
        <v>0</v>
      </c>
      <c r="O69" s="159"/>
      <c r="P69" s="117">
        <v>-3000000</v>
      </c>
    </row>
    <row r="70" spans="1:19" ht="21.95" customHeight="1">
      <c r="A70" s="93" t="s">
        <v>171</v>
      </c>
      <c r="B70" s="24"/>
      <c r="H70" s="95"/>
      <c r="I70" s="95"/>
      <c r="J70" s="114">
        <v>283131.12</v>
      </c>
      <c r="K70" s="159"/>
      <c r="L70" s="114">
        <v>71507.399999999994</v>
      </c>
      <c r="M70" s="159"/>
      <c r="N70" s="114">
        <v>0</v>
      </c>
      <c r="O70" s="159"/>
      <c r="P70" s="117">
        <v>0</v>
      </c>
    </row>
    <row r="71" spans="1:19" ht="21.95" customHeight="1">
      <c r="A71" s="93" t="s">
        <v>59</v>
      </c>
      <c r="B71" s="24"/>
      <c r="H71" s="95"/>
      <c r="I71" s="95"/>
      <c r="J71" s="116">
        <v>536138.92000000004</v>
      </c>
      <c r="K71" s="162"/>
      <c r="L71" s="116">
        <v>-4394664.57</v>
      </c>
      <c r="M71" s="162"/>
      <c r="N71" s="116">
        <v>0</v>
      </c>
      <c r="O71" s="162"/>
      <c r="P71" s="183">
        <v>0</v>
      </c>
    </row>
    <row r="72" spans="1:19" ht="21.95" customHeight="1">
      <c r="A72" s="98" t="s">
        <v>130</v>
      </c>
      <c r="H72" s="95"/>
      <c r="I72" s="2"/>
      <c r="J72" s="117">
        <f>SUM(J41:J71)</f>
        <v>294960168.55000001</v>
      </c>
      <c r="K72" s="160"/>
      <c r="L72" s="117">
        <f>SUM(L41:L71)</f>
        <v>324408811.62</v>
      </c>
      <c r="M72" s="160"/>
      <c r="N72" s="117">
        <f>SUM(N41:N71)</f>
        <v>5533712.3600000115</v>
      </c>
      <c r="O72" s="160"/>
      <c r="P72" s="117">
        <f>SUM(P41:P71)</f>
        <v>-3464150.28</v>
      </c>
    </row>
    <row r="73" spans="1:19" ht="21.95" customHeight="1">
      <c r="A73" s="93" t="s">
        <v>57</v>
      </c>
      <c r="B73" s="24"/>
      <c r="H73" s="95"/>
      <c r="I73" s="95"/>
      <c r="J73" s="117">
        <v>-27174973.890000001</v>
      </c>
      <c r="K73" s="160"/>
      <c r="L73" s="117">
        <v>-35976190.219999999</v>
      </c>
      <c r="M73" s="160"/>
      <c r="N73" s="117">
        <v>-13107387.68</v>
      </c>
      <c r="O73" s="160"/>
      <c r="P73" s="117">
        <v>-16906712.039999999</v>
      </c>
      <c r="R73" s="56"/>
      <c r="S73" s="54"/>
    </row>
    <row r="74" spans="1:19" ht="21.95" customHeight="1">
      <c r="A74" s="93" t="s">
        <v>32</v>
      </c>
      <c r="B74" s="24"/>
      <c r="H74" s="95"/>
      <c r="I74" s="95"/>
      <c r="J74" s="117">
        <v>-29123368.52</v>
      </c>
      <c r="K74" s="160"/>
      <c r="L74" s="117">
        <v>-12489762.92</v>
      </c>
      <c r="M74" s="160"/>
      <c r="N74" s="117">
        <v>-6197914.0700000003</v>
      </c>
      <c r="O74" s="160"/>
      <c r="P74" s="117">
        <v>-3383113.63</v>
      </c>
    </row>
    <row r="75" spans="1:19" ht="21.95" customHeight="1">
      <c r="A75" s="98" t="s">
        <v>131</v>
      </c>
      <c r="H75" s="95"/>
      <c r="I75" s="95"/>
      <c r="J75" s="119">
        <f>SUM(J72:J74)</f>
        <v>238661826.14000002</v>
      </c>
      <c r="K75" s="160"/>
      <c r="L75" s="119">
        <f>SUM(L72:L74)</f>
        <v>275942858.47999996</v>
      </c>
      <c r="M75" s="160"/>
      <c r="N75" s="119">
        <f>SUM(N72:N74)</f>
        <v>-13771589.389999989</v>
      </c>
      <c r="O75" s="160"/>
      <c r="P75" s="119">
        <f>SUM(P72:P74)</f>
        <v>-23753975.949999999</v>
      </c>
      <c r="S75" s="159"/>
    </row>
    <row r="76" spans="1:19" s="163" customFormat="1" ht="10.15" customHeight="1">
      <c r="A76" s="93"/>
      <c r="B76" s="93"/>
      <c r="C76" s="94"/>
      <c r="D76" s="101"/>
      <c r="E76" s="101"/>
      <c r="F76" s="102"/>
      <c r="G76" s="102"/>
      <c r="H76" s="2"/>
      <c r="I76" s="2"/>
      <c r="J76" s="117"/>
      <c r="K76" s="125"/>
      <c r="L76" s="117"/>
      <c r="M76" s="125"/>
      <c r="N76" s="117"/>
      <c r="O76" s="125"/>
      <c r="P76" s="117"/>
      <c r="R76" s="56"/>
    </row>
    <row r="77" spans="1:19" ht="21.95" customHeight="1">
      <c r="A77" s="98" t="s">
        <v>83</v>
      </c>
      <c r="C77" s="94"/>
      <c r="H77" s="95"/>
      <c r="I77" s="95"/>
      <c r="J77" s="114"/>
      <c r="K77" s="123"/>
      <c r="L77" s="114"/>
      <c r="M77" s="123"/>
      <c r="N77" s="124"/>
      <c r="O77" s="123"/>
      <c r="P77" s="124"/>
    </row>
    <row r="78" spans="1:19" ht="21.95" customHeight="1">
      <c r="A78" s="93" t="s">
        <v>98</v>
      </c>
      <c r="B78" s="94"/>
      <c r="C78" s="163"/>
      <c r="D78" s="101"/>
      <c r="E78" s="101"/>
      <c r="F78" s="102"/>
      <c r="G78" s="102"/>
      <c r="H78" s="2" t="s">
        <v>217</v>
      </c>
      <c r="I78" s="163"/>
      <c r="J78" s="124">
        <v>0</v>
      </c>
      <c r="K78" s="126"/>
      <c r="L78" s="124">
        <v>0</v>
      </c>
      <c r="M78" s="126"/>
      <c r="N78" s="124">
        <v>-552013834.89999998</v>
      </c>
      <c r="O78" s="126"/>
      <c r="P78" s="124">
        <v>-196500000</v>
      </c>
    </row>
    <row r="79" spans="1:19" ht="21.95" customHeight="1">
      <c r="A79" s="93" t="s">
        <v>154</v>
      </c>
      <c r="B79" s="94"/>
      <c r="C79" s="163"/>
      <c r="D79" s="101"/>
      <c r="E79" s="101"/>
      <c r="F79" s="102"/>
      <c r="G79" s="102"/>
      <c r="H79" s="2" t="s">
        <v>217</v>
      </c>
      <c r="I79" s="2"/>
      <c r="J79" s="124">
        <v>0</v>
      </c>
      <c r="K79" s="125"/>
      <c r="L79" s="124">
        <v>0</v>
      </c>
      <c r="M79" s="125"/>
      <c r="N79" s="124">
        <v>122324306.78</v>
      </c>
      <c r="O79" s="125"/>
      <c r="P79" s="124">
        <v>392350000</v>
      </c>
    </row>
    <row r="80" spans="1:19" s="163" customFormat="1" ht="21.95" customHeight="1">
      <c r="A80" s="93" t="s">
        <v>228</v>
      </c>
      <c r="B80" s="94"/>
      <c r="D80" s="101"/>
      <c r="E80" s="101"/>
      <c r="F80" s="102"/>
      <c r="G80" s="102"/>
      <c r="H80" s="2" t="s">
        <v>217</v>
      </c>
      <c r="I80" s="2"/>
      <c r="J80" s="124">
        <v>-134000000</v>
      </c>
      <c r="K80" s="125"/>
      <c r="L80" s="124">
        <v>-40000000</v>
      </c>
      <c r="M80" s="125"/>
      <c r="N80" s="124">
        <v>-134000000</v>
      </c>
      <c r="O80" s="125"/>
      <c r="P80" s="124">
        <v>-40000000</v>
      </c>
      <c r="R80" s="56"/>
    </row>
    <row r="81" spans="1:18" s="163" customFormat="1" ht="21.95" customHeight="1">
      <c r="A81" s="93" t="s">
        <v>262</v>
      </c>
      <c r="B81" s="94"/>
      <c r="D81" s="101"/>
      <c r="E81" s="101"/>
      <c r="F81" s="102"/>
      <c r="G81" s="102"/>
      <c r="H81" s="2" t="s">
        <v>217</v>
      </c>
      <c r="I81" s="2"/>
      <c r="J81" s="124">
        <v>134000000</v>
      </c>
      <c r="K81" s="125"/>
      <c r="L81" s="124">
        <v>0</v>
      </c>
      <c r="M81" s="125"/>
      <c r="N81" s="124">
        <v>134000000</v>
      </c>
      <c r="O81" s="125"/>
      <c r="P81" s="124">
        <v>0</v>
      </c>
      <c r="R81" s="56"/>
    </row>
    <row r="82" spans="1:18" s="163" customFormat="1" ht="21.95" customHeight="1">
      <c r="A82" s="93" t="s">
        <v>258</v>
      </c>
      <c r="B82" s="94"/>
      <c r="D82" s="101"/>
      <c r="E82" s="101"/>
      <c r="F82" s="102"/>
      <c r="G82" s="102"/>
      <c r="H82" s="2"/>
      <c r="I82" s="2"/>
      <c r="J82" s="124">
        <v>0</v>
      </c>
      <c r="K82" s="125"/>
      <c r="L82" s="124">
        <v>0</v>
      </c>
      <c r="M82" s="125"/>
      <c r="N82" s="124">
        <v>0</v>
      </c>
      <c r="O82" s="125"/>
      <c r="P82" s="124">
        <v>-202000000</v>
      </c>
      <c r="R82" s="56"/>
    </row>
    <row r="83" spans="1:18" s="163" customFormat="1" ht="21.95" customHeight="1">
      <c r="A83" s="93" t="s">
        <v>66</v>
      </c>
      <c r="B83" s="94"/>
      <c r="D83" s="101"/>
      <c r="E83" s="101"/>
      <c r="F83" s="102"/>
      <c r="G83" s="102"/>
      <c r="H83" s="2" t="s">
        <v>218</v>
      </c>
      <c r="I83" s="2"/>
      <c r="J83" s="124">
        <v>65859648.729999997</v>
      </c>
      <c r="K83" s="125"/>
      <c r="L83" s="124">
        <v>37347772.829999998</v>
      </c>
      <c r="M83" s="125"/>
      <c r="N83" s="124">
        <v>1869158.88</v>
      </c>
      <c r="O83" s="125"/>
      <c r="P83" s="124">
        <v>0</v>
      </c>
      <c r="R83" s="56"/>
    </row>
    <row r="84" spans="1:18" s="163" customFormat="1" ht="21.95" customHeight="1">
      <c r="A84" s="93" t="s">
        <v>29</v>
      </c>
      <c r="B84" s="94"/>
      <c r="D84" s="101"/>
      <c r="E84" s="101"/>
      <c r="F84" s="102"/>
      <c r="G84" s="102"/>
      <c r="H84" s="2" t="s">
        <v>218</v>
      </c>
      <c r="I84" s="2"/>
      <c r="J84" s="124">
        <v>-467436845.93000001</v>
      </c>
      <c r="K84" s="125"/>
      <c r="L84" s="124">
        <v>-93387868.090000004</v>
      </c>
      <c r="M84" s="125"/>
      <c r="N84" s="124">
        <v>-6253846.2199999997</v>
      </c>
      <c r="O84" s="125"/>
      <c r="P84" s="124">
        <v>-6411482.1900000004</v>
      </c>
      <c r="R84" s="56"/>
    </row>
    <row r="85" spans="1:18" s="163" customFormat="1" ht="21.95" customHeight="1">
      <c r="A85" s="93" t="s">
        <v>263</v>
      </c>
      <c r="B85" s="94"/>
      <c r="D85" s="101"/>
      <c r="E85" s="101"/>
      <c r="F85" s="102"/>
      <c r="G85" s="102"/>
      <c r="H85" s="2"/>
      <c r="I85" s="2"/>
      <c r="J85" s="124">
        <v>-3414666.7</v>
      </c>
      <c r="K85" s="125"/>
      <c r="L85" s="124">
        <v>0</v>
      </c>
      <c r="M85" s="125"/>
      <c r="N85" s="124">
        <v>-3200000</v>
      </c>
      <c r="O85" s="125"/>
      <c r="P85" s="124">
        <v>0</v>
      </c>
      <c r="R85" s="56"/>
    </row>
    <row r="86" spans="1:18" s="163" customFormat="1" ht="21.95" customHeight="1">
      <c r="A86" s="93" t="s">
        <v>165</v>
      </c>
      <c r="B86" s="94"/>
      <c r="D86" s="101"/>
      <c r="E86" s="101"/>
      <c r="F86" s="102"/>
      <c r="G86" s="102"/>
      <c r="H86" s="2"/>
      <c r="I86" s="2"/>
      <c r="J86" s="124">
        <v>0</v>
      </c>
      <c r="K86" s="125"/>
      <c r="L86" s="124">
        <v>-19256117.309999999</v>
      </c>
      <c r="M86" s="125"/>
      <c r="N86" s="124">
        <v>0</v>
      </c>
      <c r="O86" s="125"/>
      <c r="P86" s="124">
        <v>0</v>
      </c>
      <c r="R86" s="56"/>
    </row>
    <row r="87" spans="1:18" s="163" customFormat="1" ht="21.95" customHeight="1">
      <c r="A87" s="93" t="s">
        <v>249</v>
      </c>
      <c r="B87" s="94"/>
      <c r="D87" s="101"/>
      <c r="E87" s="101"/>
      <c r="F87" s="102"/>
      <c r="G87" s="102"/>
      <c r="H87" s="2"/>
      <c r="I87" s="2"/>
      <c r="J87" s="124">
        <v>-1430000</v>
      </c>
      <c r="K87" s="125"/>
      <c r="L87" s="124">
        <v>0</v>
      </c>
      <c r="M87" s="125"/>
      <c r="N87" s="124">
        <v>0</v>
      </c>
      <c r="O87" s="125"/>
      <c r="P87" s="124">
        <v>0</v>
      </c>
      <c r="R87" s="56"/>
    </row>
    <row r="88" spans="1:18" s="163" customFormat="1" ht="21.95" customHeight="1">
      <c r="A88" s="93" t="s">
        <v>189</v>
      </c>
      <c r="B88" s="94"/>
      <c r="D88" s="101"/>
      <c r="E88" s="101"/>
      <c r="F88" s="102"/>
      <c r="G88" s="102"/>
      <c r="H88" s="2"/>
      <c r="I88" s="2"/>
      <c r="J88" s="124">
        <v>-1858715.83</v>
      </c>
      <c r="K88" s="125"/>
      <c r="L88" s="114">
        <v>0</v>
      </c>
      <c r="M88" s="125"/>
      <c r="N88" s="114">
        <v>0</v>
      </c>
      <c r="O88" s="125"/>
      <c r="P88" s="114">
        <v>0</v>
      </c>
      <c r="R88" s="56"/>
    </row>
    <row r="89" spans="1:18" ht="21.95" customHeight="1">
      <c r="A89" s="93" t="s">
        <v>174</v>
      </c>
      <c r="H89" s="95"/>
      <c r="J89" s="246">
        <v>703895.41</v>
      </c>
      <c r="L89" s="168">
        <v>1568788.37</v>
      </c>
      <c r="N89" s="246">
        <v>35049817.640000001</v>
      </c>
      <c r="P89" s="168">
        <v>32589018.18</v>
      </c>
    </row>
    <row r="90" spans="1:18" ht="21.95" customHeight="1">
      <c r="A90" s="93" t="s">
        <v>259</v>
      </c>
      <c r="H90" s="95" t="s">
        <v>287</v>
      </c>
      <c r="J90" s="246">
        <v>92345872.75</v>
      </c>
      <c r="L90" s="168">
        <v>73876698.200000003</v>
      </c>
      <c r="N90" s="246">
        <v>92345872.75</v>
      </c>
      <c r="P90" s="168">
        <v>141786450.34999999</v>
      </c>
    </row>
    <row r="91" spans="1:18" s="163" customFormat="1" ht="21.95" customHeight="1">
      <c r="A91" s="98" t="s">
        <v>132</v>
      </c>
      <c r="B91" s="93"/>
      <c r="C91" s="94"/>
      <c r="D91" s="101"/>
      <c r="E91" s="101"/>
      <c r="F91" s="102"/>
      <c r="G91" s="102"/>
      <c r="H91" s="2"/>
      <c r="I91" s="2"/>
      <c r="J91" s="119">
        <f>SUM(J78:J90)</f>
        <v>-315230811.56999993</v>
      </c>
      <c r="K91" s="125"/>
      <c r="L91" s="119">
        <f>SUM(L78:L90)</f>
        <v>-39850726</v>
      </c>
      <c r="M91" s="125"/>
      <c r="N91" s="119">
        <f>SUM(N78:N90)</f>
        <v>-309878525.07000005</v>
      </c>
      <c r="O91" s="125"/>
      <c r="P91" s="119">
        <f>SUM(P78:P90)</f>
        <v>121813986.34</v>
      </c>
      <c r="R91" s="56"/>
    </row>
    <row r="92" spans="1:18" s="163" customFormat="1" ht="21.95" customHeight="1">
      <c r="A92" s="93"/>
      <c r="B92" s="93"/>
      <c r="C92" s="94"/>
      <c r="D92" s="101"/>
      <c r="E92" s="101"/>
      <c r="F92" s="102"/>
      <c r="G92" s="102"/>
      <c r="H92" s="2"/>
      <c r="I92" s="2"/>
      <c r="J92" s="117"/>
      <c r="K92" s="125"/>
      <c r="L92" s="117"/>
      <c r="M92" s="125"/>
      <c r="N92" s="117"/>
      <c r="O92" s="125"/>
      <c r="P92" s="117"/>
      <c r="R92" s="56"/>
    </row>
    <row r="93" spans="1:18" ht="21.95" customHeight="1">
      <c r="A93" s="16" t="s">
        <v>208</v>
      </c>
      <c r="B93" s="24"/>
      <c r="C93" s="100"/>
      <c r="D93" s="24"/>
      <c r="H93" s="95"/>
      <c r="J93" s="60"/>
      <c r="K93" s="27"/>
      <c r="L93" s="60"/>
      <c r="M93" s="27"/>
      <c r="N93" s="75"/>
      <c r="O93" s="27"/>
      <c r="P93" s="60"/>
    </row>
    <row r="94" spans="1:18" ht="21.95" customHeight="1">
      <c r="A94" s="16"/>
      <c r="B94" s="24"/>
      <c r="C94" s="100"/>
      <c r="D94" s="24"/>
      <c r="H94" s="95"/>
      <c r="J94" s="60"/>
      <c r="K94" s="27"/>
      <c r="L94" s="60"/>
      <c r="M94" s="27"/>
      <c r="N94" s="75"/>
      <c r="O94" s="27"/>
      <c r="P94" s="60"/>
    </row>
    <row r="95" spans="1:18" ht="21.95" customHeight="1">
      <c r="A95" s="16"/>
      <c r="B95" s="24"/>
      <c r="C95" s="100"/>
      <c r="D95" s="24"/>
      <c r="H95" s="95"/>
      <c r="J95" s="60"/>
      <c r="K95" s="27"/>
      <c r="L95" s="60"/>
      <c r="M95" s="27"/>
      <c r="N95" s="75"/>
      <c r="O95" s="27"/>
      <c r="P95" s="60"/>
    </row>
    <row r="96" spans="1:18" ht="21.95" customHeight="1">
      <c r="A96" s="16"/>
      <c r="B96" s="24"/>
      <c r="C96" s="100"/>
      <c r="D96" s="24"/>
      <c r="H96" s="95"/>
      <c r="J96" s="60"/>
      <c r="K96" s="27"/>
      <c r="L96" s="60"/>
      <c r="M96" s="27"/>
      <c r="N96" s="75"/>
      <c r="O96" s="27"/>
      <c r="P96" s="60"/>
    </row>
    <row r="97" spans="1:18" ht="21.95" customHeight="1">
      <c r="A97" s="16"/>
      <c r="B97" s="24"/>
      <c r="C97" s="100"/>
      <c r="D97" s="24"/>
      <c r="H97" s="95"/>
      <c r="J97" s="60"/>
      <c r="K97" s="27"/>
      <c r="L97" s="60"/>
      <c r="M97" s="27"/>
      <c r="N97" s="75"/>
      <c r="O97" s="27"/>
      <c r="P97" s="60"/>
    </row>
    <row r="98" spans="1:18" ht="21.95" customHeight="1">
      <c r="A98" s="16"/>
      <c r="B98" s="24"/>
      <c r="C98" s="100"/>
      <c r="D98" s="24"/>
      <c r="H98" s="95"/>
      <c r="J98" s="60"/>
      <c r="K98" s="27"/>
      <c r="L98" s="60"/>
      <c r="M98" s="27"/>
      <c r="N98" s="75"/>
      <c r="O98" s="27"/>
      <c r="P98" s="60"/>
    </row>
    <row r="99" spans="1:18" ht="21.95" customHeight="1">
      <c r="A99" s="16"/>
      <c r="B99" s="24"/>
      <c r="C99" s="100"/>
      <c r="D99" s="24"/>
      <c r="H99" s="95"/>
      <c r="J99" s="60"/>
      <c r="K99" s="27"/>
      <c r="L99" s="60"/>
      <c r="M99" s="27"/>
      <c r="N99" s="75"/>
      <c r="O99" s="27"/>
      <c r="P99" s="60"/>
    </row>
    <row r="100" spans="1:18" ht="21.95" customHeight="1">
      <c r="A100" s="16"/>
      <c r="B100" s="24"/>
      <c r="C100" s="100"/>
      <c r="D100" s="24"/>
      <c r="H100" s="95"/>
      <c r="J100" s="60"/>
      <c r="K100" s="27"/>
      <c r="L100" s="60"/>
      <c r="M100" s="27"/>
      <c r="N100" s="75"/>
      <c r="O100" s="27"/>
      <c r="P100" s="60"/>
    </row>
    <row r="101" spans="1:18" ht="21.95" customHeight="1">
      <c r="A101" s="16"/>
      <c r="B101" s="24"/>
      <c r="C101" s="100"/>
      <c r="D101" s="24"/>
      <c r="H101" s="95"/>
      <c r="J101" s="60"/>
      <c r="K101" s="27"/>
      <c r="L101" s="60"/>
      <c r="M101" s="27"/>
      <c r="N101" s="75"/>
      <c r="O101" s="27"/>
      <c r="P101" s="60"/>
    </row>
    <row r="102" spans="1:18" ht="21.95" customHeight="1">
      <c r="A102" s="16"/>
      <c r="B102" s="24"/>
      <c r="C102" s="100"/>
      <c r="D102" s="24"/>
      <c r="H102" s="95"/>
      <c r="J102" s="60"/>
      <c r="K102" s="27"/>
      <c r="L102" s="60"/>
      <c r="M102" s="27"/>
      <c r="N102" s="75"/>
      <c r="O102" s="27"/>
      <c r="P102" s="60"/>
    </row>
    <row r="103" spans="1:18" ht="21.95" customHeight="1">
      <c r="A103" s="16"/>
      <c r="B103" s="24"/>
      <c r="C103" s="100"/>
      <c r="D103" s="24"/>
      <c r="H103" s="95"/>
      <c r="J103" s="60"/>
      <c r="K103" s="27"/>
      <c r="L103" s="60"/>
      <c r="M103" s="27"/>
      <c r="N103" s="75"/>
      <c r="O103" s="27"/>
      <c r="P103" s="60"/>
    </row>
    <row r="104" spans="1:18" ht="21.95" customHeight="1">
      <c r="A104" s="16"/>
      <c r="B104" s="24"/>
      <c r="C104" s="100"/>
      <c r="D104" s="24"/>
      <c r="H104" s="95"/>
      <c r="J104" s="60"/>
      <c r="K104" s="27"/>
      <c r="L104" s="60"/>
      <c r="M104" s="27"/>
      <c r="N104" s="75"/>
      <c r="O104" s="27"/>
      <c r="P104" s="60"/>
    </row>
    <row r="105" spans="1:18" ht="21.95" customHeight="1">
      <c r="A105" s="16"/>
      <c r="B105" s="24"/>
      <c r="C105" s="100"/>
      <c r="D105" s="24"/>
      <c r="H105" s="95"/>
      <c r="J105" s="60"/>
      <c r="K105" s="27"/>
      <c r="L105" s="60"/>
      <c r="M105" s="27"/>
      <c r="N105" s="75"/>
      <c r="O105" s="27"/>
      <c r="P105" s="60"/>
    </row>
    <row r="106" spans="1:18" ht="30.75" customHeight="1">
      <c r="A106" s="16"/>
      <c r="B106" s="24"/>
      <c r="C106" s="100"/>
      <c r="D106" s="24"/>
      <c r="H106" s="95"/>
      <c r="J106" s="60"/>
      <c r="K106" s="27"/>
      <c r="L106" s="60"/>
      <c r="M106" s="27"/>
      <c r="N106" s="75"/>
      <c r="O106" s="27"/>
      <c r="P106" s="60"/>
    </row>
    <row r="107" spans="1:18" s="163" customFormat="1" ht="21.95" customHeight="1">
      <c r="A107" s="16"/>
      <c r="B107" s="93"/>
      <c r="C107" s="94"/>
      <c r="D107" s="101"/>
      <c r="E107" s="101"/>
      <c r="F107" s="102"/>
      <c r="G107" s="102"/>
      <c r="H107" s="2"/>
      <c r="I107" s="2"/>
      <c r="J107" s="117"/>
      <c r="K107" s="125"/>
      <c r="L107" s="117"/>
      <c r="M107" s="125"/>
      <c r="N107" s="117"/>
      <c r="O107" s="125"/>
      <c r="P107" s="177" t="s">
        <v>275</v>
      </c>
      <c r="R107" s="56"/>
    </row>
    <row r="108" spans="1:18" ht="21.95" customHeight="1">
      <c r="A108" s="351" t="str">
        <f>+A1</f>
        <v>บริษัท  อควา คอร์เปอเรชั่น  จำกัด (มหาชน) และบริษัทย่อย</v>
      </c>
      <c r="B108" s="351"/>
      <c r="C108" s="351"/>
      <c r="D108" s="351"/>
      <c r="E108" s="351"/>
      <c r="F108" s="351"/>
      <c r="G108" s="351"/>
      <c r="H108" s="351"/>
      <c r="I108" s="351"/>
      <c r="J108" s="351"/>
      <c r="K108" s="351"/>
      <c r="L108" s="351"/>
      <c r="M108" s="351"/>
      <c r="N108" s="351"/>
      <c r="O108" s="351"/>
      <c r="P108" s="351"/>
    </row>
    <row r="109" spans="1:18" ht="21.95" customHeight="1">
      <c r="A109" s="98" t="s">
        <v>91</v>
      </c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</row>
    <row r="110" spans="1:18" ht="21.95" customHeight="1">
      <c r="A110" s="351" t="str">
        <f>+A3</f>
        <v>สำหรับงวดหกเดือน สิ้นสุดวันที่ 30 มิถุนายน 2564</v>
      </c>
      <c r="B110" s="351"/>
      <c r="C110" s="351"/>
      <c r="D110" s="351"/>
      <c r="E110" s="351"/>
      <c r="F110" s="351"/>
      <c r="G110" s="351"/>
      <c r="H110" s="351"/>
      <c r="I110" s="351"/>
      <c r="J110" s="351"/>
      <c r="K110" s="351"/>
      <c r="L110" s="351"/>
      <c r="M110" s="351"/>
      <c r="N110" s="351"/>
      <c r="O110" s="351"/>
      <c r="P110" s="351"/>
    </row>
    <row r="111" spans="1:18" ht="21.95" customHeight="1">
      <c r="A111" s="82"/>
      <c r="B111" s="82"/>
      <c r="C111" s="82"/>
      <c r="D111" s="83"/>
      <c r="E111" s="83"/>
      <c r="F111" s="1"/>
      <c r="G111" s="1"/>
      <c r="H111" s="84"/>
      <c r="I111" s="84"/>
      <c r="J111" s="243"/>
      <c r="K111" s="1"/>
      <c r="L111" s="85"/>
      <c r="M111" s="1"/>
      <c r="N111" s="243"/>
      <c r="O111" s="1"/>
      <c r="P111" s="85"/>
    </row>
    <row r="112" spans="1:18" ht="21.95" customHeight="1">
      <c r="A112" s="82"/>
      <c r="B112" s="82"/>
      <c r="C112" s="86"/>
      <c r="D112" s="87"/>
      <c r="E112" s="87"/>
      <c r="F112" s="88"/>
      <c r="G112" s="88"/>
      <c r="H112" s="84"/>
      <c r="I112" s="84"/>
      <c r="J112" s="244" t="s">
        <v>15</v>
      </c>
      <c r="K112" s="89"/>
      <c r="L112" s="90"/>
      <c r="M112" s="89"/>
      <c r="N112" s="244"/>
      <c r="O112" s="91"/>
      <c r="P112" s="92"/>
    </row>
    <row r="113" spans="1:18" ht="21.95" customHeight="1">
      <c r="H113" s="84"/>
      <c r="I113" s="84"/>
      <c r="J113" s="245" t="s">
        <v>16</v>
      </c>
      <c r="K113" s="89"/>
      <c r="L113" s="90"/>
      <c r="N113" s="245" t="s">
        <v>30</v>
      </c>
      <c r="O113" s="91"/>
      <c r="P113" s="92"/>
    </row>
    <row r="114" spans="1:18" ht="21.95" customHeight="1">
      <c r="A114" s="98"/>
      <c r="B114" s="98"/>
      <c r="H114" s="10" t="s">
        <v>1</v>
      </c>
      <c r="I114" s="41"/>
      <c r="J114" s="10" t="s">
        <v>200</v>
      </c>
      <c r="K114" s="11"/>
      <c r="L114" s="10" t="s">
        <v>162</v>
      </c>
      <c r="M114" s="42"/>
      <c r="N114" s="10" t="s">
        <v>200</v>
      </c>
      <c r="O114" s="11"/>
      <c r="P114" s="10" t="s">
        <v>162</v>
      </c>
    </row>
    <row r="115" spans="1:18" s="163" customFormat="1" ht="21.95" customHeight="1">
      <c r="A115" s="98" t="s">
        <v>84</v>
      </c>
      <c r="B115" s="93"/>
      <c r="C115" s="94"/>
      <c r="D115" s="101"/>
      <c r="E115" s="101"/>
      <c r="F115" s="102"/>
      <c r="G115" s="102"/>
      <c r="H115" s="2"/>
      <c r="I115" s="2"/>
      <c r="J115" s="117"/>
      <c r="K115" s="125"/>
      <c r="L115" s="117"/>
      <c r="M115" s="125"/>
      <c r="N115" s="117"/>
      <c r="O115" s="125"/>
      <c r="P115" s="117"/>
      <c r="R115" s="56"/>
    </row>
    <row r="116" spans="1:18" s="163" customFormat="1" ht="21.95" customHeight="1">
      <c r="A116" s="93" t="s">
        <v>158</v>
      </c>
      <c r="B116" s="93"/>
      <c r="C116" s="94"/>
      <c r="D116" s="101"/>
      <c r="E116" s="101"/>
      <c r="F116" s="102"/>
      <c r="G116" s="102"/>
      <c r="H116" s="2"/>
      <c r="I116" s="2"/>
      <c r="J116" s="117"/>
      <c r="K116" s="125"/>
      <c r="L116" s="117"/>
      <c r="M116" s="125"/>
      <c r="N116" s="117"/>
      <c r="O116" s="125"/>
      <c r="P116" s="117"/>
      <c r="R116" s="56"/>
    </row>
    <row r="117" spans="1:18" s="163" customFormat="1" ht="21.95" customHeight="1">
      <c r="B117" s="93" t="s">
        <v>159</v>
      </c>
      <c r="C117" s="94"/>
      <c r="D117" s="101"/>
      <c r="E117" s="101"/>
      <c r="F117" s="102"/>
      <c r="G117" s="102"/>
      <c r="H117" s="2"/>
      <c r="I117" s="2"/>
      <c r="J117" s="117">
        <v>-65004774.600000001</v>
      </c>
      <c r="K117" s="125"/>
      <c r="L117" s="117">
        <v>2918555.85</v>
      </c>
      <c r="M117" s="125"/>
      <c r="N117" s="117">
        <v>-4774.6000000000004</v>
      </c>
      <c r="O117" s="125"/>
      <c r="P117" s="117">
        <v>0</v>
      </c>
      <c r="R117" s="56"/>
    </row>
    <row r="118" spans="1:18" s="163" customFormat="1" ht="21.95" customHeight="1">
      <c r="A118" s="93" t="s">
        <v>121</v>
      </c>
      <c r="B118" s="93"/>
      <c r="C118" s="94"/>
      <c r="D118" s="101"/>
      <c r="E118" s="101"/>
      <c r="F118" s="102"/>
      <c r="G118" s="102"/>
      <c r="H118" s="2" t="s">
        <v>123</v>
      </c>
      <c r="I118" s="2"/>
      <c r="J118" s="117">
        <v>500000000</v>
      </c>
      <c r="K118" s="125"/>
      <c r="L118" s="117">
        <v>100000000</v>
      </c>
      <c r="M118" s="125"/>
      <c r="N118" s="62">
        <v>500000000</v>
      </c>
      <c r="O118" s="125"/>
      <c r="P118" s="117">
        <v>100000000</v>
      </c>
      <c r="R118" s="56"/>
    </row>
    <row r="119" spans="1:18" s="163" customFormat="1" ht="21.95" customHeight="1">
      <c r="A119" s="93" t="s">
        <v>155</v>
      </c>
      <c r="B119" s="93"/>
      <c r="C119" s="94"/>
      <c r="D119" s="101"/>
      <c r="E119" s="101"/>
      <c r="F119" s="102"/>
      <c r="G119" s="102"/>
      <c r="H119" s="2" t="s">
        <v>123</v>
      </c>
      <c r="I119" s="2"/>
      <c r="J119" s="117">
        <v>-422200000</v>
      </c>
      <c r="K119" s="125"/>
      <c r="L119" s="117">
        <v>-60000000</v>
      </c>
      <c r="M119" s="125"/>
      <c r="N119" s="117">
        <v>-422200000</v>
      </c>
      <c r="O119" s="125"/>
      <c r="P119" s="117">
        <v>-60000000</v>
      </c>
      <c r="R119" s="56"/>
    </row>
    <row r="120" spans="1:18" s="163" customFormat="1" ht="21.95" customHeight="1">
      <c r="A120" s="93" t="s">
        <v>246</v>
      </c>
      <c r="B120" s="93"/>
      <c r="C120" s="94"/>
      <c r="D120" s="101"/>
      <c r="E120" s="101"/>
      <c r="F120" s="102"/>
      <c r="G120" s="102"/>
      <c r="H120" s="2"/>
      <c r="I120" s="2"/>
      <c r="J120" s="117">
        <v>-7034009.4500000002</v>
      </c>
      <c r="K120" s="125"/>
      <c r="L120" s="117">
        <v>-600000</v>
      </c>
      <c r="M120" s="125"/>
      <c r="N120" s="117">
        <v>-7034009.4500000002</v>
      </c>
      <c r="O120" s="125"/>
      <c r="P120" s="117">
        <v>-600000</v>
      </c>
      <c r="R120" s="56"/>
    </row>
    <row r="121" spans="1:18" s="163" customFormat="1" ht="21.95" customHeight="1">
      <c r="A121" s="93" t="s">
        <v>138</v>
      </c>
      <c r="B121" s="93"/>
      <c r="C121" s="94"/>
      <c r="D121" s="101"/>
      <c r="E121" s="101"/>
      <c r="F121" s="102"/>
      <c r="G121" s="102"/>
      <c r="H121" s="2"/>
      <c r="I121" s="2"/>
      <c r="J121" s="117">
        <v>-7001469.4100000001</v>
      </c>
      <c r="K121" s="125"/>
      <c r="L121" s="117">
        <v>-15646778.08</v>
      </c>
      <c r="M121" s="125"/>
      <c r="N121" s="117">
        <v>-20129625</v>
      </c>
      <c r="O121" s="125"/>
      <c r="P121" s="117">
        <v>-15646778.08</v>
      </c>
      <c r="R121" s="56"/>
    </row>
    <row r="122" spans="1:18" s="163" customFormat="1" ht="21.95" customHeight="1">
      <c r="A122" s="93" t="s">
        <v>146</v>
      </c>
      <c r="B122" s="93"/>
      <c r="C122" s="94"/>
      <c r="D122" s="101"/>
      <c r="E122" s="101"/>
      <c r="F122" s="102"/>
      <c r="G122" s="102"/>
      <c r="H122" s="2" t="s">
        <v>217</v>
      </c>
      <c r="I122" s="2"/>
      <c r="J122" s="117">
        <v>0</v>
      </c>
      <c r="K122" s="125"/>
      <c r="L122" s="117">
        <v>0</v>
      </c>
      <c r="M122" s="125"/>
      <c r="N122" s="117">
        <v>32150000</v>
      </c>
      <c r="O122" s="30"/>
      <c r="P122" s="117">
        <v>93000000</v>
      </c>
      <c r="R122" s="56"/>
    </row>
    <row r="123" spans="1:18" s="163" customFormat="1" ht="21.95" customHeight="1">
      <c r="A123" s="93" t="s">
        <v>122</v>
      </c>
      <c r="B123" s="93"/>
      <c r="C123" s="94"/>
      <c r="D123" s="101"/>
      <c r="E123" s="101"/>
      <c r="F123" s="102"/>
      <c r="G123" s="102"/>
      <c r="H123" s="2" t="s">
        <v>217</v>
      </c>
      <c r="I123" s="2"/>
      <c r="J123" s="117">
        <v>0</v>
      </c>
      <c r="K123" s="125"/>
      <c r="L123" s="117">
        <v>0</v>
      </c>
      <c r="M123" s="125"/>
      <c r="N123" s="117">
        <v>-32150000</v>
      </c>
      <c r="O123" s="30"/>
      <c r="P123" s="117">
        <v>-93000000</v>
      </c>
      <c r="R123" s="56"/>
    </row>
    <row r="124" spans="1:18" s="163" customFormat="1" ht="21.95" customHeight="1">
      <c r="A124" s="93" t="s">
        <v>142</v>
      </c>
      <c r="B124" s="93"/>
      <c r="C124" s="94"/>
      <c r="D124" s="101"/>
      <c r="E124" s="101"/>
      <c r="F124" s="102"/>
      <c r="G124" s="102"/>
      <c r="H124" s="2" t="s">
        <v>172</v>
      </c>
      <c r="I124" s="2"/>
      <c r="J124" s="117">
        <v>422200000</v>
      </c>
      <c r="K124" s="125"/>
      <c r="L124" s="117">
        <v>232190000</v>
      </c>
      <c r="M124" s="125"/>
      <c r="N124" s="117">
        <v>422200000</v>
      </c>
      <c r="O124" s="30"/>
      <c r="P124" s="117">
        <v>157790000</v>
      </c>
      <c r="R124" s="56"/>
    </row>
    <row r="125" spans="1:18" s="163" customFormat="1" ht="21.95" customHeight="1">
      <c r="A125" s="93" t="s">
        <v>71</v>
      </c>
      <c r="B125" s="94"/>
      <c r="D125" s="101"/>
      <c r="E125" s="101"/>
      <c r="F125" s="102"/>
      <c r="G125" s="102"/>
      <c r="H125" s="2" t="s">
        <v>172</v>
      </c>
      <c r="I125" s="2"/>
      <c r="J125" s="117">
        <v>-273252705.67000002</v>
      </c>
      <c r="K125" s="125"/>
      <c r="L125" s="117">
        <v>-223786698.75999999</v>
      </c>
      <c r="M125" s="125"/>
      <c r="N125" s="117">
        <v>-150436136.43000001</v>
      </c>
      <c r="O125" s="125"/>
      <c r="P125" s="117">
        <v>-106612900.11</v>
      </c>
      <c r="R125" s="56"/>
    </row>
    <row r="126" spans="1:18" s="163" customFormat="1" ht="21.95" customHeight="1">
      <c r="A126" s="93" t="s">
        <v>247</v>
      </c>
      <c r="B126" s="93"/>
      <c r="C126" s="94"/>
      <c r="D126" s="101"/>
      <c r="E126" s="101"/>
      <c r="F126" s="102"/>
      <c r="G126" s="102"/>
      <c r="H126" s="2"/>
      <c r="I126" s="2"/>
      <c r="J126" s="117">
        <v>-1075500</v>
      </c>
      <c r="K126" s="125"/>
      <c r="L126" s="117">
        <v>0</v>
      </c>
      <c r="M126" s="125"/>
      <c r="N126" s="117">
        <v>-1075500</v>
      </c>
      <c r="O126" s="125"/>
      <c r="P126" s="117">
        <v>0</v>
      </c>
      <c r="R126" s="56"/>
    </row>
    <row r="127" spans="1:18" s="163" customFormat="1" ht="21.95" customHeight="1">
      <c r="A127" s="93" t="s">
        <v>277</v>
      </c>
      <c r="B127" s="93"/>
      <c r="C127" s="94"/>
      <c r="D127" s="101"/>
      <c r="E127" s="101"/>
      <c r="F127" s="102"/>
      <c r="G127" s="102"/>
      <c r="H127" s="2" t="s">
        <v>218</v>
      </c>
      <c r="I127" s="2"/>
      <c r="J127" s="117">
        <v>80049078.5</v>
      </c>
      <c r="K127" s="125"/>
      <c r="L127" s="117">
        <v>0</v>
      </c>
      <c r="M127" s="125"/>
      <c r="N127" s="117">
        <v>0</v>
      </c>
      <c r="O127" s="125"/>
      <c r="P127" s="117">
        <v>0</v>
      </c>
      <c r="R127" s="56"/>
    </row>
    <row r="128" spans="1:18" s="163" customFormat="1" ht="21.95" customHeight="1">
      <c r="A128" s="93" t="s">
        <v>187</v>
      </c>
      <c r="B128" s="94"/>
      <c r="D128" s="101"/>
      <c r="E128" s="101"/>
      <c r="F128" s="102"/>
      <c r="G128" s="102"/>
      <c r="H128" s="2" t="s">
        <v>221</v>
      </c>
      <c r="I128" s="2"/>
      <c r="J128" s="117">
        <v>-155811006.41</v>
      </c>
      <c r="K128" s="125"/>
      <c r="L128" s="117">
        <v>-150427509.86000001</v>
      </c>
      <c r="M128" s="125"/>
      <c r="N128" s="117">
        <v>-194550.54</v>
      </c>
      <c r="O128" s="125"/>
      <c r="P128" s="117">
        <v>-759039.66</v>
      </c>
      <c r="R128" s="56"/>
    </row>
    <row r="129" spans="1:21" s="163" customFormat="1" ht="21.95" customHeight="1">
      <c r="A129" s="93" t="s">
        <v>178</v>
      </c>
      <c r="B129" s="94"/>
      <c r="D129" s="101"/>
      <c r="E129" s="101"/>
      <c r="F129" s="102"/>
      <c r="G129" s="102"/>
      <c r="H129" s="2" t="s">
        <v>221</v>
      </c>
      <c r="I129" s="2"/>
      <c r="J129" s="117">
        <v>-10157682.35</v>
      </c>
      <c r="K129" s="125"/>
      <c r="L129" s="117">
        <v>-9405247.2899999991</v>
      </c>
      <c r="M129" s="125"/>
      <c r="N129" s="117">
        <v>-64199.46</v>
      </c>
      <c r="O129" s="125"/>
      <c r="P129" s="117">
        <v>0</v>
      </c>
      <c r="R129" s="56"/>
    </row>
    <row r="130" spans="1:21" s="163" customFormat="1" ht="21.95" customHeight="1">
      <c r="A130" s="93" t="s">
        <v>82</v>
      </c>
      <c r="B130" s="94"/>
      <c r="D130" s="101"/>
      <c r="E130" s="101"/>
      <c r="F130" s="102"/>
      <c r="G130" s="102"/>
      <c r="H130" s="2" t="s">
        <v>175</v>
      </c>
      <c r="I130" s="2"/>
      <c r="J130" s="117">
        <v>-45861118.049999997</v>
      </c>
      <c r="K130" s="125"/>
      <c r="L130" s="117">
        <v>-137573078.33000001</v>
      </c>
      <c r="M130" s="125"/>
      <c r="N130" s="117">
        <v>-45861118.049999997</v>
      </c>
      <c r="O130" s="125"/>
      <c r="P130" s="117">
        <v>-137572984.19</v>
      </c>
      <c r="R130" s="56"/>
    </row>
    <row r="131" spans="1:21" s="163" customFormat="1" ht="21.95" customHeight="1">
      <c r="A131" s="98" t="s">
        <v>133</v>
      </c>
      <c r="B131" s="93"/>
      <c r="C131" s="94"/>
      <c r="D131" s="101"/>
      <c r="E131" s="101"/>
      <c r="F131" s="102"/>
      <c r="G131" s="102"/>
      <c r="H131" s="2"/>
      <c r="I131" s="2"/>
      <c r="J131" s="119">
        <f>SUM(J117:J130)</f>
        <v>14850812.55999995</v>
      </c>
      <c r="K131" s="125"/>
      <c r="L131" s="119">
        <f>SUM(L117:L130)</f>
        <v>-262330756.47000003</v>
      </c>
      <c r="M131" s="125"/>
      <c r="N131" s="119">
        <f>SUM(N117:N130)</f>
        <v>275200086.46999997</v>
      </c>
      <c r="O131" s="125"/>
      <c r="P131" s="119">
        <f>SUM(P117:P130)</f>
        <v>-63401702.039999977</v>
      </c>
      <c r="R131" s="56"/>
      <c r="S131" s="162"/>
    </row>
    <row r="132" spans="1:21" s="163" customFormat="1" ht="21.95" customHeight="1">
      <c r="A132" s="93"/>
      <c r="B132" s="93"/>
      <c r="C132" s="94"/>
      <c r="D132" s="101"/>
      <c r="E132" s="101"/>
      <c r="F132" s="102"/>
      <c r="G132" s="102"/>
      <c r="H132" s="2"/>
      <c r="I132" s="2"/>
      <c r="J132" s="117"/>
      <c r="K132" s="125"/>
      <c r="L132" s="117"/>
      <c r="M132" s="125"/>
      <c r="N132" s="117"/>
      <c r="O132" s="125"/>
      <c r="P132" s="117"/>
      <c r="R132" s="56"/>
    </row>
    <row r="133" spans="1:21" s="163" customFormat="1" ht="21.95" customHeight="1">
      <c r="A133" s="98" t="s">
        <v>134</v>
      </c>
      <c r="B133" s="93"/>
      <c r="C133" s="94"/>
      <c r="D133" s="101"/>
      <c r="E133" s="101"/>
      <c r="F133" s="102"/>
      <c r="G133" s="102"/>
      <c r="H133" s="2"/>
      <c r="I133" s="2"/>
      <c r="J133" s="117">
        <f>+J75+J91+J131</f>
        <v>-61718172.869999968</v>
      </c>
      <c r="K133" s="117" t="e">
        <v>#REF!</v>
      </c>
      <c r="L133" s="117">
        <f>+L75+L91+L131</f>
        <v>-26238623.990000069</v>
      </c>
      <c r="M133" s="117" t="e">
        <v>#REF!</v>
      </c>
      <c r="N133" s="117">
        <f>+N75+N91+N131</f>
        <v>-48450027.990000069</v>
      </c>
      <c r="O133" s="117" t="e">
        <v>#REF!</v>
      </c>
      <c r="P133" s="117">
        <f>+P75+P91+P131</f>
        <v>34658308.350000024</v>
      </c>
      <c r="R133" s="56"/>
    </row>
    <row r="134" spans="1:21" s="163" customFormat="1" ht="21.95" customHeight="1">
      <c r="A134" s="98" t="s">
        <v>209</v>
      </c>
      <c r="B134" s="93"/>
      <c r="C134" s="94"/>
      <c r="D134" s="101"/>
      <c r="E134" s="101"/>
      <c r="F134" s="102"/>
      <c r="G134" s="102"/>
      <c r="H134" s="2"/>
      <c r="I134" s="2"/>
      <c r="J134" s="117">
        <v>312299281.38999999</v>
      </c>
      <c r="K134" s="125"/>
      <c r="L134" s="117">
        <v>158093489.94999999</v>
      </c>
      <c r="M134" s="125"/>
      <c r="N134" s="117">
        <v>265463243.12</v>
      </c>
      <c r="O134" s="125"/>
      <c r="P134" s="75">
        <v>60256716.990000002</v>
      </c>
      <c r="R134" s="56"/>
      <c r="S134" s="56"/>
    </row>
    <row r="135" spans="1:21" s="163" customFormat="1" ht="21.95" customHeight="1" thickBot="1">
      <c r="A135" s="98" t="s">
        <v>210</v>
      </c>
      <c r="B135" s="93"/>
      <c r="C135" s="94"/>
      <c r="D135" s="101"/>
      <c r="E135" s="101"/>
      <c r="F135" s="102"/>
      <c r="G135" s="102"/>
      <c r="H135" s="2"/>
      <c r="I135" s="2"/>
      <c r="J135" s="196">
        <f>SUM(J133:J134)</f>
        <v>250581108.52000001</v>
      </c>
      <c r="K135" s="125"/>
      <c r="L135" s="196">
        <f>SUM(L133:L134)</f>
        <v>131854865.95999992</v>
      </c>
      <c r="M135" s="125"/>
      <c r="N135" s="301">
        <f>SUM(N133:N134)</f>
        <v>217013215.12999994</v>
      </c>
      <c r="O135" s="125"/>
      <c r="P135" s="127">
        <f>SUM(P133:P134)</f>
        <v>94915025.340000033</v>
      </c>
      <c r="R135" s="56"/>
      <c r="S135" s="56"/>
      <c r="T135" s="162"/>
      <c r="U135" s="164"/>
    </row>
    <row r="136" spans="1:21" s="163" customFormat="1" ht="21.95" customHeight="1" thickTop="1">
      <c r="A136" s="98"/>
      <c r="B136" s="93"/>
      <c r="C136" s="94"/>
      <c r="D136" s="101"/>
      <c r="E136" s="101"/>
      <c r="F136" s="102"/>
      <c r="G136" s="102"/>
      <c r="H136" s="2"/>
      <c r="I136" s="2"/>
      <c r="J136" s="302"/>
      <c r="K136" s="247"/>
      <c r="L136" s="248"/>
      <c r="M136" s="247"/>
      <c r="N136" s="249"/>
      <c r="O136" s="247"/>
      <c r="P136" s="249"/>
      <c r="R136" s="56"/>
      <c r="S136" s="56"/>
      <c r="T136" s="162"/>
    </row>
    <row r="137" spans="1:21" s="163" customFormat="1" ht="21.95" customHeight="1">
      <c r="A137" s="99" t="s">
        <v>64</v>
      </c>
      <c r="B137" s="93"/>
      <c r="C137" s="94"/>
      <c r="D137" s="101"/>
      <c r="E137" s="101"/>
      <c r="F137" s="102"/>
      <c r="G137" s="102"/>
      <c r="H137" s="2"/>
      <c r="I137" s="2"/>
      <c r="J137" s="248"/>
      <c r="K137" s="247"/>
      <c r="L137" s="250"/>
      <c r="M137" s="247"/>
      <c r="N137" s="249"/>
      <c r="O137" s="247"/>
      <c r="P137" s="250"/>
      <c r="R137" s="56"/>
      <c r="S137" s="164"/>
    </row>
    <row r="138" spans="1:21" ht="21.95" customHeight="1">
      <c r="A138" s="165" t="s">
        <v>68</v>
      </c>
      <c r="B138" s="24" t="s">
        <v>139</v>
      </c>
      <c r="C138" s="100"/>
      <c r="D138" s="24"/>
      <c r="J138" s="251"/>
      <c r="K138" s="252"/>
      <c r="L138" s="251"/>
      <c r="M138" s="252"/>
      <c r="N138" s="253"/>
      <c r="O138" s="254"/>
      <c r="P138" s="253"/>
    </row>
    <row r="139" spans="1:21" ht="21.95" customHeight="1">
      <c r="A139" s="100"/>
      <c r="B139" s="163"/>
      <c r="C139" s="166" t="s">
        <v>266</v>
      </c>
      <c r="D139" s="163"/>
      <c r="E139" s="163"/>
      <c r="F139" s="102"/>
      <c r="G139" s="102"/>
      <c r="H139" s="2" t="s">
        <v>218</v>
      </c>
      <c r="I139" s="2"/>
      <c r="J139" s="75">
        <v>128411617.76000001</v>
      </c>
      <c r="K139" s="30"/>
      <c r="L139" s="75">
        <v>20075740.800000001</v>
      </c>
      <c r="M139" s="30"/>
      <c r="N139" s="75">
        <v>331940.19</v>
      </c>
      <c r="O139" s="30"/>
      <c r="P139" s="75">
        <v>0</v>
      </c>
    </row>
    <row r="140" spans="1:21" ht="21.95" customHeight="1">
      <c r="A140" s="100"/>
      <c r="B140" s="163"/>
      <c r="C140" s="166" t="s">
        <v>278</v>
      </c>
      <c r="D140" s="163"/>
      <c r="E140" s="163"/>
      <c r="F140" s="102"/>
      <c r="G140" s="102"/>
      <c r="H140" s="2" t="s">
        <v>218</v>
      </c>
      <c r="I140" s="2"/>
      <c r="J140" s="75">
        <v>80049078.5</v>
      </c>
      <c r="K140" s="30"/>
      <c r="L140" s="75">
        <v>0</v>
      </c>
      <c r="M140" s="30"/>
      <c r="N140" s="75">
        <v>0</v>
      </c>
      <c r="O140" s="30"/>
      <c r="P140" s="75">
        <v>0</v>
      </c>
    </row>
    <row r="141" spans="1:21" ht="21.95" customHeight="1">
      <c r="A141" s="167" t="s">
        <v>92</v>
      </c>
      <c r="B141" s="100" t="s">
        <v>65</v>
      </c>
      <c r="C141" s="94"/>
      <c r="D141" s="24"/>
      <c r="J141" s="231"/>
      <c r="K141" s="27"/>
      <c r="L141" s="231"/>
      <c r="M141" s="27"/>
      <c r="N141" s="60"/>
      <c r="O141" s="27"/>
      <c r="P141" s="231"/>
    </row>
    <row r="142" spans="1:21" ht="21.95" customHeight="1">
      <c r="A142" s="100"/>
      <c r="B142" s="24"/>
      <c r="C142" s="100" t="s">
        <v>160</v>
      </c>
      <c r="D142" s="24"/>
      <c r="H142" s="95"/>
    </row>
    <row r="143" spans="1:21" ht="21.95" customHeight="1">
      <c r="A143" s="100"/>
      <c r="B143" s="24"/>
      <c r="C143" s="100" t="s">
        <v>161</v>
      </c>
      <c r="D143" s="24"/>
      <c r="H143" s="95"/>
      <c r="J143" s="60">
        <v>113993462</v>
      </c>
      <c r="K143" s="27"/>
      <c r="L143" s="168">
        <v>71848796.5</v>
      </c>
      <c r="M143" s="27"/>
      <c r="N143" s="75">
        <v>15000000</v>
      </c>
      <c r="O143" s="27"/>
      <c r="P143" s="60">
        <v>15000000</v>
      </c>
    </row>
    <row r="144" spans="1:21" ht="21.95" customHeight="1">
      <c r="A144" s="100"/>
      <c r="B144" s="24"/>
      <c r="C144" s="100" t="s">
        <v>199</v>
      </c>
      <c r="D144" s="24"/>
      <c r="H144" s="95"/>
      <c r="J144" s="60">
        <v>5000000</v>
      </c>
      <c r="K144" s="27"/>
      <c r="L144" s="60">
        <v>5000000</v>
      </c>
      <c r="M144" s="27"/>
      <c r="N144" s="75">
        <v>0</v>
      </c>
      <c r="O144" s="27"/>
      <c r="P144" s="60">
        <v>0</v>
      </c>
    </row>
    <row r="145" spans="1:18" ht="21.95" customHeight="1">
      <c r="B145" s="24"/>
      <c r="C145" s="100"/>
      <c r="D145" s="24"/>
      <c r="H145" s="95"/>
      <c r="J145" s="60"/>
      <c r="K145" s="27"/>
      <c r="L145" s="60"/>
      <c r="M145" s="27"/>
      <c r="N145" s="75"/>
      <c r="O145" s="27"/>
      <c r="P145" s="60"/>
    </row>
    <row r="146" spans="1:18" ht="21.95" customHeight="1">
      <c r="A146" s="16" t="s">
        <v>208</v>
      </c>
      <c r="B146" s="24"/>
      <c r="C146" s="100"/>
      <c r="D146" s="24"/>
      <c r="H146" s="95"/>
      <c r="J146" s="60"/>
      <c r="K146" s="27"/>
      <c r="L146" s="60"/>
      <c r="M146" s="27"/>
      <c r="N146" s="75"/>
      <c r="O146" s="27"/>
      <c r="P146" s="60"/>
    </row>
    <row r="147" spans="1:18" ht="21.95" customHeight="1">
      <c r="A147" s="16"/>
      <c r="B147" s="24"/>
      <c r="C147" s="100"/>
      <c r="D147" s="24"/>
      <c r="H147" s="95"/>
      <c r="J147" s="60"/>
      <c r="K147" s="27"/>
      <c r="L147" s="60"/>
      <c r="M147" s="27"/>
      <c r="N147" s="75"/>
      <c r="O147" s="27"/>
      <c r="P147" s="60"/>
    </row>
    <row r="148" spans="1:18" ht="21.95" customHeight="1">
      <c r="A148" s="16"/>
      <c r="B148" s="24"/>
      <c r="C148" s="100"/>
      <c r="D148" s="24"/>
      <c r="H148" s="95"/>
      <c r="J148" s="60"/>
      <c r="K148" s="27"/>
      <c r="L148" s="60"/>
      <c r="M148" s="27"/>
      <c r="N148" s="75"/>
      <c r="O148" s="27"/>
      <c r="P148" s="60"/>
    </row>
    <row r="149" spans="1:18" ht="21.95" customHeight="1">
      <c r="A149" s="16"/>
      <c r="B149" s="24"/>
      <c r="C149" s="100"/>
      <c r="D149" s="24"/>
      <c r="H149" s="95"/>
      <c r="J149" s="60"/>
      <c r="K149" s="27"/>
      <c r="L149" s="60"/>
      <c r="M149" s="27"/>
      <c r="N149" s="75"/>
      <c r="O149" s="27"/>
      <c r="P149" s="60"/>
    </row>
    <row r="150" spans="1:18" ht="21.95" customHeight="1">
      <c r="A150" s="16"/>
      <c r="B150" s="24"/>
      <c r="C150" s="100"/>
      <c r="D150" s="24"/>
      <c r="H150" s="95"/>
      <c r="J150" s="60"/>
      <c r="K150" s="27"/>
      <c r="L150" s="60"/>
      <c r="M150" s="27"/>
      <c r="N150" s="75"/>
      <c r="O150" s="27"/>
      <c r="P150" s="60"/>
    </row>
    <row r="151" spans="1:18" ht="21.95" customHeight="1">
      <c r="A151" s="16"/>
      <c r="B151" s="24"/>
      <c r="C151" s="100"/>
      <c r="D151" s="24"/>
      <c r="H151" s="95"/>
      <c r="J151" s="60"/>
      <c r="K151" s="27"/>
      <c r="L151" s="60"/>
      <c r="M151" s="27"/>
      <c r="N151" s="75"/>
      <c r="O151" s="27"/>
      <c r="P151" s="60"/>
    </row>
    <row r="152" spans="1:18" ht="21.95" customHeight="1">
      <c r="A152" s="16"/>
      <c r="B152" s="24"/>
      <c r="C152" s="100"/>
      <c r="D152" s="24"/>
      <c r="H152" s="95"/>
      <c r="J152" s="60"/>
      <c r="K152" s="27"/>
      <c r="L152" s="60"/>
      <c r="M152" s="27"/>
      <c r="N152" s="75"/>
      <c r="O152" s="27"/>
      <c r="P152" s="60"/>
    </row>
    <row r="153" spans="1:18" ht="21.95" customHeight="1">
      <c r="A153" s="16"/>
      <c r="B153" s="24"/>
      <c r="C153" s="100"/>
      <c r="D153" s="24"/>
      <c r="H153" s="95"/>
      <c r="J153" s="60"/>
      <c r="K153" s="27"/>
      <c r="L153" s="60"/>
      <c r="M153" s="27"/>
      <c r="N153" s="75"/>
      <c r="O153" s="27"/>
      <c r="P153" s="60"/>
    </row>
    <row r="154" spans="1:18" ht="21.95" customHeight="1">
      <c r="A154" s="16"/>
      <c r="B154" s="24"/>
      <c r="C154" s="100"/>
      <c r="D154" s="24"/>
      <c r="H154" s="95"/>
      <c r="J154" s="60"/>
      <c r="K154" s="27"/>
      <c r="L154" s="60"/>
      <c r="M154" s="27"/>
      <c r="N154" s="75"/>
      <c r="O154" s="27"/>
      <c r="P154" s="60"/>
    </row>
    <row r="155" spans="1:18" ht="21.95" customHeight="1">
      <c r="A155" s="16"/>
      <c r="B155" s="24"/>
      <c r="C155" s="100"/>
      <c r="D155" s="24"/>
      <c r="H155" s="95"/>
      <c r="J155" s="60"/>
      <c r="K155" s="27"/>
      <c r="L155" s="60"/>
      <c r="M155" s="27"/>
      <c r="N155" s="75"/>
      <c r="O155" s="27"/>
      <c r="P155" s="60"/>
    </row>
    <row r="156" spans="1:18" ht="21.95" customHeight="1">
      <c r="A156" s="16"/>
      <c r="B156" s="24"/>
      <c r="C156" s="100"/>
      <c r="D156" s="24"/>
      <c r="H156" s="95"/>
      <c r="J156" s="60"/>
      <c r="K156" s="27"/>
      <c r="L156" s="60"/>
      <c r="M156" s="27"/>
      <c r="N156" s="75"/>
      <c r="O156" s="27"/>
      <c r="P156" s="60"/>
    </row>
    <row r="157" spans="1:18" ht="21.95" customHeight="1">
      <c r="A157" s="16"/>
      <c r="B157" s="24"/>
      <c r="C157" s="100"/>
      <c r="D157" s="24"/>
      <c r="H157" s="95"/>
      <c r="J157" s="60"/>
      <c r="K157" s="27"/>
      <c r="L157" s="60"/>
      <c r="M157" s="27"/>
      <c r="N157" s="75"/>
      <c r="O157" s="27"/>
      <c r="P157" s="60"/>
    </row>
    <row r="158" spans="1:18" ht="21.95" customHeight="1">
      <c r="A158" s="16"/>
      <c r="B158" s="24"/>
      <c r="C158" s="100"/>
      <c r="D158" s="24"/>
      <c r="H158" s="95"/>
      <c r="J158" s="60"/>
      <c r="K158" s="27"/>
      <c r="L158" s="60"/>
      <c r="M158" s="27"/>
      <c r="N158" s="75"/>
      <c r="O158" s="27"/>
      <c r="P158" s="60"/>
    </row>
    <row r="159" spans="1:18" ht="40.9" customHeight="1">
      <c r="A159" s="16"/>
      <c r="B159" s="24"/>
      <c r="C159" s="100"/>
      <c r="D159" s="24"/>
      <c r="H159" s="95"/>
      <c r="J159" s="60"/>
      <c r="K159" s="27"/>
      <c r="L159" s="60"/>
      <c r="M159" s="27"/>
      <c r="N159" s="75"/>
      <c r="O159" s="27"/>
      <c r="P159" s="60"/>
    </row>
    <row r="160" spans="1:18" s="163" customFormat="1" ht="21.95" customHeight="1">
      <c r="A160" s="16"/>
      <c r="B160" s="93"/>
      <c r="C160" s="94"/>
      <c r="D160" s="101"/>
      <c r="E160" s="101"/>
      <c r="F160" s="102"/>
      <c r="G160" s="102"/>
      <c r="H160" s="2"/>
      <c r="I160" s="2"/>
      <c r="J160" s="117"/>
      <c r="K160" s="125"/>
      <c r="L160" s="117"/>
      <c r="M160" s="125"/>
      <c r="N160" s="117"/>
      <c r="O160" s="125"/>
      <c r="P160" s="177" t="s">
        <v>276</v>
      </c>
      <c r="R160" s="56"/>
    </row>
  </sheetData>
  <mergeCells count="7">
    <mergeCell ref="A108:P108"/>
    <mergeCell ref="A110:P110"/>
    <mergeCell ref="A1:P1"/>
    <mergeCell ref="A2:P2"/>
    <mergeCell ref="A3:P3"/>
    <mergeCell ref="A54:P54"/>
    <mergeCell ref="A56:P5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(p.4-5)</vt:lpstr>
      <vt:lpstr>ส่วนของเจ้าของรวม (p.6)</vt:lpstr>
      <vt:lpstr>ส่วนของเจ้าของเฉพาะกิจการ (p.7)</vt:lpstr>
      <vt:lpstr>งบกระแสเงินสด (p.8-10)</vt:lpstr>
      <vt:lpstr>'งบ BS (p.1)'!Print_Area</vt:lpstr>
      <vt:lpstr>'งบ BS (ต่อ) (p.2-3)'!Print_Area</vt:lpstr>
      <vt:lpstr>'งบ PL (p.4-5)'!Print_Area</vt:lpstr>
      <vt:lpstr>'งบกระแสเงินสด (p.8-10)'!Print_Area</vt:lpstr>
      <vt:lpstr>'ส่วนของเจ้าของเฉพาะกิจการ (p.7)'!Print_Area</vt:lpstr>
      <vt:lpstr>'ส่วนของเจ้าของรวม (p.6)'!Print_Area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2021-08-15T06:47:43Z</cp:lastPrinted>
  <dcterms:created xsi:type="dcterms:W3CDTF">2004-04-02T08:00:16Z</dcterms:created>
  <dcterms:modified xsi:type="dcterms:W3CDTF">2021-08-15T10:29:11Z</dcterms:modified>
</cp:coreProperties>
</file>