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21\financial statement\TYPIST\Q2 ' 64\ENG\Final_E - ส่ง ตลาด\"/>
    </mc:Choice>
  </mc:AlternateContent>
  <xr:revisionPtr revIDLastSave="0" documentId="13_ncr:1_{9038DF19-ADE2-4CFD-80C2-93D9D70FF4BC}" xr6:coauthVersionLast="47" xr6:coauthVersionMax="47" xr10:uidLastSave="{00000000-0000-0000-0000-000000000000}"/>
  <bookViews>
    <workbookView xWindow="-120" yWindow="-120" windowWidth="19440" windowHeight="15000" tabRatio="731" xr2:uid="{00000000-000D-0000-FFFF-FFFF00000000}"/>
  </bookViews>
  <sheets>
    <sheet name="BS (p.1)" sheetId="39" r:id="rId1"/>
    <sheet name="BS (cont) (p.2-3)" sheetId="67" r:id="rId2"/>
    <sheet name="PL (p.4-5)" sheetId="77" r:id="rId3"/>
    <sheet name="CE conso (p.6)" sheetId="74" r:id="rId4"/>
    <sheet name="CE Company (p.7)" sheetId="75" r:id="rId5"/>
    <sheet name="CF (p.8-10)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1">'BS (cont) (p.2-3)'!$A$1:$Q$109</definedName>
    <definedName name="_xlnm.Print_Area" localSheetId="0">'BS (p.1)'!$A$1:$P$54</definedName>
    <definedName name="_xlnm.Print_Area" localSheetId="4">'CE Company (p.7)'!$A$1:$O$35</definedName>
    <definedName name="_xlnm.Print_Area" localSheetId="3">'CE conso (p.6)'!$A$1:$AC$49</definedName>
    <definedName name="_xlnm.Print_Area" localSheetId="5">'CF (p.8-10)'!$A$1:$O$161</definedName>
    <definedName name="_xlnm.Print_Area" localSheetId="2">'PL (p.4-5)'!$A$1:$S$120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K20" i="75" l="1"/>
  <c r="I29" i="75"/>
  <c r="I30" i="75" s="1"/>
  <c r="I31" i="75" s="1"/>
  <c r="G29" i="75"/>
  <c r="G30" i="75" s="1"/>
  <c r="G31" i="75" s="1"/>
  <c r="E29" i="75"/>
  <c r="E30" i="75" s="1"/>
  <c r="E31" i="75" s="1"/>
  <c r="M19" i="75"/>
  <c r="M20" i="75" s="1"/>
  <c r="M21" i="75" s="1"/>
  <c r="K19" i="75"/>
  <c r="I20" i="75"/>
  <c r="I21" i="75" s="1"/>
  <c r="I19" i="75"/>
  <c r="G19" i="75"/>
  <c r="G20" i="75" s="1"/>
  <c r="G21" i="75" s="1"/>
  <c r="M101" i="77"/>
  <c r="K21" i="75" l="1"/>
  <c r="I131" i="73"/>
  <c r="M91" i="73" l="1"/>
  <c r="O25" i="75"/>
  <c r="W26" i="74"/>
  <c r="Y26" i="74" s="1"/>
  <c r="AC26" i="74" s="1"/>
  <c r="O91" i="73" l="1"/>
  <c r="K91" i="73"/>
  <c r="I91" i="73"/>
  <c r="A3" i="74" l="1"/>
  <c r="O15" i="75"/>
  <c r="W14" i="74"/>
  <c r="Y14" i="74" s="1"/>
  <c r="AC14" i="74" l="1"/>
  <c r="S101" i="77" l="1"/>
  <c r="Q101" i="77"/>
  <c r="M29" i="75" s="1"/>
  <c r="M30" i="75" s="1"/>
  <c r="M31" i="75" s="1"/>
  <c r="O101" i="77"/>
  <c r="S79" i="77"/>
  <c r="Q79" i="77"/>
  <c r="O79" i="77"/>
  <c r="M79" i="77"/>
  <c r="S73" i="77"/>
  <c r="Q73" i="77"/>
  <c r="O73" i="77"/>
  <c r="M73" i="77"/>
  <c r="Q81" i="77" l="1"/>
  <c r="Q85" i="77" s="1"/>
  <c r="Q87" i="77" s="1"/>
  <c r="M81" i="77"/>
  <c r="M85" i="77" s="1"/>
  <c r="M87" i="77" s="1"/>
  <c r="M105" i="77" s="1"/>
  <c r="M30" i="74" s="1"/>
  <c r="M31" i="74" s="1"/>
  <c r="M32" i="74" s="1"/>
  <c r="O81" i="77"/>
  <c r="O85" i="77" s="1"/>
  <c r="O87" i="77" s="1"/>
  <c r="O105" i="77" s="1"/>
  <c r="S81" i="77"/>
  <c r="S85" i="77" s="1"/>
  <c r="S87" i="77" s="1"/>
  <c r="S102" i="77" s="1"/>
  <c r="K29" i="75" l="1"/>
  <c r="K30" i="75" s="1"/>
  <c r="K31" i="75" s="1"/>
  <c r="M102" i="77"/>
  <c r="M112" i="77" s="1"/>
  <c r="Q102" i="77"/>
  <c r="O102" i="77"/>
  <c r="O112" i="77" s="1"/>
  <c r="M107" i="77"/>
  <c r="O107" i="77"/>
  <c r="S41" i="77" l="1"/>
  <c r="Q41" i="77"/>
  <c r="O41" i="77"/>
  <c r="M41" i="77"/>
  <c r="M131" i="73" l="1"/>
  <c r="I41" i="73" l="1"/>
  <c r="I72" i="73" s="1"/>
  <c r="I75" i="73" s="1"/>
  <c r="O131" i="73"/>
  <c r="AA30" i="74"/>
  <c r="AA31" i="74" s="1"/>
  <c r="AA32" i="74" s="1"/>
  <c r="U30" i="74"/>
  <c r="U31" i="74" s="1"/>
  <c r="U32" i="74" s="1"/>
  <c r="S30" i="74"/>
  <c r="S31" i="74" s="1"/>
  <c r="S32" i="74" s="1"/>
  <c r="Q30" i="74"/>
  <c r="Q31" i="74" s="1"/>
  <c r="Q32" i="74" s="1"/>
  <c r="O30" i="74"/>
  <c r="O31" i="74" s="1"/>
  <c r="O32" i="74" s="1"/>
  <c r="I30" i="74"/>
  <c r="I31" i="74" s="1"/>
  <c r="I32" i="74" s="1"/>
  <c r="G30" i="74"/>
  <c r="G31" i="74" s="1"/>
  <c r="G32" i="74" s="1"/>
  <c r="E30" i="74"/>
  <c r="E31" i="74" s="1"/>
  <c r="E32" i="74" s="1"/>
  <c r="AA20" i="74"/>
  <c r="U20" i="74"/>
  <c r="S20" i="74"/>
  <c r="Q20" i="74"/>
  <c r="O20" i="74"/>
  <c r="M20" i="74"/>
  <c r="I20" i="74"/>
  <c r="G20" i="74"/>
  <c r="E20" i="74"/>
  <c r="O21" i="74" l="1"/>
  <c r="O22" i="74" s="1"/>
  <c r="E21" i="74"/>
  <c r="E22" i="74" s="1"/>
  <c r="AA21" i="74"/>
  <c r="AA22" i="74" s="1"/>
  <c r="M21" i="74"/>
  <c r="M22" i="74" s="1"/>
  <c r="U21" i="74"/>
  <c r="U22" i="74" s="1"/>
  <c r="G21" i="74"/>
  <c r="G22" i="74" s="1"/>
  <c r="Q21" i="74"/>
  <c r="Q22" i="74" s="1"/>
  <c r="I21" i="74"/>
  <c r="I22" i="74" s="1"/>
  <c r="S21" i="74"/>
  <c r="S22" i="74" s="1"/>
  <c r="K131" i="73"/>
  <c r="O41" i="73"/>
  <c r="M41" i="73"/>
  <c r="K41" i="73"/>
  <c r="E19" i="75"/>
  <c r="E20" i="75" s="1"/>
  <c r="E21" i="75" s="1"/>
  <c r="O18" i="75"/>
  <c r="O17" i="75"/>
  <c r="O19" i="75" s="1"/>
  <c r="O20" i="75" s="1"/>
  <c r="O21" i="75" s="1"/>
  <c r="O13" i="75"/>
  <c r="W19" i="74" l="1"/>
  <c r="W18" i="74"/>
  <c r="W16" i="74"/>
  <c r="W24" i="74"/>
  <c r="O23" i="75"/>
  <c r="W20" i="74" l="1"/>
  <c r="W21" i="74"/>
  <c r="Y24" i="74"/>
  <c r="S19" i="77"/>
  <c r="Q19" i="77"/>
  <c r="O19" i="77"/>
  <c r="M19" i="77"/>
  <c r="S13" i="77"/>
  <c r="Q13" i="77"/>
  <c r="O13" i="77"/>
  <c r="M13" i="77"/>
  <c r="J17" i="39"/>
  <c r="A3" i="75" l="1"/>
  <c r="A3" i="73" s="1"/>
  <c r="W29" i="74" l="1"/>
  <c r="W28" i="74"/>
  <c r="W12" i="74"/>
  <c r="W22" i="74" s="1"/>
  <c r="K22" i="74"/>
  <c r="K32" i="74" s="1"/>
  <c r="Y12" i="74" l="1"/>
  <c r="W30" i="74"/>
  <c r="W31" i="74" s="1"/>
  <c r="W32" i="74" s="1"/>
  <c r="AC12" i="74" l="1"/>
  <c r="Y16" i="74"/>
  <c r="O28" i="75" l="1"/>
  <c r="K72" i="73" l="1"/>
  <c r="Y29" i="74" l="1"/>
  <c r="AC29" i="74" l="1"/>
  <c r="Y18" i="74"/>
  <c r="Y19" i="74"/>
  <c r="AC19" i="74" s="1"/>
  <c r="O21" i="77"/>
  <c r="O25" i="77" s="1"/>
  <c r="O27" i="77" s="1"/>
  <c r="M21" i="77"/>
  <c r="M25" i="77" s="1"/>
  <c r="M27" i="77" s="1"/>
  <c r="M45" i="77" s="1"/>
  <c r="S21" i="77"/>
  <c r="S25" i="77" s="1"/>
  <c r="S27" i="77" s="1"/>
  <c r="Y20" i="74" l="1"/>
  <c r="Y28" i="74"/>
  <c r="Y30" i="74" s="1"/>
  <c r="Y31" i="74" s="1"/>
  <c r="Y32" i="74" s="1"/>
  <c r="AC18" i="74"/>
  <c r="AC20" i="74" s="1"/>
  <c r="Q21" i="77"/>
  <c r="Q25" i="77" s="1"/>
  <c r="Q27" i="77" s="1"/>
  <c r="M42" i="77"/>
  <c r="O42" i="77"/>
  <c r="O50" i="77" s="1"/>
  <c r="O52" i="77" s="1"/>
  <c r="O45" i="77"/>
  <c r="S42" i="77"/>
  <c r="Y21" i="74" l="1"/>
  <c r="Y22" i="74" s="1"/>
  <c r="AC28" i="74"/>
  <c r="AC30" i="74" s="1"/>
  <c r="AC31" i="74" s="1"/>
  <c r="M50" i="77"/>
  <c r="M52" i="77" s="1"/>
  <c r="Q42" i="77"/>
  <c r="M47" i="77"/>
  <c r="O47" i="77"/>
  <c r="O27" i="75" l="1"/>
  <c r="O29" i="75" s="1"/>
  <c r="O30" i="75" s="1"/>
  <c r="O31" i="75" s="1"/>
  <c r="K79" i="67"/>
  <c r="M72" i="73" l="1"/>
  <c r="M75" i="73" s="1"/>
  <c r="K22" i="67" l="1"/>
  <c r="P30" i="39"/>
  <c r="N30" i="39"/>
  <c r="L30" i="39"/>
  <c r="J30" i="39"/>
  <c r="O72" i="73" l="1"/>
  <c r="O75" i="73" s="1"/>
  <c r="O133" i="73" s="1"/>
  <c r="AC24" i="74" l="1"/>
  <c r="AC32" i="74" s="1"/>
  <c r="K33" i="67" l="1"/>
  <c r="K35" i="67" s="1"/>
  <c r="K75" i="73" l="1"/>
  <c r="A3" i="67" l="1"/>
  <c r="A58" i="67" s="1"/>
  <c r="AC16" i="74" l="1"/>
  <c r="AC21" i="74" l="1"/>
  <c r="AC22" i="74" s="1"/>
  <c r="Q22" i="67" l="1"/>
  <c r="O22" i="67"/>
  <c r="M22" i="67"/>
  <c r="Q33" i="67" l="1"/>
  <c r="O33" i="67"/>
  <c r="L81" i="67"/>
  <c r="L83" i="67" s="1"/>
  <c r="N81" i="67"/>
  <c r="N83" i="67" s="1"/>
  <c r="P81" i="67"/>
  <c r="P83" i="67" s="1"/>
  <c r="O79" i="67"/>
  <c r="O81" i="67" s="1"/>
  <c r="M79" i="67"/>
  <c r="M81" i="67" s="1"/>
  <c r="Q79" i="67"/>
  <c r="Q81" i="67" s="1"/>
  <c r="K81" i="67"/>
  <c r="K83" i="67" l="1"/>
  <c r="Q35" i="67"/>
  <c r="Q83" i="67" s="1"/>
  <c r="O35" i="67"/>
  <c r="A1" i="75" l="1"/>
  <c r="AB22" i="74"/>
  <c r="AB32" i="74" s="1"/>
  <c r="Z22" i="74"/>
  <c r="Z32" i="74" s="1"/>
  <c r="X22" i="74"/>
  <c r="X32" i="74" s="1"/>
  <c r="R22" i="74"/>
  <c r="R32" i="74" s="1"/>
  <c r="P22" i="74"/>
  <c r="P32" i="74" s="1"/>
  <c r="N22" i="74"/>
  <c r="N32" i="74" s="1"/>
  <c r="L22" i="74"/>
  <c r="L32" i="74" s="1"/>
  <c r="J22" i="74"/>
  <c r="J32" i="74" s="1"/>
  <c r="F22" i="74"/>
  <c r="F32" i="74" s="1"/>
  <c r="N17" i="39" l="1"/>
  <c r="L17" i="39"/>
  <c r="J32" i="39"/>
  <c r="L32" i="39" l="1"/>
  <c r="N32" i="39"/>
  <c r="A56" i="73" l="1"/>
  <c r="A110" i="73" s="1"/>
  <c r="A54" i="73"/>
  <c r="P17" i="39" l="1"/>
  <c r="P32" i="39" s="1"/>
  <c r="O83" i="67" l="1"/>
  <c r="J79" i="67" l="1"/>
  <c r="M33" i="67"/>
  <c r="M35" i="67" l="1"/>
  <c r="M83" i="67" s="1"/>
  <c r="M133" i="73" l="1"/>
  <c r="M135" i="73" s="1"/>
  <c r="K133" i="73"/>
  <c r="K135" i="73" s="1"/>
  <c r="I133" i="73"/>
  <c r="I135" i="73" s="1"/>
  <c r="O135" i="73"/>
</calcChain>
</file>

<file path=xl/sharedStrings.xml><?xml version="1.0" encoding="utf-8"?>
<sst xmlns="http://schemas.openxmlformats.org/spreadsheetml/2006/main" count="514" uniqueCount="296">
  <si>
    <t xml:space="preserve"> </t>
  </si>
  <si>
    <t xml:space="preserve">          </t>
  </si>
  <si>
    <t>9</t>
  </si>
  <si>
    <t>10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</si>
  <si>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</si>
  <si>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</si>
  <si>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</si>
  <si>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</si>
  <si>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</si>
  <si>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</si>
  <si>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</si>
  <si>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</si>
  <si>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</si>
  <si>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</si>
  <si>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</si>
  <si>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</si>
  <si>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</si>
  <si>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</si>
  <si>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</si>
  <si>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</si>
  <si>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</si>
  <si>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</si>
  <si>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</si>
  <si>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</si>
  <si>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</si>
  <si>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</si>
  <si>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</si>
  <si>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</si>
  <si>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</si>
  <si>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</si>
  <si>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</si>
  <si>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</si>
  <si>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</si>
  <si>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</si>
  <si>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</si>
  <si>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</si>
  <si>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</si>
  <si>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</si>
  <si>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</si>
  <si>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</si>
  <si>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</si>
  <si>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</si>
  <si>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</si>
  <si>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</si>
  <si>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</si>
  <si>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</si>
  <si>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</si>
  <si>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</si>
  <si>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</si>
  <si>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</si>
  <si>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</si>
  <si>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</si>
  <si>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 xml:space="preserve">CASH FLOWS FROM INVESTING ACTIVITIES </t>
  </si>
  <si>
    <t>Proceeds from services</t>
  </si>
  <si>
    <t>Retained earnings</t>
  </si>
  <si>
    <t>AQUA CORPORATION PUBLIC COMPANY LIMITED AND ITS SUBSIDIARIES</t>
  </si>
  <si>
    <t>15</t>
  </si>
  <si>
    <t>Reconcilations of net profit (loss) to net cash provided</t>
  </si>
  <si>
    <t xml:space="preserve">Profit (loss) from operating activities before change in </t>
  </si>
  <si>
    <t>14</t>
  </si>
  <si>
    <t>Supplemental  disclosures of cash flows information</t>
  </si>
  <si>
    <t>Income tax (expense) income</t>
  </si>
  <si>
    <t>Appropriated</t>
  </si>
  <si>
    <t>Dividend paid</t>
  </si>
  <si>
    <t>Legal reserve</t>
  </si>
  <si>
    <t>Unappropriated</t>
  </si>
  <si>
    <t>Investment property</t>
  </si>
  <si>
    <t>Deferred tax liabilities</t>
  </si>
  <si>
    <t>1.</t>
  </si>
  <si>
    <t xml:space="preserve">Share of (profit) loss on investment in associated company </t>
  </si>
  <si>
    <t>CASH FLOWS FROM FINANCING ACTIVITIES</t>
  </si>
  <si>
    <t>Total non - current assets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</si>
  <si>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</si>
  <si>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</si>
  <si>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</si>
  <si>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</si>
  <si>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</si>
  <si>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NON - CURRENT ASSETS</t>
  </si>
  <si>
    <t xml:space="preserve">4,593,000,000 common shares of Baht 0.50 each </t>
  </si>
  <si>
    <t>Equity holders of the parent company</t>
  </si>
  <si>
    <t>Total other</t>
  </si>
  <si>
    <t>shareholders' equity</t>
  </si>
  <si>
    <t>Total equity</t>
  </si>
  <si>
    <t>attributable</t>
  </si>
  <si>
    <t>to shareholders'</t>
  </si>
  <si>
    <t>Non - controlling</t>
  </si>
  <si>
    <t>Deferred tax assets</t>
  </si>
  <si>
    <t>NON - CURRENT LIABILITIES</t>
  </si>
  <si>
    <t>Rental income by straight line method on contract value</t>
  </si>
  <si>
    <t>2.</t>
  </si>
  <si>
    <t>for legal reserve</t>
  </si>
  <si>
    <t>reserve</t>
  </si>
  <si>
    <t xml:space="preserve">Treasury shares </t>
  </si>
  <si>
    <t>STATEMENT OF CHANGES IN SHAREHOLDERS' EQUITY (Con't)</t>
  </si>
  <si>
    <t xml:space="preserve">COMPREHENSIVE INCOME ATTRIBUTABLE TO </t>
  </si>
  <si>
    <t xml:space="preserve">by (used in) operating activities </t>
  </si>
  <si>
    <t>CURRENT ASSETS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</si>
  <si>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</si>
  <si>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</si>
  <si>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</si>
  <si>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</si>
  <si>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</si>
  <si>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</si>
  <si>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</si>
  <si>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</si>
  <si>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 xml:space="preserve">Unrealized (gain) loss from exchange rate </t>
  </si>
  <si>
    <t>Cash received from disposal of fixed assets</t>
  </si>
  <si>
    <t xml:space="preserve">NET PROFIT ATTRIBUTABLE TO </t>
  </si>
  <si>
    <t>Cash paid for acquisition of fixed assets</t>
  </si>
  <si>
    <t>Depreciation</t>
  </si>
  <si>
    <t>Amortization of debenture expenses</t>
  </si>
  <si>
    <t>Cash provided by (used in) operating activities</t>
  </si>
  <si>
    <t>Net cash provided by (used in) operating activities</t>
  </si>
  <si>
    <t>Net cash provided by (used in) investing activities</t>
  </si>
  <si>
    <t>Net cash provided by (used in) financing activities</t>
  </si>
  <si>
    <t xml:space="preserve">(Gain) loss from disposal and written off of fixed assets </t>
  </si>
  <si>
    <t>Other comprehensive income (loss)</t>
  </si>
  <si>
    <t xml:space="preserve">Cash received from short - term loans from subsidiaries </t>
  </si>
  <si>
    <t>(Increase) decrease in operating assets :</t>
  </si>
  <si>
    <t>Increase (decrease) in operating liabilities :</t>
  </si>
  <si>
    <t>Cash paid for interest of debentures</t>
  </si>
  <si>
    <t>19</t>
  </si>
  <si>
    <t>Long - term loans from financial institutions</t>
  </si>
  <si>
    <t>24</t>
  </si>
  <si>
    <t>Distribution costs</t>
  </si>
  <si>
    <t>Recognition of advance receipts as income</t>
  </si>
  <si>
    <t>Investments in subsidiaries</t>
  </si>
  <si>
    <t>STATEMENT OF FINANCIAL POSITION</t>
  </si>
  <si>
    <t>Short - term loans to subsidiaries</t>
  </si>
  <si>
    <t>STATEMENT OF FINANCIAL POSITION (Con't)</t>
  </si>
  <si>
    <t>STATEMENT OF COMPREHENSIVE INCOME</t>
  </si>
  <si>
    <t xml:space="preserve">STATEMENT OF CHANGES IN SHAREHOLDERS' EQUITY </t>
  </si>
  <si>
    <t>STATEMENT OF CASH FLOWS</t>
  </si>
  <si>
    <t>Cash received from issuing debentures</t>
  </si>
  <si>
    <t>Repayment of short - term loans from subsidiaries</t>
  </si>
  <si>
    <t xml:space="preserve">Non - cash transaction </t>
  </si>
  <si>
    <t>STATEMENT OF CASH FLOWS (Con't)</t>
  </si>
  <si>
    <t>Cash received from long - term loans from financial institutions</t>
  </si>
  <si>
    <t>20</t>
  </si>
  <si>
    <t xml:space="preserve">Increase (decrease) in overdraft and short - term loans </t>
  </si>
  <si>
    <t xml:space="preserve">from financial institutions </t>
  </si>
  <si>
    <t>Debentures - net</t>
  </si>
  <si>
    <t xml:space="preserve">Bank overdraft and short - term loans </t>
  </si>
  <si>
    <t xml:space="preserve">  </t>
  </si>
  <si>
    <t>from financial institutions</t>
  </si>
  <si>
    <t xml:space="preserve">Provision of non - current liabilities </t>
  </si>
  <si>
    <t>for employee benefit - net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</si>
  <si>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</si>
  <si>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    Legal reserve</t>
  </si>
  <si>
    <t xml:space="preserve">Other comprehensive income to be reclassified to profit  </t>
  </si>
  <si>
    <t>BASIC EARNINGS PER SHARE (BAHT : SHARE)</t>
  </si>
  <si>
    <t>Assets transfer to expenses</t>
  </si>
  <si>
    <t>Repayment of long - term loans from financial institutions</t>
  </si>
  <si>
    <t xml:space="preserve">Net increase (decrease) in cash and cash equivalent </t>
  </si>
  <si>
    <t>Long - term loans from financial institutions - net</t>
  </si>
  <si>
    <t>Cash paid for expense of issuing debentures</t>
  </si>
  <si>
    <t>8</t>
  </si>
  <si>
    <t>components of</t>
  </si>
  <si>
    <t>Provision for decommissioning costs (reversal)</t>
  </si>
  <si>
    <t>Cash received from short - term loans to subsidiaries</t>
  </si>
  <si>
    <t>Unutilized credit facilities for future working capital</t>
  </si>
  <si>
    <t>Other current financial assets</t>
  </si>
  <si>
    <t>Other non - current financial assets</t>
  </si>
  <si>
    <t>Lease liabilities</t>
  </si>
  <si>
    <t>Lease liabilities - net</t>
  </si>
  <si>
    <t>Non - current contract liabilities</t>
  </si>
  <si>
    <t>17</t>
  </si>
  <si>
    <t>Interest received</t>
  </si>
  <si>
    <t>Interest expense for lease</t>
  </si>
  <si>
    <t>Adjustment of the effective interest rate method</t>
  </si>
  <si>
    <t xml:space="preserve">Other comprehensive income not to be reclassified of profit  </t>
  </si>
  <si>
    <t>Employee benefit paid</t>
  </si>
  <si>
    <t>Investments in associated company</t>
  </si>
  <si>
    <t>11</t>
  </si>
  <si>
    <t>Trade accounts and other current payables</t>
  </si>
  <si>
    <t>using the equity method</t>
  </si>
  <si>
    <t>Share of other comprehensive income of associated company</t>
  </si>
  <si>
    <t xml:space="preserve">Defined benefit plan remeasurement profit (loss) - net  </t>
  </si>
  <si>
    <t>of income tax</t>
  </si>
  <si>
    <t xml:space="preserve">Total other comprehensive income (loss) for </t>
  </si>
  <si>
    <t>Owner of the Company</t>
  </si>
  <si>
    <t>Share of other</t>
  </si>
  <si>
    <t>comprehensive income</t>
  </si>
  <si>
    <t>of associated company</t>
  </si>
  <si>
    <t xml:space="preserve">equity </t>
  </si>
  <si>
    <t xml:space="preserve">Total shareholders' </t>
  </si>
  <si>
    <t>Cash paid for matured debentures</t>
  </si>
  <si>
    <t>Right - of - use assets - net</t>
  </si>
  <si>
    <t>Depreciation of right - of - use of assets</t>
  </si>
  <si>
    <t>Repayment of liabilities under lease contracts</t>
  </si>
  <si>
    <t>Decrease due to discount on lease</t>
  </si>
  <si>
    <t>Repayments of assets payable</t>
  </si>
  <si>
    <t xml:space="preserve">Trade accounts and other current receivables - net  </t>
  </si>
  <si>
    <t>CASH FLOWS FROM OPERATING ACTIVITIES (Con't)</t>
  </si>
  <si>
    <t>December 31, 2020</t>
  </si>
  <si>
    <t>12</t>
  </si>
  <si>
    <t>Provision for employee benefit</t>
  </si>
  <si>
    <t>Amortization of intangible assets</t>
  </si>
  <si>
    <t>trade accounts and other current receivables</t>
  </si>
  <si>
    <t>Unit : US Dollar - forward foreign exchange</t>
  </si>
  <si>
    <t>(Audited)</t>
  </si>
  <si>
    <t>(Unaudited)</t>
  </si>
  <si>
    <t>(Reviewed)</t>
  </si>
  <si>
    <t>Condensed notes to the interim financial information are an integral part of these interim financial information.</t>
  </si>
  <si>
    <t>NET PROFIT FOR THE PERIOD</t>
  </si>
  <si>
    <t>or loss in subsequent period :</t>
  </si>
  <si>
    <t>the period - net of income tax</t>
  </si>
  <si>
    <t>TOTAL COMPREHENSIVE INCOME FOR THE PERIOD</t>
  </si>
  <si>
    <t>COMPREHENSIVE INCOME FOR THE PERIOD</t>
  </si>
  <si>
    <t xml:space="preserve">Other components of </t>
  </si>
  <si>
    <t>Comprehensive income for the period</t>
  </si>
  <si>
    <t>Net profit for the period</t>
  </si>
  <si>
    <t>Beginning balance as at January 1, 2021</t>
  </si>
  <si>
    <t>6</t>
  </si>
  <si>
    <t>5.2</t>
  </si>
  <si>
    <t>5.2, 7</t>
  </si>
  <si>
    <t>13</t>
  </si>
  <si>
    <t>18.1</t>
  </si>
  <si>
    <t>18.2</t>
  </si>
  <si>
    <t>5.2, 16</t>
  </si>
  <si>
    <t>21.2</t>
  </si>
  <si>
    <t>5.2, 21.1</t>
  </si>
  <si>
    <t>5.1</t>
  </si>
  <si>
    <t xml:space="preserve">Gain (loss) on  investment </t>
  </si>
  <si>
    <t xml:space="preserve">in equity instruments measure </t>
  </si>
  <si>
    <t xml:space="preserve">fair value through other </t>
  </si>
  <si>
    <t>Beginning balance as at January 1, 2020</t>
  </si>
  <si>
    <t>Change in shareholders' equity :</t>
  </si>
  <si>
    <t>Total change in shareholders' equity</t>
  </si>
  <si>
    <t>Total comprehensive income for the period</t>
  </si>
  <si>
    <t>18</t>
  </si>
  <si>
    <t>7</t>
  </si>
  <si>
    <t>fair value through other comprehensive income</t>
  </si>
  <si>
    <t>Allowances for expected credit losses of</t>
  </si>
  <si>
    <t>OTHER COMPREHENSIVE INCOME (LOSS) :</t>
  </si>
  <si>
    <t>Net profit (loss) for the period</t>
  </si>
  <si>
    <t>Allowance for impairment loss from loans to subsidiary</t>
  </si>
  <si>
    <t xml:space="preserve">(Gain) loss on investment in equity instruments measure </t>
  </si>
  <si>
    <t>(Gain) loss on change lease contract</t>
  </si>
  <si>
    <t>Amortization of prepaid debenture interest expense</t>
  </si>
  <si>
    <t>Reversal of liabilities to other income</t>
  </si>
  <si>
    <t>Cash paid for rental retention of right - of - use assets</t>
  </si>
  <si>
    <t>AS AT JUNE 30, 2021</t>
  </si>
  <si>
    <t>June 30, 2021</t>
  </si>
  <si>
    <t>FOR THE THREE - MONTH PERIOD ENDED JUNE 30, 2021</t>
  </si>
  <si>
    <t>FOR THE SIX - MONTH PERIOD ENDED JUNE 30, 2021</t>
  </si>
  <si>
    <t>Ending balance as at June 30, 2020</t>
  </si>
  <si>
    <t>Ending balance as at June 30, 2021</t>
  </si>
  <si>
    <t>trade accounts and other current receivables (reversal)</t>
  </si>
  <si>
    <t>Written - off of non - refundable witholding tax</t>
  </si>
  <si>
    <t>Cash paid for acquisition of investments in subsidiaries company</t>
  </si>
  <si>
    <t>Cash received from dividend</t>
  </si>
  <si>
    <t>4,593,000,000 common shares of Baht 0.50 each in 2020</t>
  </si>
  <si>
    <t>25</t>
  </si>
  <si>
    <t>Short - term loans to subsidiaries company</t>
  </si>
  <si>
    <t>Cash received from short - term loans to subsidiaries company</t>
  </si>
  <si>
    <t>Cash paid for acquisition of intangible assets</t>
  </si>
  <si>
    <t>Cash received from sale and lease back contracts</t>
  </si>
  <si>
    <t xml:space="preserve">The Company and subsidiaries purchase of </t>
  </si>
  <si>
    <t xml:space="preserve">fixed assets on credit </t>
  </si>
  <si>
    <t>A subsidiary purchase of fixed assets on sale</t>
  </si>
  <si>
    <t>and lease back contracts</t>
  </si>
  <si>
    <t>Page 10 of 53</t>
  </si>
  <si>
    <t>Page 9 of 53</t>
  </si>
  <si>
    <t>Page 8 of  53</t>
  </si>
  <si>
    <t>Page 7 of 53</t>
  </si>
  <si>
    <t>Page 6 of 53</t>
  </si>
  <si>
    <t>Page 5 of 53</t>
  </si>
  <si>
    <t>Page 4 of 53</t>
  </si>
  <si>
    <t>Page 3 of 53</t>
  </si>
  <si>
    <t>Page 2 of 53</t>
  </si>
  <si>
    <t>Page 1 of 53</t>
  </si>
  <si>
    <t>23</t>
  </si>
  <si>
    <t>Non - current financial assets held as collaterals</t>
  </si>
  <si>
    <t>Current portion of long - term liabilities of</t>
  </si>
  <si>
    <t>5,970,900,000 common shares of Baht 0.50 each in 2021</t>
  </si>
  <si>
    <t>22</t>
  </si>
  <si>
    <t>5.1, 10, 11</t>
  </si>
  <si>
    <t>PROFIT FROM OPERATING ACTIVITIES</t>
  </si>
  <si>
    <t>Share of profit (loss) on investment in associated company</t>
  </si>
  <si>
    <t>PROFIT BEFORE INCOME TAX</t>
  </si>
  <si>
    <t xml:space="preserve">Gain (loss) on investment in equity instruments measure </t>
  </si>
  <si>
    <t>TOTAL COMPREHENSIVE INCOME (LOSS) FOR THE PERIOD</t>
  </si>
  <si>
    <t xml:space="preserve">COMPREHENSIVE INCOME (LOSS) ATTRIBUTABLE TO </t>
  </si>
  <si>
    <t>COMPREHENSIVE INCOME (LOSS) FOR THE PERIOD</t>
  </si>
  <si>
    <t>Decrease in non - controlling interest in subsidiary from</t>
  </si>
  <si>
    <t>dividend payment of subsidiaries</t>
  </si>
  <si>
    <t>Comprehensive income (loss) for the period</t>
  </si>
  <si>
    <t>Total comprehensive income (loss) for the period</t>
  </si>
  <si>
    <t>Net profit for the period before corporate income tax</t>
  </si>
  <si>
    <t>Trade accounts and other current receivables</t>
  </si>
  <si>
    <t>Cash paid for financing loan</t>
  </si>
  <si>
    <t>Cash and cash equivalent as at beginning balance of the period</t>
  </si>
  <si>
    <t>Cash and cash equivalent as at ending balance of the period</t>
  </si>
  <si>
    <t>Right - of - use assets</t>
  </si>
  <si>
    <t>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</si>
</sst>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  <numFmt numFmtId="245" formatCode="#,##0.0;\(#,##0.0\)"/>
    <numFmt numFmtId="246" formatCode="B1d/m/yyyy"/>
    <numFmt numFmtId="247" formatCode="_(* #,##0.00_);_(* \(#,##0.00\);_(* \-??_);_(@_)"/>
    <numFmt numFmtId="248" formatCode="0.0000"/>
    <numFmt numFmtId="249" formatCode="0.000%"/>
    <numFmt numFmtId="250" formatCode="[$-1070000]d/m/yy;@"/>
  </numFmts>
  <fonts count="214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UPC"/>
      <family val="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i/>
      <sz val="16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785">
    <xf numFmtId="0" fontId="0" fillId="0" borderId="0"/>
    <xf numFmtId="43" fontId="14" fillId="0" borderId="0" applyFont="0" applyFill="0" applyBorder="0" applyAlignment="0" applyProtection="0"/>
    <xf numFmtId="0" fontId="24" fillId="0" borderId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1" fontId="26" fillId="0" borderId="0"/>
    <xf numFmtId="0" fontId="24" fillId="0" borderId="0"/>
    <xf numFmtId="0" fontId="24" fillId="0" borderId="0"/>
    <xf numFmtId="182" fontId="26" fillId="0" borderId="0"/>
    <xf numFmtId="174" fontId="26" fillId="0" borderId="0"/>
    <xf numFmtId="38" fontId="28" fillId="2" borderId="0" applyNumberFormat="0" applyBorder="0" applyAlignment="0" applyProtection="0"/>
    <xf numFmtId="1" fontId="29" fillId="0" borderId="0" applyFont="0" applyFill="0" applyBorder="0" applyAlignment="0" applyProtection="0"/>
    <xf numFmtId="10" fontId="28" fillId="3" borderId="1" applyNumberFormat="0" applyBorder="0" applyAlignment="0" applyProtection="0"/>
    <xf numFmtId="1" fontId="25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37" fontId="31" fillId="0" borderId="0"/>
    <xf numFmtId="0" fontId="32" fillId="0" borderId="0"/>
    <xf numFmtId="0" fontId="24" fillId="0" borderId="0"/>
    <xf numFmtId="171" fontId="25" fillId="0" borderId="0"/>
    <xf numFmtId="171" fontId="25" fillId="0" borderId="0"/>
    <xf numFmtId="171" fontId="25" fillId="0" borderId="0"/>
    <xf numFmtId="0" fontId="27" fillId="0" borderId="0"/>
    <xf numFmtId="180" fontId="19" fillId="0" borderId="0"/>
    <xf numFmtId="180" fontId="25" fillId="0" borderId="0"/>
    <xf numFmtId="0" fontId="19" fillId="0" borderId="0"/>
    <xf numFmtId="178" fontId="19" fillId="0" borderId="0"/>
    <xf numFmtId="180" fontId="19" fillId="0" borderId="0"/>
    <xf numFmtId="18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180" fontId="25" fillId="0" borderId="0"/>
    <xf numFmtId="0" fontId="25" fillId="0" borderId="0"/>
    <xf numFmtId="0" fontId="33" fillId="0" borderId="0"/>
    <xf numFmtId="0" fontId="33" fillId="0" borderId="0"/>
    <xf numFmtId="0" fontId="36" fillId="0" borderId="0"/>
    <xf numFmtId="0" fontId="25" fillId="0" borderId="0"/>
    <xf numFmtId="0" fontId="27" fillId="0" borderId="0"/>
    <xf numFmtId="180" fontId="19" fillId="0" borderId="0"/>
    <xf numFmtId="0" fontId="25" fillId="0" borderId="0"/>
    <xf numFmtId="171" fontId="25" fillId="0" borderId="0"/>
    <xf numFmtId="171" fontId="25" fillId="0" borderId="0"/>
    <xf numFmtId="171" fontId="25" fillId="0" borderId="0"/>
    <xf numFmtId="183" fontId="29" fillId="0" borderId="2" applyFont="0" applyFill="0" applyBorder="0" applyAlignment="0" applyProtection="0"/>
    <xf numFmtId="41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3" applyNumberFormat="0" applyBorder="0"/>
    <xf numFmtId="1" fontId="25" fillId="0" borderId="4" applyNumberFormat="0" applyFill="0" applyAlignment="0" applyProtection="0">
      <alignment horizontal="center" vertical="center"/>
    </xf>
    <xf numFmtId="180" fontId="2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78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5" fillId="0" borderId="0"/>
    <xf numFmtId="180" fontId="19" fillId="0" borderId="0"/>
    <xf numFmtId="0" fontId="19" fillId="0" borderId="0"/>
    <xf numFmtId="180" fontId="25" fillId="0" borderId="0"/>
    <xf numFmtId="180" fontId="25" fillId="0" borderId="0"/>
    <xf numFmtId="180" fontId="19" fillId="0" borderId="0"/>
    <xf numFmtId="180" fontId="25" fillId="0" borderId="0"/>
    <xf numFmtId="180" fontId="25" fillId="0" borderId="0"/>
    <xf numFmtId="0" fontId="1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180" fontId="23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3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78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0" fontId="12" fillId="0" borderId="0"/>
    <xf numFmtId="18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/>
    <xf numFmtId="0" fontId="14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2" fillId="0" borderId="0"/>
    <xf numFmtId="0" fontId="14" fillId="0" borderId="0"/>
    <xf numFmtId="0" fontId="14" fillId="0" borderId="0"/>
    <xf numFmtId="178" fontId="14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43" fontId="14" fillId="0" borderId="0" applyFont="0" applyFill="0" applyBorder="0" applyAlignment="0" applyProtection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39" fontId="38" fillId="0" borderId="0"/>
    <xf numFmtId="39" fontId="38" fillId="0" borderId="0"/>
    <xf numFmtId="168" fontId="25" fillId="0" borderId="0" applyFont="0" applyFill="0" applyBorder="0" applyAlignment="0" applyProtection="0"/>
    <xf numFmtId="39" fontId="38" fillId="0" borderId="0"/>
    <xf numFmtId="39" fontId="38" fillId="0" borderId="0"/>
    <xf numFmtId="168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39" fontId="38" fillId="0" borderId="0"/>
    <xf numFmtId="39" fontId="38" fillId="0" borderId="0"/>
    <xf numFmtId="185" fontId="27" fillId="0" borderId="0" applyFill="0" applyBorder="0" applyAlignment="0"/>
    <xf numFmtId="186" fontId="27" fillId="0" borderId="0" applyFill="0" applyBorder="0" applyAlignment="0"/>
    <xf numFmtId="187" fontId="27" fillId="0" borderId="0" applyFill="0" applyBorder="0" applyAlignment="0"/>
    <xf numFmtId="188" fontId="27" fillId="0" borderId="0" applyFill="0" applyBorder="0" applyAlignment="0"/>
    <xf numFmtId="189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0" fontId="39" fillId="0" borderId="0"/>
    <xf numFmtId="39" fontId="38" fillId="0" borderId="0"/>
    <xf numFmtId="39" fontId="38" fillId="0" borderId="0"/>
    <xf numFmtId="185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27" fillId="0" borderId="0" applyProtection="0"/>
    <xf numFmtId="14" fontId="40" fillId="0" borderId="0" applyFill="0" applyBorder="0" applyAlignment="0"/>
    <xf numFmtId="191" fontId="2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85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2" fontId="27" fillId="0" borderId="0" applyProtection="0"/>
    <xf numFmtId="0" fontId="42" fillId="0" borderId="0">
      <alignment horizontal="left"/>
    </xf>
    <xf numFmtId="0" fontId="42" fillId="4" borderId="11"/>
    <xf numFmtId="0" fontId="43" fillId="0" borderId="12" applyNumberFormat="0" applyAlignment="0" applyProtection="0">
      <alignment horizontal="left" vertical="center"/>
    </xf>
    <xf numFmtId="0" fontId="43" fillId="0" borderId="6">
      <alignment horizontal="left" vertical="center"/>
    </xf>
    <xf numFmtId="14" fontId="44" fillId="5" borderId="13">
      <alignment horizontal="center" vertical="center" wrapText="1"/>
    </xf>
    <xf numFmtId="0" fontId="45" fillId="0" borderId="0" applyProtection="0"/>
    <xf numFmtId="0" fontId="46" fillId="0" borderId="0" applyProtection="0"/>
    <xf numFmtId="185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0" fontId="47" fillId="0" borderId="13"/>
    <xf numFmtId="40" fontId="25" fillId="0" borderId="0"/>
    <xf numFmtId="40" fontId="25" fillId="0" borderId="0"/>
    <xf numFmtId="0" fontId="8" fillId="0" borderId="0"/>
    <xf numFmtId="192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25" fillId="0" borderId="0"/>
    <xf numFmtId="193" fontId="25" fillId="0" borderId="0"/>
    <xf numFmtId="0" fontId="25" fillId="0" borderId="0"/>
    <xf numFmtId="0" fontId="26" fillId="0" borderId="0"/>
    <xf numFmtId="193" fontId="25" fillId="0" borderId="0"/>
    <xf numFmtId="193" fontId="25" fillId="0" borderId="0"/>
    <xf numFmtId="193" fontId="25" fillId="0" borderId="0"/>
    <xf numFmtId="193" fontId="25" fillId="0" borderId="0"/>
    <xf numFmtId="0" fontId="48" fillId="0" borderId="0"/>
    <xf numFmtId="0" fontId="25" fillId="0" borderId="0"/>
    <xf numFmtId="193" fontId="25" fillId="0" borderId="0"/>
    <xf numFmtId="193" fontId="25" fillId="0" borderId="0"/>
    <xf numFmtId="0" fontId="34" fillId="0" borderId="0"/>
    <xf numFmtId="0" fontId="14" fillId="0" borderId="0"/>
    <xf numFmtId="0" fontId="34" fillId="0" borderId="0"/>
    <xf numFmtId="0" fontId="25" fillId="0" borderId="0"/>
    <xf numFmtId="0" fontId="30" fillId="0" borderId="0"/>
    <xf numFmtId="194" fontId="25" fillId="0" borderId="0" applyFont="0" applyFill="0" applyBorder="0" applyAlignment="0" applyProtection="0"/>
    <xf numFmtId="189" fontId="27" fillId="0" borderId="0" applyFont="0" applyFill="0" applyBorder="0" applyAlignment="0" applyProtection="0"/>
    <xf numFmtId="195" fontId="4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41" fontId="25" fillId="0" borderId="0" applyFont="0" applyFill="0" applyBorder="0" applyAlignment="0" applyProtection="0"/>
    <xf numFmtId="196" fontId="27" fillId="0" borderId="0" applyFont="0" applyFill="0" applyBorder="0" applyAlignment="0" applyProtection="0"/>
    <xf numFmtId="197" fontId="25" fillId="0" borderId="0"/>
    <xf numFmtId="0" fontId="47" fillId="0" borderId="0"/>
    <xf numFmtId="3" fontId="25" fillId="0" borderId="1" applyNumberFormat="0" applyFont="0" applyFill="0" applyAlignment="0" applyProtection="0">
      <alignment vertical="center"/>
    </xf>
    <xf numFmtId="49" fontId="40" fillId="0" borderId="0" applyFill="0" applyBorder="0" applyAlignment="0"/>
    <xf numFmtId="198" fontId="27" fillId="0" borderId="0" applyFill="0" applyBorder="0" applyAlignment="0"/>
    <xf numFmtId="199" fontId="27" fillId="0" borderId="0" applyFill="0" applyBorder="0" applyAlignment="0"/>
    <xf numFmtId="0" fontId="50" fillId="0" borderId="0" applyFill="0" applyBorder="0" applyProtection="0">
      <alignment horizontal="left" vertical="top"/>
    </xf>
    <xf numFmtId="40" fontId="51" fillId="0" borderId="0"/>
    <xf numFmtId="40" fontId="30" fillId="0" borderId="0" applyFont="0" applyFill="0" applyBorder="0" applyAlignment="0" applyProtection="0"/>
    <xf numFmtId="167" fontId="52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53" fillId="0" borderId="14"/>
    <xf numFmtId="0" fontId="14" fillId="0" borderId="0"/>
    <xf numFmtId="43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/>
    <xf numFmtId="0" fontId="27" fillId="0" borderId="0"/>
    <xf numFmtId="180" fontId="14" fillId="0" borderId="0"/>
    <xf numFmtId="180" fontId="25" fillId="0" borderId="0"/>
    <xf numFmtId="178" fontId="14" fillId="0" borderId="0"/>
    <xf numFmtId="180" fontId="14" fillId="0" borderId="0"/>
    <xf numFmtId="180" fontId="14" fillId="0" borderId="0"/>
    <xf numFmtId="0" fontId="33" fillId="0" borderId="0"/>
    <xf numFmtId="0" fontId="8" fillId="0" borderId="0"/>
    <xf numFmtId="0" fontId="25" fillId="0" borderId="0"/>
    <xf numFmtId="0" fontId="27" fillId="0" borderId="0"/>
    <xf numFmtId="180" fontId="14" fillId="0" borderId="0"/>
    <xf numFmtId="0" fontId="25" fillId="0" borderId="0"/>
    <xf numFmtId="171" fontId="25" fillId="0" borderId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43" fontId="14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/>
    <xf numFmtId="0" fontId="8" fillId="0" borderId="0"/>
    <xf numFmtId="180" fontId="14" fillId="0" borderId="0"/>
    <xf numFmtId="9" fontId="14" fillId="0" borderId="0" applyFont="0" applyFill="0" applyBorder="0" applyAlignment="0" applyProtection="0"/>
    <xf numFmtId="0" fontId="14" fillId="0" borderId="0"/>
    <xf numFmtId="0" fontId="8" fillId="0" borderId="0"/>
    <xf numFmtId="43" fontId="25" fillId="0" borderId="0" applyFont="0" applyFill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55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25" fillId="0" borderId="0"/>
    <xf numFmtId="40" fontId="25" fillId="0" borderId="0"/>
    <xf numFmtId="0" fontId="55" fillId="0" borderId="0"/>
    <xf numFmtId="39" fontId="25" fillId="0" borderId="0"/>
    <xf numFmtId="39" fontId="25" fillId="0" borderId="0"/>
    <xf numFmtId="0" fontId="34" fillId="0" borderId="0"/>
    <xf numFmtId="0" fontId="34" fillId="0" borderId="0"/>
    <xf numFmtId="39" fontId="25" fillId="0" borderId="0"/>
    <xf numFmtId="180" fontId="25" fillId="0" borderId="0"/>
    <xf numFmtId="201" fontId="25" fillId="0" borderId="0"/>
    <xf numFmtId="39" fontId="25" fillId="0" borderId="0"/>
    <xf numFmtId="39" fontId="25" fillId="0" borderId="0"/>
    <xf numFmtId="165" fontId="25" fillId="0" borderId="0"/>
    <xf numFmtId="188" fontId="25" fillId="0" borderId="0"/>
    <xf numFmtId="39" fontId="25" fillId="0" borderId="0"/>
    <xf numFmtId="39" fontId="25" fillId="0" borderId="0"/>
    <xf numFmtId="0" fontId="25" fillId="0" borderId="0"/>
    <xf numFmtId="0" fontId="56" fillId="0" borderId="0"/>
    <xf numFmtId="0" fontId="25" fillId="0" borderId="0"/>
    <xf numFmtId="165" fontId="25" fillId="0" borderId="0"/>
    <xf numFmtId="39" fontId="25" fillId="0" borderId="0"/>
    <xf numFmtId="39" fontId="25" fillId="0" borderId="0"/>
    <xf numFmtId="0" fontId="14" fillId="0" borderId="0"/>
    <xf numFmtId="0" fontId="8" fillId="0" borderId="0"/>
    <xf numFmtId="0" fontId="8" fillId="0" borderId="0"/>
    <xf numFmtId="0" fontId="8" fillId="0" borderId="0"/>
    <xf numFmtId="39" fontId="25" fillId="0" borderId="0"/>
    <xf numFmtId="0" fontId="25" fillId="0" borderId="0"/>
    <xf numFmtId="0" fontId="26" fillId="0" borderId="0"/>
    <xf numFmtId="0" fontId="56" fillId="0" borderId="0"/>
    <xf numFmtId="0" fontId="25" fillId="0" borderId="0"/>
    <xf numFmtId="0" fontId="34" fillId="0" borderId="0"/>
    <xf numFmtId="0" fontId="25" fillId="0" borderId="0"/>
    <xf numFmtId="0" fontId="25" fillId="0" borderId="0"/>
    <xf numFmtId="9" fontId="55" fillId="0" borderId="0" applyFont="0" applyFill="0" applyBorder="0" applyAlignment="0" applyProtection="0"/>
    <xf numFmtId="0" fontId="57" fillId="20" borderId="15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16" applyNumberFormat="0" applyAlignment="0" applyProtection="0"/>
    <xf numFmtId="0" fontId="62" fillId="0" borderId="17" applyNumberFormat="0" applyFill="0" applyAlignment="0" applyProtection="0"/>
    <xf numFmtId="0" fontId="63" fillId="8" borderId="0" applyNumberFormat="0" applyBorder="0" applyAlignment="0" applyProtection="0"/>
    <xf numFmtId="0" fontId="26" fillId="0" borderId="0"/>
    <xf numFmtId="0" fontId="26" fillId="0" borderId="0"/>
    <xf numFmtId="0" fontId="25" fillId="0" borderId="0"/>
    <xf numFmtId="202" fontId="25" fillId="0" borderId="0"/>
    <xf numFmtId="202" fontId="25" fillId="0" borderId="0"/>
    <xf numFmtId="0" fontId="64" fillId="11" borderId="15" applyNumberFormat="0" applyAlignment="0" applyProtection="0"/>
    <xf numFmtId="0" fontId="65" fillId="22" borderId="0" applyNumberFormat="0" applyBorder="0" applyAlignment="0" applyProtection="0"/>
    <xf numFmtId="0" fontId="66" fillId="0" borderId="18" applyNumberFormat="0" applyFill="0" applyAlignment="0" applyProtection="0"/>
    <xf numFmtId="0" fontId="67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26" borderId="0" applyNumberFormat="0" applyBorder="0" applyAlignment="0" applyProtection="0"/>
    <xf numFmtId="0" fontId="68" fillId="20" borderId="19" applyNumberFormat="0" applyAlignment="0" applyProtection="0"/>
    <xf numFmtId="0" fontId="25" fillId="27" borderId="20" applyNumberFormat="0" applyFont="0" applyAlignment="0" applyProtection="0"/>
    <xf numFmtId="0" fontId="69" fillId="0" borderId="21" applyNumberFormat="0" applyFill="0" applyAlignment="0" applyProtection="0"/>
    <xf numFmtId="0" fontId="70" fillId="0" borderId="22" applyNumberFormat="0" applyFill="0" applyAlignment="0" applyProtection="0"/>
    <xf numFmtId="0" fontId="71" fillId="0" borderId="23" applyNumberFormat="0" applyFill="0" applyAlignment="0" applyProtection="0"/>
    <xf numFmtId="0" fontId="7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/>
    <xf numFmtId="18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38" fontId="72" fillId="2" borderId="0" applyNumberFormat="0" applyBorder="0" applyAlignment="0" applyProtection="0"/>
    <xf numFmtId="10" fontId="72" fillId="3" borderId="1" applyNumberFormat="0" applyBorder="0" applyAlignment="0" applyProtection="0"/>
    <xf numFmtId="0" fontId="73" fillId="0" borderId="0"/>
    <xf numFmtId="180" fontId="25" fillId="0" borderId="0"/>
    <xf numFmtId="180" fontId="25" fillId="0" borderId="0"/>
    <xf numFmtId="0" fontId="27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0" fontId="8" fillId="0" borderId="0"/>
    <xf numFmtId="0" fontId="8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" fontId="25" fillId="0" borderId="4" applyNumberFormat="0" applyFill="0" applyAlignment="0" applyProtection="0">
      <alignment horizontal="center" vertical="center"/>
    </xf>
    <xf numFmtId="18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0" fontId="25" fillId="0" borderId="0"/>
    <xf numFmtId="40" fontId="25" fillId="0" borderId="0"/>
    <xf numFmtId="0" fontId="7" fillId="0" borderId="0"/>
    <xf numFmtId="192" fontId="14" fillId="0" borderId="0"/>
    <xf numFmtId="167" fontId="25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193" fontId="25" fillId="0" borderId="0"/>
    <xf numFmtId="0" fontId="25" fillId="0" borderId="0"/>
    <xf numFmtId="0" fontId="26" fillId="0" borderId="0"/>
    <xf numFmtId="193" fontId="25" fillId="0" borderId="0"/>
    <xf numFmtId="0" fontId="48" fillId="0" borderId="0"/>
    <xf numFmtId="193" fontId="25" fillId="0" borderId="0"/>
    <xf numFmtId="0" fontId="14" fillId="0" borderId="0"/>
    <xf numFmtId="0" fontId="25" fillId="0" borderId="0"/>
    <xf numFmtId="9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/>
    <xf numFmtId="0" fontId="27" fillId="0" borderId="0"/>
    <xf numFmtId="180" fontId="25" fillId="0" borderId="0"/>
    <xf numFmtId="0" fontId="33" fillId="0" borderId="0"/>
    <xf numFmtId="0" fontId="7" fillId="0" borderId="0"/>
    <xf numFmtId="0" fontId="25" fillId="0" borderId="0"/>
    <xf numFmtId="180" fontId="14" fillId="0" borderId="0"/>
    <xf numFmtId="0" fontId="25" fillId="0" borderId="0"/>
    <xf numFmtId="171" fontId="25" fillId="0" borderId="0"/>
    <xf numFmtId="9" fontId="2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6" fillId="0" borderId="0"/>
    <xf numFmtId="240" fontId="25" fillId="0" borderId="0"/>
    <xf numFmtId="0" fontId="34" fillId="0" borderId="0"/>
    <xf numFmtId="0" fontId="14" fillId="0" borderId="0"/>
    <xf numFmtId="0" fontId="6" fillId="0" borderId="0"/>
    <xf numFmtId="43" fontId="6" fillId="0" borderId="0" applyFont="0" applyFill="0" applyBorder="0" applyAlignment="0" applyProtection="0"/>
    <xf numFmtId="180" fontId="14" fillId="0" borderId="0"/>
    <xf numFmtId="0" fontId="34" fillId="0" borderId="0"/>
    <xf numFmtId="0" fontId="6" fillId="0" borderId="0"/>
    <xf numFmtId="43" fontId="25" fillId="0" borderId="0" applyFont="0" applyFill="0" applyBorder="0" applyAlignment="0" applyProtection="0"/>
    <xf numFmtId="239" fontId="25" fillId="0" borderId="0"/>
    <xf numFmtId="166" fontId="25" fillId="0" borderId="0"/>
    <xf numFmtId="237" fontId="14" fillId="0" borderId="0"/>
    <xf numFmtId="238" fontId="14" fillId="0" borderId="0"/>
    <xf numFmtId="170" fontId="25" fillId="0" borderId="0"/>
    <xf numFmtId="0" fontId="6" fillId="0" borderId="0"/>
    <xf numFmtId="239" fontId="25" fillId="0" borderId="0"/>
    <xf numFmtId="180" fontId="14" fillId="0" borderId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2" fontId="34" fillId="0" borderId="0" applyNumberFormat="0"/>
    <xf numFmtId="0" fontId="76" fillId="0" borderId="0"/>
    <xf numFmtId="0" fontId="22" fillId="6" borderId="0" applyNumberFormat="0" applyBorder="0" applyAlignment="0" applyProtection="0"/>
    <xf numFmtId="0" fontId="48" fillId="6" borderId="0" applyNumberFormat="0" applyBorder="0" applyAlignment="0" applyProtection="0"/>
    <xf numFmtId="0" fontId="22" fillId="7" borderId="0" applyNumberFormat="0" applyBorder="0" applyAlignment="0" applyProtection="0"/>
    <xf numFmtId="0" fontId="48" fillId="7" borderId="0" applyNumberFormat="0" applyBorder="0" applyAlignment="0" applyProtection="0"/>
    <xf numFmtId="0" fontId="22" fillId="8" borderId="0" applyNumberFormat="0" applyBorder="0" applyAlignment="0" applyProtection="0"/>
    <xf numFmtId="0" fontId="48" fillId="8" borderId="0" applyNumberFormat="0" applyBorder="0" applyAlignment="0" applyProtection="0"/>
    <xf numFmtId="0" fontId="22" fillId="9" borderId="0" applyNumberFormat="0" applyBorder="0" applyAlignment="0" applyProtection="0"/>
    <xf numFmtId="0" fontId="48" fillId="9" borderId="0" applyNumberFormat="0" applyBorder="0" applyAlignment="0" applyProtection="0"/>
    <xf numFmtId="0" fontId="22" fillId="10" borderId="0" applyNumberFormat="0" applyBorder="0" applyAlignment="0" applyProtection="0"/>
    <xf numFmtId="0" fontId="48" fillId="10" borderId="0" applyNumberFormat="0" applyBorder="0" applyAlignment="0" applyProtection="0"/>
    <xf numFmtId="0" fontId="22" fillId="11" borderId="0" applyNumberFormat="0" applyBorder="0" applyAlignment="0" applyProtection="0"/>
    <xf numFmtId="0" fontId="48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48" fillId="12" borderId="0" applyNumberFormat="0" applyBorder="0" applyAlignment="0" applyProtection="0"/>
    <xf numFmtId="0" fontId="22" fillId="13" borderId="0" applyNumberFormat="0" applyBorder="0" applyAlignment="0" applyProtection="0"/>
    <xf numFmtId="0" fontId="48" fillId="13" borderId="0" applyNumberFormat="0" applyBorder="0" applyAlignment="0" applyProtection="0"/>
    <xf numFmtId="0" fontId="22" fillId="14" borderId="0" applyNumberFormat="0" applyBorder="0" applyAlignment="0" applyProtection="0"/>
    <xf numFmtId="0" fontId="48" fillId="14" borderId="0" applyNumberFormat="0" applyBorder="0" applyAlignment="0" applyProtection="0"/>
    <xf numFmtId="0" fontId="22" fillId="9" borderId="0" applyNumberFormat="0" applyBorder="0" applyAlignment="0" applyProtection="0"/>
    <xf numFmtId="0" fontId="48" fillId="9" borderId="0" applyNumberFormat="0" applyBorder="0" applyAlignment="0" applyProtection="0"/>
    <xf numFmtId="0" fontId="22" fillId="12" borderId="0" applyNumberFormat="0" applyBorder="0" applyAlignment="0" applyProtection="0"/>
    <xf numFmtId="0" fontId="48" fillId="12" borderId="0" applyNumberFormat="0" applyBorder="0" applyAlignment="0" applyProtection="0"/>
    <xf numFmtId="0" fontId="22" fillId="15" borderId="0" applyNumberFormat="0" applyBorder="0" applyAlignment="0" applyProtection="0"/>
    <xf numFmtId="0" fontId="48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171" fontId="77" fillId="0" borderId="24">
      <alignment horizontal="right" vertical="center"/>
    </xf>
    <xf numFmtId="0" fontId="78" fillId="16" borderId="0" applyNumberFormat="0" applyBorder="0" applyAlignment="0" applyProtection="0"/>
    <xf numFmtId="0" fontId="79" fillId="16" borderId="0" applyNumberFormat="0" applyBorder="0" applyAlignment="0" applyProtection="0"/>
    <xf numFmtId="0" fontId="78" fillId="13" borderId="0" applyNumberFormat="0" applyBorder="0" applyAlignment="0" applyProtection="0"/>
    <xf numFmtId="0" fontId="79" fillId="13" borderId="0" applyNumberFormat="0" applyBorder="0" applyAlignment="0" applyProtection="0"/>
    <xf numFmtId="0" fontId="78" fillId="14" borderId="0" applyNumberFormat="0" applyBorder="0" applyAlignment="0" applyProtection="0"/>
    <xf numFmtId="0" fontId="79" fillId="14" borderId="0" applyNumberFormat="0" applyBorder="0" applyAlignment="0" applyProtection="0"/>
    <xf numFmtId="0" fontId="78" fillId="17" borderId="0" applyNumberFormat="0" applyBorder="0" applyAlignment="0" applyProtection="0"/>
    <xf numFmtId="0" fontId="79" fillId="17" borderId="0" applyNumberFormat="0" applyBorder="0" applyAlignment="0" applyProtection="0"/>
    <xf numFmtId="0" fontId="78" fillId="18" borderId="0" applyNumberFormat="0" applyBorder="0" applyAlignment="0" applyProtection="0"/>
    <xf numFmtId="0" fontId="79" fillId="18" borderId="0" applyNumberFormat="0" applyBorder="0" applyAlignment="0" applyProtection="0"/>
    <xf numFmtId="0" fontId="78" fillId="19" borderId="0" applyNumberFormat="0" applyBorder="0" applyAlignment="0" applyProtection="0"/>
    <xf numFmtId="0" fontId="79" fillId="19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9" fontId="26" fillId="0" borderId="0"/>
    <xf numFmtId="0" fontId="80" fillId="0" borderId="1">
      <alignment horizontal="center"/>
    </xf>
    <xf numFmtId="0" fontId="81" fillId="0" borderId="0"/>
    <xf numFmtId="0" fontId="81" fillId="0" borderId="13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28" borderId="0"/>
    <xf numFmtId="0" fontId="80" fillId="0" borderId="0">
      <protection locked="0"/>
    </xf>
    <xf numFmtId="0" fontId="80" fillId="0" borderId="0"/>
    <xf numFmtId="204" fontId="80" fillId="0" borderId="0"/>
    <xf numFmtId="205" fontId="80" fillId="0" borderId="0"/>
    <xf numFmtId="0" fontId="81" fillId="29" borderId="0">
      <alignment horizontal="right"/>
    </xf>
    <xf numFmtId="0" fontId="80" fillId="0" borderId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78" fillId="23" borderId="0" applyNumberFormat="0" applyBorder="0" applyAlignment="0" applyProtection="0"/>
    <xf numFmtId="0" fontId="79" fillId="23" borderId="0" applyNumberFormat="0" applyBorder="0" applyAlignment="0" applyProtection="0"/>
    <xf numFmtId="0" fontId="82" fillId="32" borderId="0" applyNumberFormat="0" applyBorder="0" applyAlignment="0" applyProtection="0"/>
    <xf numFmtId="0" fontId="82" fillId="33" borderId="0" applyNumberFormat="0" applyBorder="0" applyAlignment="0" applyProtection="0"/>
    <xf numFmtId="0" fontId="83" fillId="34" borderId="0" applyNumberFormat="0" applyBorder="0" applyAlignment="0" applyProtection="0"/>
    <xf numFmtId="0" fontId="78" fillId="24" borderId="0" applyNumberFormat="0" applyBorder="0" applyAlignment="0" applyProtection="0"/>
    <xf numFmtId="0" fontId="79" fillId="24" borderId="0" applyNumberFormat="0" applyBorder="0" applyAlignment="0" applyProtection="0"/>
    <xf numFmtId="0" fontId="82" fillId="32" borderId="0" applyNumberFormat="0" applyBorder="0" applyAlignment="0" applyProtection="0"/>
    <xf numFmtId="0" fontId="82" fillId="35" borderId="0" applyNumberFormat="0" applyBorder="0" applyAlignment="0" applyProtection="0"/>
    <xf numFmtId="0" fontId="83" fillId="33" borderId="0" applyNumberFormat="0" applyBorder="0" applyAlignment="0" applyProtection="0"/>
    <xf numFmtId="0" fontId="78" fillId="25" borderId="0" applyNumberFormat="0" applyBorder="0" applyAlignment="0" applyProtection="0"/>
    <xf numFmtId="0" fontId="79" fillId="25" borderId="0" applyNumberFormat="0" applyBorder="0" applyAlignment="0" applyProtection="0"/>
    <xf numFmtId="0" fontId="82" fillId="30" borderId="0" applyNumberFormat="0" applyBorder="0" applyAlignment="0" applyProtection="0"/>
    <xf numFmtId="0" fontId="82" fillId="33" borderId="0" applyNumberFormat="0" applyBorder="0" applyAlignment="0" applyProtection="0"/>
    <xf numFmtId="0" fontId="83" fillId="33" borderId="0" applyNumberFormat="0" applyBorder="0" applyAlignment="0" applyProtection="0"/>
    <xf numFmtId="0" fontId="78" fillId="17" borderId="0" applyNumberFormat="0" applyBorder="0" applyAlignment="0" applyProtection="0"/>
    <xf numFmtId="0" fontId="79" fillId="17" borderId="0" applyNumberFormat="0" applyBorder="0" applyAlignment="0" applyProtection="0"/>
    <xf numFmtId="0" fontId="82" fillId="36" borderId="0" applyNumberFormat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78" fillId="18" borderId="0" applyNumberFormat="0" applyBorder="0" applyAlignment="0" applyProtection="0"/>
    <xf numFmtId="0" fontId="79" fillId="18" borderId="0" applyNumberFormat="0" applyBorder="0" applyAlignment="0" applyProtection="0"/>
    <xf numFmtId="0" fontId="82" fillId="32" borderId="0" applyNumberFormat="0" applyBorder="0" applyAlignment="0" applyProtection="0"/>
    <xf numFmtId="0" fontId="82" fillId="37" borderId="0" applyNumberFormat="0" applyBorder="0" applyAlignment="0" applyProtection="0"/>
    <xf numFmtId="0" fontId="83" fillId="37" borderId="0" applyNumberFormat="0" applyBorder="0" applyAlignment="0" applyProtection="0"/>
    <xf numFmtId="0" fontId="78" fillId="26" borderId="0" applyNumberFormat="0" applyBorder="0" applyAlignment="0" applyProtection="0"/>
    <xf numFmtId="0" fontId="79" fillId="26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41" fillId="0" borderId="0" applyNumberFormat="0" applyFill="0" applyBorder="0" applyAlignment="0" applyProtection="0"/>
    <xf numFmtId="0" fontId="30" fillId="0" borderId="0" applyFont="0"/>
    <xf numFmtId="206" fontId="25" fillId="0" borderId="0" applyFill="0" applyBorder="0" applyAlignment="0"/>
    <xf numFmtId="0" fontId="86" fillId="20" borderId="15" applyNumberFormat="0" applyAlignment="0" applyProtection="0"/>
    <xf numFmtId="0" fontId="87" fillId="20" borderId="15" applyNumberFormat="0" applyAlignment="0" applyProtection="0"/>
    <xf numFmtId="0" fontId="88" fillId="0" borderId="0"/>
    <xf numFmtId="0" fontId="89" fillId="21" borderId="16" applyNumberFormat="0" applyAlignment="0" applyProtection="0"/>
    <xf numFmtId="0" fontId="90" fillId="21" borderId="16" applyNumberFormat="0" applyAlignment="0" applyProtection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197" fontId="92" fillId="0" borderId="0" applyFill="0" applyBorder="0" applyAlignment="0" applyProtection="0"/>
    <xf numFmtId="40" fontId="92" fillId="0" borderId="0" applyFill="0" applyBorder="0" applyAlignment="0" applyProtection="0"/>
    <xf numFmtId="208" fontId="93" fillId="38" borderId="0" applyFill="0" applyBorder="0" applyAlignment="0">
      <alignment vertical="top"/>
    </xf>
    <xf numFmtId="209" fontId="93" fillId="0" borderId="0" applyFill="0" applyBorder="0" applyAlignment="0" applyProtection="0"/>
    <xf numFmtId="169" fontId="34" fillId="0" borderId="0" applyNumberFormat="0" applyBorder="0"/>
    <xf numFmtId="0" fontId="25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33" fillId="0" borderId="0" applyFont="0" applyFill="0" applyBorder="0" applyAlignment="0" applyProtection="0"/>
    <xf numFmtId="212" fontId="25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1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0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3" fontId="25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71" fontId="96" fillId="0" borderId="0" applyFont="0" applyFill="0" applyBorder="0" applyAlignment="0" applyProtection="0"/>
    <xf numFmtId="216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7" fillId="0" borderId="0" applyFont="0" applyFill="0" applyBorder="0" applyAlignment="0" applyProtection="0"/>
    <xf numFmtId="205" fontId="25" fillId="0" borderId="0" applyFont="0" applyFill="0" applyBorder="0" applyAlignment="0" applyProtection="0"/>
    <xf numFmtId="171" fontId="98" fillId="0" borderId="0" applyFont="0" applyFill="0" applyBorder="0" applyAlignment="0" applyProtection="0"/>
    <xf numFmtId="165" fontId="99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96" fillId="0" borderId="0" applyFont="0" applyFill="0" applyBorder="0" applyAlignment="0" applyProtection="0"/>
    <xf numFmtId="43" fontId="9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210" fontId="14" fillId="0" borderId="0" applyFont="0" applyFill="0" applyBorder="0" applyAlignment="0" applyProtection="0"/>
    <xf numFmtId="218" fontId="25" fillId="0" borderId="0" applyFont="0" applyFill="0" applyBorder="0" applyAlignment="0" applyProtection="0"/>
    <xf numFmtId="210" fontId="14" fillId="0" borderId="0" applyFont="0" applyFill="0" applyBorder="0" applyAlignment="0" applyProtection="0"/>
    <xf numFmtId="219" fontId="100" fillId="0" borderId="0"/>
    <xf numFmtId="3" fontId="25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0" fontId="93" fillId="38" borderId="10" applyFill="0" applyBorder="0" applyAlignment="0">
      <alignment horizontal="right"/>
    </xf>
    <xf numFmtId="44" fontId="105" fillId="0" borderId="0" applyFont="0" applyFill="0" applyBorder="0" applyAlignment="0" applyProtection="0"/>
    <xf numFmtId="216" fontId="26" fillId="0" borderId="0" applyFont="0" applyFill="0" applyBorder="0" applyAlignment="0" applyProtection="0"/>
    <xf numFmtId="220" fontId="23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21" fontId="23" fillId="0" borderId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7" fillId="0" borderId="0" applyNumberFormat="0" applyAlignment="0">
      <alignment horizontal="left"/>
    </xf>
    <xf numFmtId="222" fontId="108" fillId="0" borderId="0" applyFont="0" applyFill="0" applyBorder="0" applyAlignment="0" applyProtection="0"/>
    <xf numFmtId="222" fontId="9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" fontId="25" fillId="0" borderId="0" applyFont="0" applyFill="0" applyBorder="0" applyAlignment="0" applyProtection="0"/>
    <xf numFmtId="0" fontId="111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223" fontId="115" fillId="0" borderId="0">
      <alignment horizontal="right"/>
    </xf>
    <xf numFmtId="0" fontId="116" fillId="8" borderId="0" applyNumberFormat="0" applyBorder="0" applyAlignment="0" applyProtection="0"/>
    <xf numFmtId="0" fontId="117" fillId="8" borderId="0" applyNumberFormat="0" applyBorder="0" applyAlignment="0" applyProtection="0"/>
    <xf numFmtId="0" fontId="118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46" fillId="0" borderId="12" applyNumberFormat="0" applyAlignment="0" applyProtection="0">
      <alignment horizontal="left" vertical="center"/>
    </xf>
    <xf numFmtId="0" fontId="46" fillId="0" borderId="6">
      <alignment horizontal="left" vertical="center"/>
    </xf>
    <xf numFmtId="0" fontId="121" fillId="0" borderId="21" applyNumberFormat="0" applyFill="0" applyAlignment="0" applyProtection="0"/>
    <xf numFmtId="0" fontId="122" fillId="0" borderId="21" applyNumberFormat="0" applyFill="0" applyAlignment="0" applyProtection="0"/>
    <xf numFmtId="0" fontId="123" fillId="0" borderId="0">
      <alignment horizontal="left"/>
    </xf>
    <xf numFmtId="0" fontId="124" fillId="0" borderId="25">
      <alignment horizontal="left" vertical="top"/>
    </xf>
    <xf numFmtId="0" fontId="44" fillId="42" borderId="26">
      <alignment vertical="center" wrapText="1"/>
    </xf>
    <xf numFmtId="0" fontId="125" fillId="0" borderId="22" applyNumberFormat="0" applyFill="0" applyAlignment="0" applyProtection="0"/>
    <xf numFmtId="0" fontId="126" fillId="0" borderId="22" applyNumberFormat="0" applyFill="0" applyAlignment="0" applyProtection="0"/>
    <xf numFmtId="0" fontId="127" fillId="0" borderId="0">
      <alignment horizontal="left"/>
    </xf>
    <xf numFmtId="0" fontId="128" fillId="0" borderId="25">
      <alignment horizontal="left" vertical="top"/>
    </xf>
    <xf numFmtId="0" fontId="44" fillId="42" borderId="26">
      <alignment vertical="center" wrapText="1"/>
    </xf>
    <xf numFmtId="0" fontId="95" fillId="0" borderId="23" applyNumberFormat="0" applyFill="0" applyAlignment="0" applyProtection="0"/>
    <xf numFmtId="0" fontId="129" fillId="0" borderId="23" applyNumberFormat="0" applyFill="0" applyAlignment="0" applyProtection="0"/>
    <xf numFmtId="0" fontId="130" fillId="0" borderId="0">
      <alignment horizontal="left"/>
    </xf>
    <xf numFmtId="0" fontId="9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24" fontId="92" fillId="0" borderId="0" applyFill="0" applyBorder="0" applyAlignment="0" applyProtection="0"/>
    <xf numFmtId="0" fontId="131" fillId="11" borderId="15" applyNumberFormat="0" applyAlignment="0" applyProtection="0"/>
    <xf numFmtId="0" fontId="132" fillId="11" borderId="15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115" fillId="0" borderId="0"/>
    <xf numFmtId="0" fontId="115" fillId="0" borderId="0"/>
    <xf numFmtId="0" fontId="115" fillId="0" borderId="0"/>
    <xf numFmtId="0" fontId="100" fillId="0" borderId="0" applyNumberFormat="0" applyFont="0" applyFill="0" applyBorder="0" applyProtection="0">
      <alignment horizontal="left" vertical="center"/>
    </xf>
    <xf numFmtId="0" fontId="137" fillId="0" borderId="17" applyNumberFormat="0" applyFill="0" applyAlignment="0" applyProtection="0"/>
    <xf numFmtId="0" fontId="138" fillId="0" borderId="17" applyNumberFormat="0" applyFill="0" applyAlignment="0" applyProtection="0"/>
    <xf numFmtId="225" fontId="93" fillId="0" borderId="0" applyFont="0" applyFill="0" applyBorder="0" applyAlignment="0" applyProtection="0"/>
    <xf numFmtId="0" fontId="139" fillId="0" borderId="13"/>
    <xf numFmtId="226" fontId="140" fillId="0" borderId="0" applyFont="0" applyFill="0" applyBorder="0" applyAlignment="0" applyProtection="0"/>
    <xf numFmtId="227" fontId="140" fillId="0" borderId="0" applyFont="0" applyFill="0" applyBorder="0" applyAlignment="0" applyProtection="0"/>
    <xf numFmtId="0" fontId="141" fillId="22" borderId="0" applyNumberFormat="0" applyBorder="0" applyAlignment="0" applyProtection="0"/>
    <xf numFmtId="0" fontId="142" fillId="22" borderId="0" applyNumberFormat="0" applyBorder="0" applyAlignment="0" applyProtection="0"/>
    <xf numFmtId="211" fontId="32" fillId="0" borderId="0"/>
    <xf numFmtId="211" fontId="32" fillId="0" borderId="0"/>
    <xf numFmtId="0" fontId="25" fillId="0" borderId="0"/>
    <xf numFmtId="0" fontId="22" fillId="0" borderId="0"/>
    <xf numFmtId="0" fontId="143" fillId="0" borderId="0"/>
    <xf numFmtId="0" fontId="6" fillId="0" borderId="0"/>
    <xf numFmtId="0" fontId="30" fillId="0" borderId="0"/>
    <xf numFmtId="180" fontId="25" fillId="0" borderId="0"/>
    <xf numFmtId="180" fontId="14" fillId="0" borderId="0"/>
    <xf numFmtId="0" fontId="14" fillId="0" borderId="0"/>
    <xf numFmtId="0" fontId="97" fillId="0" borderId="0"/>
    <xf numFmtId="0" fontId="6" fillId="0" borderId="0"/>
    <xf numFmtId="0" fontId="99" fillId="0" borderId="0"/>
    <xf numFmtId="0" fontId="96" fillId="0" borderId="0"/>
    <xf numFmtId="0" fontId="25" fillId="0" borderId="0"/>
    <xf numFmtId="0" fontId="25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144" fillId="0" borderId="0"/>
    <xf numFmtId="0" fontId="144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5" fillId="0" borderId="0"/>
    <xf numFmtId="0" fontId="48" fillId="0" borderId="0"/>
    <xf numFmtId="0" fontId="96" fillId="0" borderId="0"/>
    <xf numFmtId="0" fontId="25" fillId="0" borderId="0"/>
    <xf numFmtId="0" fontId="14" fillId="0" borderId="0"/>
    <xf numFmtId="0" fontId="22" fillId="0" borderId="0"/>
    <xf numFmtId="0" fontId="25" fillId="0" borderId="0"/>
    <xf numFmtId="0" fontId="25" fillId="0" borderId="0"/>
    <xf numFmtId="0" fontId="145" fillId="0" borderId="0"/>
    <xf numFmtId="0" fontId="14" fillId="27" borderId="20" applyNumberFormat="0" applyFont="0" applyAlignment="0" applyProtection="0"/>
    <xf numFmtId="0" fontId="14" fillId="27" borderId="20" applyNumberFormat="0" applyFont="0" applyAlignment="0" applyProtection="0"/>
    <xf numFmtId="228" fontId="25" fillId="0" borderId="0" applyFont="0" applyFill="0" applyBorder="0" applyAlignment="0" applyProtection="0"/>
    <xf numFmtId="0" fontId="146" fillId="20" borderId="19" applyNumberFormat="0" applyAlignment="0" applyProtection="0"/>
    <xf numFmtId="0" fontId="147" fillId="20" borderId="19" applyNumberFormat="0" applyAlignment="0" applyProtection="0"/>
    <xf numFmtId="0" fontId="148" fillId="0" borderId="0">
      <alignment horizontal="left"/>
    </xf>
    <xf numFmtId="0" fontId="93" fillId="38" borderId="0" applyFill="0" applyBorder="0" applyAlignment="0" applyProtection="0">
      <protection locked="0"/>
    </xf>
    <xf numFmtId="229" fontId="93" fillId="38" borderId="0" applyFill="0" applyBorder="0" applyAlignment="0" applyProtection="0">
      <alignment vertical="top"/>
    </xf>
    <xf numFmtId="230" fontId="93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NumberFormat="0" applyFill="0" applyBorder="0" applyAlignment="0" applyProtection="0"/>
    <xf numFmtId="37" fontId="76" fillId="0" borderId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231" fontId="25" fillId="0" borderId="0" applyNumberFormat="0" applyFill="0" applyBorder="0" applyAlignment="0" applyProtection="0">
      <alignment horizontal="left"/>
    </xf>
    <xf numFmtId="0" fontId="112" fillId="0" borderId="27">
      <alignment vertical="center"/>
    </xf>
    <xf numFmtId="4" fontId="149" fillId="22" borderId="28" applyNumberFormat="0" applyProtection="0">
      <alignment vertical="center"/>
    </xf>
    <xf numFmtId="4" fontId="150" fillId="22" borderId="28" applyNumberFormat="0" applyProtection="0">
      <alignment vertical="center"/>
    </xf>
    <xf numFmtId="4" fontId="149" fillId="22" borderId="28" applyNumberFormat="0" applyProtection="0">
      <alignment horizontal="left" vertical="center" indent="1"/>
    </xf>
    <xf numFmtId="0" fontId="149" fillId="22" borderId="28" applyNumberFormat="0" applyProtection="0">
      <alignment horizontal="left" vertical="top" indent="1"/>
    </xf>
    <xf numFmtId="4" fontId="149" fillId="43" borderId="0" applyNumberFormat="0" applyProtection="0">
      <alignment horizontal="left" vertical="center" indent="1"/>
    </xf>
    <xf numFmtId="4" fontId="40" fillId="7" borderId="28" applyNumberFormat="0" applyProtection="0">
      <alignment horizontal="right" vertical="center"/>
    </xf>
    <xf numFmtId="4" fontId="40" fillId="13" borderId="28" applyNumberFormat="0" applyProtection="0">
      <alignment horizontal="right" vertical="center"/>
    </xf>
    <xf numFmtId="4" fontId="40" fillId="24" borderId="28" applyNumberFormat="0" applyProtection="0">
      <alignment horizontal="right" vertical="center"/>
    </xf>
    <xf numFmtId="4" fontId="40" fillId="15" borderId="28" applyNumberFormat="0" applyProtection="0">
      <alignment horizontal="right" vertical="center"/>
    </xf>
    <xf numFmtId="4" fontId="40" fillId="19" borderId="28" applyNumberFormat="0" applyProtection="0">
      <alignment horizontal="right" vertical="center"/>
    </xf>
    <xf numFmtId="4" fontId="40" fillId="26" borderId="28" applyNumberFormat="0" applyProtection="0">
      <alignment horizontal="right" vertical="center"/>
    </xf>
    <xf numFmtId="4" fontId="40" fillId="25" borderId="28" applyNumberFormat="0" applyProtection="0">
      <alignment horizontal="right" vertical="center"/>
    </xf>
    <xf numFmtId="4" fontId="40" fillId="44" borderId="28" applyNumberFormat="0" applyProtection="0">
      <alignment horizontal="right" vertical="center"/>
    </xf>
    <xf numFmtId="4" fontId="40" fillId="14" borderId="28" applyNumberFormat="0" applyProtection="0">
      <alignment horizontal="right" vertical="center"/>
    </xf>
    <xf numFmtId="4" fontId="149" fillId="45" borderId="29" applyNumberFormat="0" applyProtection="0">
      <alignment horizontal="left" vertical="center" indent="1"/>
    </xf>
    <xf numFmtId="4" fontId="40" fillId="46" borderId="0" applyNumberFormat="0" applyProtection="0">
      <alignment horizontal="left" vertical="center" indent="1"/>
    </xf>
    <xf numFmtId="4" fontId="151" fillId="47" borderId="0" applyNumberFormat="0" applyProtection="0">
      <alignment horizontal="left" vertical="center" indent="1"/>
    </xf>
    <xf numFmtId="4" fontId="40" fillId="43" borderId="28" applyNumberFormat="0" applyProtection="0">
      <alignment horizontal="right" vertical="center"/>
    </xf>
    <xf numFmtId="4" fontId="40" fillId="46" borderId="0" applyNumberFormat="0" applyProtection="0">
      <alignment horizontal="left" vertical="center" indent="1"/>
    </xf>
    <xf numFmtId="4" fontId="40" fillId="43" borderId="0" applyNumberFormat="0" applyProtection="0">
      <alignment horizontal="left" vertical="center" indent="1"/>
    </xf>
    <xf numFmtId="0" fontId="25" fillId="47" borderId="28" applyNumberFormat="0" applyProtection="0">
      <alignment horizontal="left" vertical="center" indent="1"/>
    </xf>
    <xf numFmtId="0" fontId="25" fillId="47" borderId="28" applyNumberFormat="0" applyProtection="0">
      <alignment horizontal="left" vertical="top" indent="1"/>
    </xf>
    <xf numFmtId="0" fontId="25" fillId="43" borderId="28" applyNumberFormat="0" applyProtection="0">
      <alignment horizontal="left" vertical="center" indent="1"/>
    </xf>
    <xf numFmtId="0" fontId="25" fillId="43" borderId="28" applyNumberFormat="0" applyProtection="0">
      <alignment horizontal="left" vertical="top" indent="1"/>
    </xf>
    <xf numFmtId="0" fontId="25" fillId="12" borderId="28" applyNumberFormat="0" applyProtection="0">
      <alignment horizontal="left" vertical="center" indent="1"/>
    </xf>
    <xf numFmtId="0" fontId="25" fillId="12" borderId="28" applyNumberFormat="0" applyProtection="0">
      <alignment horizontal="left" vertical="top" indent="1"/>
    </xf>
    <xf numFmtId="0" fontId="25" fillId="46" borderId="28" applyNumberFormat="0" applyProtection="0">
      <alignment horizontal="left" vertical="center" indent="1"/>
    </xf>
    <xf numFmtId="0" fontId="25" fillId="46" borderId="28" applyNumberFormat="0" applyProtection="0">
      <alignment horizontal="left" vertical="top" indent="1"/>
    </xf>
    <xf numFmtId="0" fontId="25" fillId="38" borderId="1" applyNumberFormat="0">
      <protection locked="0"/>
    </xf>
    <xf numFmtId="4" fontId="40" fillId="27" borderId="28" applyNumberFormat="0" applyProtection="0">
      <alignment vertical="center"/>
    </xf>
    <xf numFmtId="4" fontId="152" fillId="27" borderId="28" applyNumberFormat="0" applyProtection="0">
      <alignment vertical="center"/>
    </xf>
    <xf numFmtId="4" fontId="40" fillId="27" borderId="28" applyNumberFormat="0" applyProtection="0">
      <alignment horizontal="left" vertical="center" indent="1"/>
    </xf>
    <xf numFmtId="0" fontId="40" fillId="27" borderId="28" applyNumberFormat="0" applyProtection="0">
      <alignment horizontal="left" vertical="top" indent="1"/>
    </xf>
    <xf numFmtId="4" fontId="40" fillId="46" borderId="28" applyNumberFormat="0" applyProtection="0">
      <alignment horizontal="right" vertical="center"/>
    </xf>
    <xf numFmtId="4" fontId="152" fillId="46" borderId="28" applyNumberFormat="0" applyProtection="0">
      <alignment horizontal="right" vertical="center"/>
    </xf>
    <xf numFmtId="4" fontId="40" fillId="43" borderId="28" applyNumberFormat="0" applyProtection="0">
      <alignment horizontal="left" vertical="center" indent="1"/>
    </xf>
    <xf numFmtId="0" fontId="40" fillId="43" borderId="28" applyNumberFormat="0" applyProtection="0">
      <alignment horizontal="left" vertical="top" indent="1"/>
    </xf>
    <xf numFmtId="4" fontId="153" fillId="48" borderId="0" applyNumberFormat="0" applyProtection="0">
      <alignment horizontal="left" vertical="center" indent="1"/>
    </xf>
    <xf numFmtId="4" fontId="154" fillId="46" borderId="28" applyNumberFormat="0" applyProtection="0">
      <alignment horizontal="right" vertical="center"/>
    </xf>
    <xf numFmtId="0" fontId="155" fillId="0" borderId="0" applyNumberFormat="0" applyFill="0" applyBorder="0" applyAlignment="0" applyProtection="0"/>
    <xf numFmtId="0" fontId="100" fillId="0" borderId="30" applyAlignment="0">
      <alignment horizontal="centerContinuous"/>
    </xf>
    <xf numFmtId="0" fontId="156" fillId="0" borderId="0"/>
    <xf numFmtId="180" fontId="23" fillId="0" borderId="0"/>
    <xf numFmtId="169" fontId="34" fillId="0" borderId="0" applyFont="0" applyFill="0" applyBorder="0" applyAlignment="0" applyProtection="0"/>
    <xf numFmtId="0" fontId="157" fillId="0" borderId="0" applyNumberFormat="0" applyBorder="0" applyAlignment="0"/>
    <xf numFmtId="0" fontId="157" fillId="0" borderId="0" applyNumberFormat="0" applyBorder="0" applyAlignment="0"/>
    <xf numFmtId="0" fontId="139" fillId="0" borderId="0"/>
    <xf numFmtId="40" fontId="158" fillId="0" borderId="0" applyBorder="0">
      <alignment horizontal="right"/>
    </xf>
    <xf numFmtId="0" fontId="159" fillId="0" borderId="0">
      <alignment horizontal="left"/>
    </xf>
    <xf numFmtId="0" fontId="113" fillId="0" borderId="0">
      <alignment horizontal="left"/>
    </xf>
    <xf numFmtId="0" fontId="127" fillId="0" borderId="0"/>
    <xf numFmtId="0" fontId="123" fillId="0" borderId="0"/>
    <xf numFmtId="0" fontId="113" fillId="0" borderId="0"/>
    <xf numFmtId="49" fontId="25" fillId="0" borderId="0" applyFont="0" applyFill="0" applyBorder="0" applyAlignment="0" applyProtection="0"/>
    <xf numFmtId="0" fontId="160" fillId="0" borderId="0"/>
    <xf numFmtId="0" fontId="160" fillId="0" borderId="0"/>
    <xf numFmtId="0" fontId="161" fillId="0" borderId="0"/>
    <xf numFmtId="0" fontId="161" fillId="0" borderId="0"/>
    <xf numFmtId="0" fontId="160" fillId="0" borderId="0"/>
    <xf numFmtId="0" fontId="160" fillId="0" borderId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0" fillId="0" borderId="0"/>
    <xf numFmtId="0" fontId="164" fillId="0" borderId="18" applyNumberFormat="0" applyFill="0" applyAlignment="0" applyProtection="0"/>
    <xf numFmtId="0" fontId="165" fillId="0" borderId="18" applyNumberFormat="0" applyFill="0" applyAlignment="0" applyProtection="0"/>
    <xf numFmtId="41" fontId="25" fillId="0" borderId="0" applyFont="0" applyFill="0" applyBorder="0" applyAlignment="0" applyProtection="0"/>
    <xf numFmtId="0" fontId="166" fillId="0" borderId="0"/>
    <xf numFmtId="165" fontId="30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40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86" fillId="20" borderId="15" applyNumberFormat="0" applyAlignment="0" applyProtection="0"/>
    <xf numFmtId="0" fontId="86" fillId="20" borderId="15" applyNumberFormat="0" applyAlignment="0" applyProtection="0"/>
    <xf numFmtId="0" fontId="16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69" fillId="0" borderId="0"/>
    <xf numFmtId="41" fontId="169" fillId="0" borderId="0" applyFont="0" applyFill="0" applyBorder="0" applyAlignment="0" applyProtection="0"/>
    <xf numFmtId="171" fontId="169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0" fillId="0" borderId="0" applyNumberFormat="0" applyFill="0" applyBorder="0" applyProtection="0">
      <alignment horizontal="left" vertical="center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89" fillId="21" borderId="16" applyNumberFormat="0" applyAlignment="0" applyProtection="0"/>
    <xf numFmtId="0" fontId="137" fillId="0" borderId="17" applyNumberFormat="0" applyFill="0" applyAlignment="0" applyProtection="0"/>
    <xf numFmtId="168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116" fillId="8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14" fillId="0" borderId="0"/>
    <xf numFmtId="0" fontId="144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94" fillId="0" borderId="0"/>
    <xf numFmtId="0" fontId="25" fillId="0" borderId="0"/>
    <xf numFmtId="0" fontId="131" fillId="11" borderId="15" applyNumberFormat="0" applyAlignment="0" applyProtection="0"/>
    <xf numFmtId="0" fontId="141" fillId="22" borderId="0" applyNumberFormat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4" fillId="0" borderId="18" applyNumberFormat="0" applyFill="0" applyAlignment="0" applyProtection="0"/>
    <xf numFmtId="0" fontId="164" fillId="0" borderId="18" applyNumberFormat="0" applyFill="0" applyAlignment="0" applyProtection="0"/>
    <xf numFmtId="0" fontId="84" fillId="7" borderId="0" applyNumberFormat="0" applyBorder="0" applyAlignment="0" applyProtection="0"/>
    <xf numFmtId="232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80" fontId="23" fillId="0" borderId="0"/>
    <xf numFmtId="169" fontId="26" fillId="0" borderId="0" applyFont="0" applyFill="0" applyBorder="0" applyAlignment="0" applyProtection="0"/>
    <xf numFmtId="0" fontId="175" fillId="0" borderId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26" borderId="0" applyNumberFormat="0" applyBorder="0" applyAlignment="0" applyProtection="0"/>
    <xf numFmtId="0" fontId="146" fillId="20" borderId="19" applyNumberFormat="0" applyAlignment="0" applyProtection="0"/>
    <xf numFmtId="0" fontId="146" fillId="20" borderId="19" applyNumberFormat="0" applyAlignment="0" applyProtection="0"/>
    <xf numFmtId="0" fontId="14" fillId="27" borderId="20" applyNumberFormat="0" applyFont="0" applyAlignment="0" applyProtection="0"/>
    <xf numFmtId="0" fontId="22" fillId="27" borderId="20" applyNumberFormat="0" applyFont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0" fontId="176" fillId="0" borderId="0"/>
    <xf numFmtId="41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25" fillId="0" borderId="0"/>
    <xf numFmtId="40" fontId="177" fillId="0" borderId="0" applyFont="0" applyFill="0" applyBorder="0" applyAlignment="0" applyProtection="0"/>
    <xf numFmtId="38" fontId="177" fillId="0" borderId="0" applyFont="0" applyFill="0" applyBorder="0" applyAlignment="0" applyProtection="0"/>
    <xf numFmtId="0" fontId="178" fillId="0" borderId="0"/>
    <xf numFmtId="233" fontId="176" fillId="0" borderId="0" applyFont="0" applyFill="0" applyBorder="0" applyAlignment="0" applyProtection="0"/>
    <xf numFmtId="234" fontId="176" fillId="0" borderId="0" applyFont="0" applyFill="0" applyBorder="0" applyAlignment="0" applyProtection="0"/>
    <xf numFmtId="235" fontId="177" fillId="0" borderId="0" applyFont="0" applyFill="0" applyBorder="0" applyAlignment="0" applyProtection="0"/>
    <xf numFmtId="236" fontId="177" fillId="0" borderId="0" applyFont="0" applyFill="0" applyBorder="0" applyAlignment="0" applyProtection="0"/>
    <xf numFmtId="180" fontId="14" fillId="0" borderId="0"/>
    <xf numFmtId="180" fontId="25" fillId="0" borderId="0"/>
    <xf numFmtId="0" fontId="34" fillId="0" borderId="0"/>
    <xf numFmtId="240" fontId="25" fillId="0" borderId="0"/>
    <xf numFmtId="180" fontId="25" fillId="0" borderId="0"/>
    <xf numFmtId="239" fontId="25" fillId="0" borderId="0"/>
    <xf numFmtId="180" fontId="2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9" fillId="0" borderId="0" applyFont="0" applyFill="0" applyBorder="0" applyAlignment="0" applyProtection="0"/>
    <xf numFmtId="180" fontId="179" fillId="0" borderId="0"/>
    <xf numFmtId="0" fontId="14" fillId="0" borderId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5" fillId="0" borderId="0"/>
    <xf numFmtId="17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84" fillId="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167" fontId="25" fillId="0" borderId="0"/>
    <xf numFmtId="0" fontId="25" fillId="0" borderId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192" fontId="14" fillId="0" borderId="0"/>
    <xf numFmtId="0" fontId="26" fillId="0" borderId="0"/>
    <xf numFmtId="193" fontId="25" fillId="0" borderId="0"/>
    <xf numFmtId="0" fontId="48" fillId="0" borderId="0"/>
    <xf numFmtId="193" fontId="25" fillId="0" borderId="0"/>
    <xf numFmtId="193" fontId="25" fillId="0" borderId="0"/>
    <xf numFmtId="0" fontId="14" fillId="0" borderId="0"/>
    <xf numFmtId="0" fontId="78" fillId="18" borderId="0" applyNumberFormat="0" applyBorder="0" applyAlignment="0" applyProtection="0"/>
    <xf numFmtId="0" fontId="22" fillId="11" borderId="0" applyNumberFormat="0" applyBorder="0" applyAlignment="0" applyProtection="0"/>
    <xf numFmtId="0" fontId="78" fillId="17" borderId="0" applyNumberFormat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188" fontId="27" fillId="0" borderId="0" applyFill="0" applyBorder="0" applyAlignment="0"/>
    <xf numFmtId="0" fontId="22" fillId="8" borderId="0" applyNumberFormat="0" applyBorder="0" applyAlignment="0" applyProtection="0"/>
    <xf numFmtId="0" fontId="78" fillId="47" borderId="0" applyNumberFormat="0" applyBorder="0" applyAlignment="0" applyProtection="0"/>
    <xf numFmtId="0" fontId="22" fillId="11" borderId="0" applyNumberFormat="0" applyBorder="0" applyAlignment="0" applyProtection="0"/>
    <xf numFmtId="185" fontId="27" fillId="0" borderId="0" applyFill="0" applyBorder="0" applyAlignment="0"/>
    <xf numFmtId="0" fontId="89" fillId="21" borderId="16" applyNumberFormat="0" applyAlignment="0" applyProtection="0"/>
    <xf numFmtId="0" fontId="86" fillId="38" borderId="15" applyNumberFormat="0" applyAlignment="0" applyProtection="0"/>
    <xf numFmtId="0" fontId="86" fillId="20" borderId="15" applyNumberFormat="0" applyAlignment="0" applyProtection="0"/>
    <xf numFmtId="186" fontId="27" fillId="0" borderId="0" applyFill="0" applyBorder="0" applyAlignment="0"/>
    <xf numFmtId="190" fontId="27" fillId="0" borderId="0" applyFill="0" applyBorder="0" applyAlignment="0"/>
    <xf numFmtId="189" fontId="27" fillId="0" borderId="0" applyFill="0" applyBorder="0" applyAlignment="0"/>
    <xf numFmtId="187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0" fontId="78" fillId="18" borderId="0" applyNumberFormat="0" applyBorder="0" applyAlignment="0" applyProtection="0"/>
    <xf numFmtId="0" fontId="78" fillId="24" borderId="0" applyNumberFormat="0" applyBorder="0" applyAlignment="0" applyProtection="0"/>
    <xf numFmtId="0" fontId="78" fillId="23" borderId="0" applyNumberFormat="0" applyBorder="0" applyAlignment="0" applyProtection="0"/>
    <xf numFmtId="0" fontId="78" fillId="11" borderId="0" applyNumberFormat="0" applyBorder="0" applyAlignment="0" applyProtection="0"/>
    <xf numFmtId="0" fontId="78" fillId="19" borderId="0" applyNumberFormat="0" applyBorder="0" applyAlignment="0" applyProtection="0"/>
    <xf numFmtId="0" fontId="78" fillId="18" borderId="0" applyNumberFormat="0" applyBorder="0" applyAlignment="0" applyProtection="0"/>
    <xf numFmtId="0" fontId="78" fillId="20" borderId="0" applyNumberFormat="0" applyBorder="0" applyAlignment="0" applyProtection="0"/>
    <xf numFmtId="0" fontId="78" fillId="13" borderId="0" applyNumberFormat="0" applyBorder="0" applyAlignment="0" applyProtection="0"/>
    <xf numFmtId="0" fontId="78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20" borderId="0" applyNumberFormat="0" applyBorder="0" applyAlignment="0" applyProtection="0"/>
    <xf numFmtId="0" fontId="22" fillId="9" borderId="0" applyNumberFormat="0" applyBorder="0" applyAlignment="0" applyProtection="0"/>
    <xf numFmtId="0" fontId="22" fillId="22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2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27" borderId="0" applyNumberFormat="0" applyBorder="0" applyAlignment="0" applyProtection="0"/>
    <xf numFmtId="0" fontId="22" fillId="7" borderId="0" applyNumberFormat="0" applyBorder="0" applyAlignment="0" applyProtection="0"/>
    <xf numFmtId="0" fontId="22" fillId="38" borderId="0" applyNumberFormat="0" applyBorder="0" applyAlignment="0" applyProtection="0"/>
    <xf numFmtId="0" fontId="22" fillId="6" borderId="0" applyNumberFormat="0" applyBorder="0" applyAlignment="0" applyProtection="0"/>
    <xf numFmtId="180" fontId="14" fillId="0" borderId="0"/>
    <xf numFmtId="0" fontId="78" fillId="26" borderId="0" applyNumberFormat="0" applyBorder="0" applyAlignment="0" applyProtection="0"/>
    <xf numFmtId="0" fontId="78" fillId="17" borderId="0" applyNumberFormat="0" applyBorder="0" applyAlignment="0" applyProtection="0"/>
    <xf numFmtId="0" fontId="78" fillId="22" borderId="0" applyNumberFormat="0" applyBorder="0" applyAlignment="0" applyProtection="0"/>
    <xf numFmtId="0" fontId="78" fillId="25" borderId="0" applyNumberFormat="0" applyBorder="0" applyAlignment="0" applyProtection="0"/>
    <xf numFmtId="0" fontId="78" fillId="18" borderId="0" applyNumberFormat="0" applyBorder="0" applyAlignment="0" applyProtection="0"/>
    <xf numFmtId="0" fontId="78" fillId="14" borderId="0" applyNumberFormat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27" fillId="0" borderId="0" applyProtection="0"/>
    <xf numFmtId="191" fontId="25" fillId="0" borderId="0" applyFont="0" applyFill="0" applyBorder="0" applyAlignment="0" applyProtection="0"/>
    <xf numFmtId="185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0" fontId="109" fillId="0" borderId="0" applyNumberFormat="0" applyFill="0" applyBorder="0" applyAlignment="0" applyProtection="0"/>
    <xf numFmtId="2" fontId="27" fillId="0" borderId="0" applyProtection="0"/>
    <xf numFmtId="0" fontId="116" fillId="8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0" fontId="121" fillId="0" borderId="21" applyNumberFormat="0" applyFill="0" applyAlignment="0" applyProtection="0"/>
    <xf numFmtId="0" fontId="181" fillId="0" borderId="31" applyNumberFormat="0" applyFill="0" applyAlignment="0" applyProtection="0"/>
    <xf numFmtId="0" fontId="182" fillId="0" borderId="22" applyNumberFormat="0" applyFill="0" applyAlignment="0" applyProtection="0"/>
    <xf numFmtId="0" fontId="183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45" fillId="0" borderId="0" applyProtection="0"/>
    <xf numFmtId="0" fontId="46" fillId="0" borderId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1" fillId="11" borderId="15" applyNumberFormat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185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0" fontId="137" fillId="0" borderId="17" applyNumberFormat="0" applyFill="0" applyAlignment="0" applyProtection="0"/>
    <xf numFmtId="0" fontId="141" fillId="22" borderId="0" applyNumberFormat="0" applyBorder="0" applyAlignment="0" applyProtection="0"/>
    <xf numFmtId="40" fontId="25" fillId="0" borderId="0"/>
    <xf numFmtId="40" fontId="25" fillId="0" borderId="0"/>
    <xf numFmtId="0" fontId="34" fillId="0" borderId="0"/>
    <xf numFmtId="0" fontId="26" fillId="0" borderId="0"/>
    <xf numFmtId="196" fontId="25" fillId="0" borderId="0"/>
    <xf numFmtId="0" fontId="34" fillId="0" borderId="0"/>
    <xf numFmtId="0" fontId="34" fillId="0" borderId="0"/>
    <xf numFmtId="180" fontId="14" fillId="0" borderId="0"/>
    <xf numFmtId="174" fontId="25" fillId="0" borderId="0"/>
    <xf numFmtId="0" fontId="34" fillId="0" borderId="0"/>
    <xf numFmtId="196" fontId="25" fillId="0" borderId="0"/>
    <xf numFmtId="180" fontId="25" fillId="0" borderId="0"/>
    <xf numFmtId="180" fontId="14" fillId="0" borderId="0"/>
    <xf numFmtId="0" fontId="34" fillId="0" borderId="0"/>
    <xf numFmtId="180" fontId="14" fillId="0" borderId="0"/>
    <xf numFmtId="18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9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6" fillId="0" borderId="0"/>
    <xf numFmtId="0" fontId="26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14" fillId="0" borderId="0"/>
    <xf numFmtId="0" fontId="34" fillId="0" borderId="0"/>
    <xf numFmtId="0" fontId="34" fillId="0" borderId="0"/>
    <xf numFmtId="180" fontId="25" fillId="0" borderId="0"/>
    <xf numFmtId="0" fontId="56" fillId="0" borderId="0"/>
    <xf numFmtId="171" fontId="25" fillId="0" borderId="0"/>
    <xf numFmtId="180" fontId="14" fillId="0" borderId="0"/>
    <xf numFmtId="193" fontId="25" fillId="0" borderId="0"/>
    <xf numFmtId="0" fontId="5" fillId="0" borderId="0"/>
    <xf numFmtId="0" fontId="5" fillId="0" borderId="0"/>
    <xf numFmtId="0" fontId="25" fillId="0" borderId="0"/>
    <xf numFmtId="0" fontId="26" fillId="0" borderId="0"/>
    <xf numFmtId="193" fontId="25" fillId="0" borderId="0"/>
    <xf numFmtId="0" fontId="25" fillId="0" borderId="0"/>
    <xf numFmtId="242" fontId="14" fillId="0" borderId="0"/>
    <xf numFmtId="180" fontId="14" fillId="0" borderId="0"/>
    <xf numFmtId="180" fontId="14" fillId="0" borderId="0"/>
    <xf numFmtId="193" fontId="25" fillId="0" borderId="0"/>
    <xf numFmtId="0" fontId="14" fillId="0" borderId="0"/>
    <xf numFmtId="242" fontId="14" fillId="0" borderId="0"/>
    <xf numFmtId="180" fontId="14" fillId="0" borderId="0"/>
    <xf numFmtId="0" fontId="25" fillId="0" borderId="0"/>
    <xf numFmtId="242" fontId="14" fillId="0" borderId="0"/>
    <xf numFmtId="0" fontId="14" fillId="0" borderId="0"/>
    <xf numFmtId="0" fontId="48" fillId="0" borderId="0"/>
    <xf numFmtId="172" fontId="25" fillId="0" borderId="0"/>
    <xf numFmtId="180" fontId="14" fillId="0" borderId="0"/>
    <xf numFmtId="193" fontId="25" fillId="0" borderId="0"/>
    <xf numFmtId="172" fontId="25" fillId="0" borderId="0"/>
    <xf numFmtId="180" fontId="25" fillId="0" borderId="0"/>
    <xf numFmtId="242" fontId="14" fillId="0" borderId="0"/>
    <xf numFmtId="0" fontId="25" fillId="0" borderId="0"/>
    <xf numFmtId="0" fontId="34" fillId="0" borderId="0"/>
    <xf numFmtId="242" fontId="14" fillId="0" borderId="0"/>
    <xf numFmtId="0" fontId="34" fillId="0" borderId="0"/>
    <xf numFmtId="193" fontId="25" fillId="0" borderId="0"/>
    <xf numFmtId="193" fontId="25" fillId="0" borderId="0"/>
    <xf numFmtId="193" fontId="25" fillId="0" borderId="0"/>
    <xf numFmtId="0" fontId="14" fillId="0" borderId="0"/>
    <xf numFmtId="0" fontId="34" fillId="27" borderId="20" applyNumberFormat="0" applyFont="0" applyAlignment="0" applyProtection="0"/>
    <xf numFmtId="0" fontId="34" fillId="27" borderId="20" applyNumberFormat="0" applyFont="0" applyAlignment="0" applyProtection="0"/>
    <xf numFmtId="0" fontId="146" fillId="20" borderId="19" applyNumberFormat="0" applyAlignment="0" applyProtection="0"/>
    <xf numFmtId="0" fontId="146" fillId="38" borderId="19" applyNumberFormat="0" applyAlignment="0" applyProtection="0"/>
    <xf numFmtId="194" fontId="25" fillId="0" borderId="0" applyFont="0" applyFill="0" applyBorder="0" applyAlignment="0" applyProtection="0"/>
    <xf numFmtId="189" fontId="27" fillId="0" borderId="0" applyFont="0" applyFill="0" applyBorder="0" applyAlignment="0" applyProtection="0"/>
    <xf numFmtId="195" fontId="184" fillId="0" borderId="0" applyFont="0" applyFill="0" applyBorder="0" applyAlignment="0" applyProtection="0"/>
    <xf numFmtId="195" fontId="49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3" applyNumberFormat="0" applyBorder="0"/>
    <xf numFmtId="9" fontId="30" fillId="0" borderId="3" applyNumberFormat="0" applyBorder="0"/>
    <xf numFmtId="9" fontId="30" fillId="0" borderId="3" applyNumberFormat="0" applyBorder="0"/>
    <xf numFmtId="9" fontId="30" fillId="0" borderId="3" applyNumberFormat="0" applyBorder="0"/>
    <xf numFmtId="185" fontId="27" fillId="0" borderId="0" applyFill="0" applyBorder="0" applyAlignment="0"/>
    <xf numFmtId="186" fontId="27" fillId="0" borderId="0" applyFill="0" applyBorder="0" applyAlignment="0"/>
    <xf numFmtId="185" fontId="27" fillId="0" borderId="0" applyFill="0" applyBorder="0" applyAlignment="0"/>
    <xf numFmtId="190" fontId="27" fillId="0" borderId="0" applyFill="0" applyBorder="0" applyAlignment="0"/>
    <xf numFmtId="186" fontId="27" fillId="0" borderId="0" applyFill="0" applyBorder="0" applyAlignment="0"/>
    <xf numFmtId="197" fontId="25" fillId="0" borderId="0"/>
    <xf numFmtId="243" fontId="23" fillId="0" borderId="0"/>
    <xf numFmtId="3" fontId="25" fillId="0" borderId="1" applyNumberFormat="0" applyFont="0" applyFill="0" applyAlignment="0" applyProtection="0">
      <alignment vertical="center"/>
    </xf>
    <xf numFmtId="198" fontId="27" fillId="0" borderId="0" applyFill="0" applyBorder="0" applyAlignment="0"/>
    <xf numFmtId="199" fontId="27" fillId="0" borderId="0" applyFill="0" applyBorder="0" applyAlignment="0"/>
    <xf numFmtId="0" fontId="162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4" fillId="0" borderId="18" applyNumberFormat="0" applyFill="0" applyAlignment="0" applyProtection="0"/>
    <xf numFmtId="0" fontId="164" fillId="0" borderId="33" applyNumberFormat="0" applyFill="0" applyAlignment="0" applyProtection="0"/>
    <xf numFmtId="0" fontId="16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180" fontId="14" fillId="0" borderId="0"/>
    <xf numFmtId="0" fontId="25" fillId="0" borderId="0"/>
    <xf numFmtId="0" fontId="33" fillId="0" borderId="0"/>
    <xf numFmtId="180" fontId="14" fillId="0" borderId="0"/>
    <xf numFmtId="180" fontId="25" fillId="0" borderId="0"/>
    <xf numFmtId="180" fontId="25" fillId="0" borderId="0"/>
    <xf numFmtId="180" fontId="25" fillId="0" borderId="0"/>
    <xf numFmtId="0" fontId="34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0" fontId="186" fillId="0" borderId="0"/>
    <xf numFmtId="0" fontId="186" fillId="0" borderId="0"/>
    <xf numFmtId="0" fontId="22" fillId="0" borderId="0"/>
    <xf numFmtId="0" fontId="22" fillId="0" borderId="0"/>
    <xf numFmtId="180" fontId="25" fillId="0" borderId="0"/>
    <xf numFmtId="180" fontId="14" fillId="0" borderId="0"/>
    <xf numFmtId="0" fontId="14" fillId="0" borderId="0"/>
    <xf numFmtId="0" fontId="34" fillId="0" borderId="0"/>
    <xf numFmtId="0" fontId="33" fillId="0" borderId="0"/>
    <xf numFmtId="180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14" fillId="0" borderId="0"/>
    <xf numFmtId="0" fontId="33" fillId="0" borderId="0"/>
    <xf numFmtId="0" fontId="34" fillId="0" borderId="0"/>
    <xf numFmtId="0" fontId="5" fillId="0" borderId="0"/>
    <xf numFmtId="0" fontId="33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3" fillId="0" borderId="0"/>
    <xf numFmtId="180" fontId="23" fillId="0" borderId="0"/>
    <xf numFmtId="0" fontId="22" fillId="27" borderId="20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80" fontId="25" fillId="0" borderId="0"/>
    <xf numFmtId="43" fontId="14" fillId="0" borderId="0" applyFont="0" applyFill="0" applyBorder="0" applyAlignment="0" applyProtection="0"/>
    <xf numFmtId="166" fontId="25" fillId="0" borderId="0"/>
    <xf numFmtId="43" fontId="14" fillId="0" borderId="0" applyFont="0" applyFill="0" applyBorder="0" applyAlignment="0" applyProtection="0"/>
    <xf numFmtId="0" fontId="4" fillId="0" borderId="0"/>
    <xf numFmtId="237" fontId="14" fillId="0" borderId="0"/>
    <xf numFmtId="0" fontId="4" fillId="0" borderId="0"/>
    <xf numFmtId="180" fontId="25" fillId="0" borderId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/>
    <xf numFmtId="43" fontId="25" fillId="0" borderId="0"/>
    <xf numFmtId="43" fontId="25" fillId="0" borderId="0"/>
    <xf numFmtId="43" fontId="25" fillId="0" borderId="0"/>
    <xf numFmtId="4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/>
    <xf numFmtId="0" fontId="4" fillId="0" borderId="0"/>
    <xf numFmtId="43" fontId="25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25" fillId="0" borderId="0"/>
    <xf numFmtId="0" fontId="4" fillId="0" borderId="0"/>
    <xf numFmtId="43" fontId="2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7" fillId="0" borderId="24">
      <alignment horizontal="right" vertical="center"/>
    </xf>
    <xf numFmtId="43" fontId="14" fillId="0" borderId="0" applyFont="0" applyFill="0" applyBorder="0" applyAlignment="0" applyProtection="0"/>
    <xf numFmtId="41" fontId="34" fillId="0" borderId="0" applyNumberFormat="0" applyBorder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4" fillId="0" borderId="0"/>
    <xf numFmtId="41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14" fillId="0" borderId="0"/>
    <xf numFmtId="41" fontId="26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5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190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98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98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98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98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1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191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191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191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91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191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191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191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191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191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191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191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92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193" fillId="20" borderId="15" applyNumberFormat="0" applyAlignment="0" applyProtection="0"/>
    <xf numFmtId="0" fontId="86" fillId="20" borderId="15" applyNumberFormat="0" applyAlignment="0" applyProtection="0"/>
    <xf numFmtId="0" fontId="86" fillId="20" borderId="15" applyNumberFormat="0" applyAlignment="0" applyProtection="0"/>
    <xf numFmtId="0" fontId="86" fillId="20" borderId="15" applyNumberFormat="0" applyAlignment="0" applyProtection="0"/>
    <xf numFmtId="0" fontId="194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0" fontId="89" fillId="21" borderId="16" applyNumberFormat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7" fontId="25" fillId="0" borderId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9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0" fontId="197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98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99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19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00" fillId="11" borderId="15" applyNumberFormat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1" fontId="25" fillId="0" borderId="0" applyFont="0" applyFill="0" applyBorder="0" applyAlignment="0" applyProtection="0"/>
    <xf numFmtId="0" fontId="201" fillId="0" borderId="17" applyNumberFormat="0" applyFill="0" applyAlignment="0" applyProtection="0"/>
    <xf numFmtId="0" fontId="137" fillId="0" borderId="17" applyNumberFormat="0" applyFill="0" applyAlignment="0" applyProtection="0"/>
    <xf numFmtId="0" fontId="137" fillId="0" borderId="17" applyNumberFormat="0" applyFill="0" applyAlignment="0" applyProtection="0"/>
    <xf numFmtId="0" fontId="137" fillId="0" borderId="17" applyNumberFormat="0" applyFill="0" applyAlignment="0" applyProtection="0"/>
    <xf numFmtId="0" fontId="202" fillId="22" borderId="0" applyNumberFormat="0" applyBorder="0" applyAlignment="0" applyProtection="0"/>
    <xf numFmtId="0" fontId="141" fillId="22" borderId="0" applyNumberFormat="0" applyBorder="0" applyAlignment="0" applyProtection="0"/>
    <xf numFmtId="0" fontId="141" fillId="22" borderId="0" applyNumberFormat="0" applyBorder="0" applyAlignment="0" applyProtection="0"/>
    <xf numFmtId="0" fontId="141" fillId="22" borderId="0" applyNumberFormat="0" applyBorder="0" applyAlignment="0" applyProtection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40" fontId="25" fillId="0" borderId="0"/>
    <xf numFmtId="40" fontId="25" fillId="0" borderId="0"/>
    <xf numFmtId="40" fontId="25" fillId="0" borderId="0"/>
    <xf numFmtId="0" fontId="4" fillId="0" borderId="0"/>
    <xf numFmtId="0" fontId="4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14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40" fontId="25" fillId="0" borderId="0"/>
    <xf numFmtId="249" fontId="25" fillId="0" borderId="0"/>
    <xf numFmtId="249" fontId="25" fillId="0" borderId="0"/>
    <xf numFmtId="40" fontId="25" fillId="0" borderId="0"/>
    <xf numFmtId="40" fontId="25" fillId="0" borderId="0"/>
    <xf numFmtId="180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196" fontId="25" fillId="0" borderId="0"/>
    <xf numFmtId="0" fontId="144" fillId="0" borderId="0"/>
    <xf numFmtId="180" fontId="25" fillId="0" borderId="0"/>
    <xf numFmtId="196" fontId="25" fillId="0" borderId="0"/>
    <xf numFmtId="0" fontId="144" fillId="0" borderId="0"/>
    <xf numFmtId="194" fontId="14" fillId="0" borderId="0"/>
    <xf numFmtId="196" fontId="25" fillId="0" borderId="0"/>
    <xf numFmtId="0" fontId="25" fillId="0" borderId="0"/>
    <xf numFmtId="196" fontId="25" fillId="0" borderId="0"/>
    <xf numFmtId="180" fontId="25" fillId="0" borderId="0"/>
    <xf numFmtId="0" fontId="25" fillId="0" borderId="0"/>
    <xf numFmtId="180" fontId="14" fillId="0" borderId="0"/>
    <xf numFmtId="0" fontId="34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6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14" fillId="0" borderId="0"/>
    <xf numFmtId="0" fontId="25" fillId="0" borderId="0"/>
    <xf numFmtId="249" fontId="25" fillId="0" borderId="0"/>
    <xf numFmtId="0" fontId="26" fillId="0" borderId="0"/>
    <xf numFmtId="0" fontId="26" fillId="0" borderId="0"/>
    <xf numFmtId="0" fontId="26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246" fontId="25" fillId="0" borderId="0"/>
    <xf numFmtId="0" fontId="25" fillId="0" borderId="0"/>
    <xf numFmtId="0" fontId="25" fillId="0" borderId="0"/>
    <xf numFmtId="180" fontId="25" fillId="0" borderId="0"/>
    <xf numFmtId="180" fontId="25" fillId="0" borderId="0"/>
    <xf numFmtId="0" fontId="4" fillId="0" borderId="0"/>
    <xf numFmtId="180" fontId="25" fillId="0" borderId="0"/>
    <xf numFmtId="0" fontId="14" fillId="0" borderId="0"/>
    <xf numFmtId="180" fontId="14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180" fontId="2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0" fontId="209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25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09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0" fontId="207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49" fontId="25" fillId="0" borderId="0"/>
    <xf numFmtId="249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180" fontId="25" fillId="0" borderId="0"/>
    <xf numFmtId="180" fontId="25" fillId="0" borderId="0"/>
    <xf numFmtId="180" fontId="25" fillId="0" borderId="0"/>
    <xf numFmtId="0" fontId="26" fillId="0" borderId="0"/>
    <xf numFmtId="180" fontId="14" fillId="0" borderId="0"/>
    <xf numFmtId="0" fontId="14" fillId="0" borderId="0"/>
    <xf numFmtId="0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180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25" fillId="0" borderId="0"/>
    <xf numFmtId="180" fontId="25" fillId="0" borderId="0"/>
    <xf numFmtId="180" fontId="25" fillId="0" borderId="0"/>
    <xf numFmtId="180" fontId="1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14" fillId="0" borderId="0"/>
    <xf numFmtId="0" fontId="26" fillId="0" borderId="0"/>
    <xf numFmtId="180" fontId="14" fillId="0" borderId="0"/>
    <xf numFmtId="0" fontId="25" fillId="0" borderId="0"/>
    <xf numFmtId="0" fontId="144" fillId="0" borderId="0"/>
    <xf numFmtId="180" fontId="14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190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180" fontId="14" fillId="0" borderId="0"/>
    <xf numFmtId="0" fontId="25" fillId="0" borderId="0"/>
    <xf numFmtId="249" fontId="25" fillId="0" borderId="0"/>
    <xf numFmtId="180" fontId="14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4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25" fillId="0" borderId="0"/>
    <xf numFmtId="0" fontId="34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14" fillId="0" borderId="0"/>
    <xf numFmtId="0" fontId="34" fillId="0" borderId="0"/>
    <xf numFmtId="18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49" fontId="25" fillId="0" borderId="0"/>
    <xf numFmtId="0" fontId="14" fillId="0" borderId="0"/>
    <xf numFmtId="0" fontId="34" fillId="0" borderId="0"/>
    <xf numFmtId="249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49" fontId="25" fillId="0" borderId="0"/>
    <xf numFmtId="249" fontId="25" fillId="0" borderId="0"/>
    <xf numFmtId="0" fontId="34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249" fontId="25" fillId="0" borderId="0"/>
    <xf numFmtId="0" fontId="25" fillId="0" borderId="0"/>
    <xf numFmtId="0" fontId="25" fillId="27" borderId="20" applyNumberFormat="0" applyFont="0" applyAlignment="0" applyProtection="0"/>
    <xf numFmtId="0" fontId="25" fillId="27" borderId="20" applyNumberFormat="0" applyFont="0" applyAlignment="0" applyProtection="0"/>
    <xf numFmtId="0" fontId="25" fillId="27" borderId="20" applyNumberFormat="0" applyFont="0" applyAlignment="0" applyProtection="0"/>
    <xf numFmtId="0" fontId="25" fillId="27" borderId="20" applyNumberFormat="0" applyFont="0" applyAlignment="0" applyProtection="0"/>
    <xf numFmtId="0" fontId="25" fillId="27" borderId="20" applyNumberFormat="0" applyFont="0" applyAlignment="0" applyProtection="0"/>
    <xf numFmtId="0" fontId="14" fillId="27" borderId="20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03" fillId="20" borderId="19" applyNumberFormat="0" applyAlignment="0" applyProtection="0"/>
    <xf numFmtId="0" fontId="146" fillId="20" borderId="19" applyNumberFormat="0" applyAlignment="0" applyProtection="0"/>
    <xf numFmtId="0" fontId="146" fillId="20" borderId="19" applyNumberFormat="0" applyAlignment="0" applyProtection="0"/>
    <xf numFmtId="0" fontId="146" fillId="20" borderId="19" applyNumberForma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243" fontId="23" fillId="0" borderId="0"/>
    <xf numFmtId="180" fontId="23" fillId="0" borderId="0"/>
    <xf numFmtId="180" fontId="23" fillId="0" borderId="0"/>
    <xf numFmtId="180" fontId="23" fillId="0" borderId="0"/>
    <xf numFmtId="243" fontId="23" fillId="0" borderId="0"/>
    <xf numFmtId="0" fontId="20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05" fillId="0" borderId="18" applyNumberFormat="0" applyFill="0" applyAlignment="0" applyProtection="0"/>
    <xf numFmtId="0" fontId="164" fillId="0" borderId="18" applyNumberFormat="0" applyFill="0" applyAlignment="0" applyProtection="0"/>
    <xf numFmtId="0" fontId="164" fillId="0" borderId="18" applyNumberFormat="0" applyFill="0" applyAlignment="0" applyProtection="0"/>
    <xf numFmtId="0" fontId="164" fillId="0" borderId="18" applyNumberFormat="0" applyFill="0" applyAlignment="0" applyProtection="0"/>
    <xf numFmtId="0" fontId="20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245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7" fontId="25" fillId="0" borderId="0"/>
    <xf numFmtId="0" fontId="25" fillId="0" borderId="0"/>
    <xf numFmtId="0" fontId="25" fillId="0" borderId="0"/>
    <xf numFmtId="0" fontId="25" fillId="0" borderId="0"/>
    <xf numFmtId="179" fontId="14" fillId="0" borderId="0"/>
    <xf numFmtId="0" fontId="25" fillId="0" borderId="0"/>
    <xf numFmtId="0" fontId="25" fillId="0" borderId="0"/>
    <xf numFmtId="179" fontId="14" fillId="0" borderId="0"/>
    <xf numFmtId="0" fontId="25" fillId="0" borderId="0"/>
    <xf numFmtId="0" fontId="25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0" fontId="14" fillId="0" borderId="0"/>
    <xf numFmtId="179" fontId="14" fillId="0" borderId="0"/>
    <xf numFmtId="179" fontId="14" fillId="0" borderId="0"/>
    <xf numFmtId="0" fontId="25" fillId="0" borderId="0"/>
    <xf numFmtId="0" fontId="144" fillId="0" borderId="0"/>
    <xf numFmtId="0" fontId="25" fillId="0" borderId="0"/>
    <xf numFmtId="0" fontId="25" fillId="0" borderId="0"/>
    <xf numFmtId="0" fontId="25" fillId="0" borderId="0"/>
    <xf numFmtId="179" fontId="14" fillId="0" borderId="0"/>
    <xf numFmtId="179" fontId="14" fillId="0" borderId="0"/>
    <xf numFmtId="179" fontId="14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14" fillId="0" borderId="0"/>
    <xf numFmtId="43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43" fontId="25" fillId="0" borderId="0"/>
    <xf numFmtId="0" fontId="26" fillId="0" borderId="0"/>
    <xf numFmtId="0" fontId="33" fillId="0" borderId="0"/>
    <xf numFmtId="0" fontId="4" fillId="0" borderId="0"/>
    <xf numFmtId="0" fontId="33" fillId="0" borderId="0"/>
    <xf numFmtId="165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25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347">
    <xf numFmtId="0" fontId="0" fillId="0" borderId="0" xfId="0"/>
    <xf numFmtId="0" fontId="35" fillId="0" borderId="0" xfId="0" applyFont="1" applyFill="1" applyAlignment="1"/>
    <xf numFmtId="0" fontId="21" fillId="0" borderId="0" xfId="0" applyFont="1" applyFill="1" applyAlignment="1" applyProtection="1">
      <protection locked="0"/>
    </xf>
    <xf numFmtId="0" fontId="35" fillId="0" borderId="0" xfId="0" applyFont="1" applyFill="1" applyAlignment="1" applyProtection="1">
      <alignment horizontal="centerContinuous"/>
      <protection locked="0"/>
    </xf>
    <xf numFmtId="0" fontId="21" fillId="0" borderId="0" xfId="0" applyFont="1" applyFill="1" applyAlignment="1" applyProtection="1">
      <alignment horizontal="centerContinuous"/>
      <protection locked="0"/>
    </xf>
    <xf numFmtId="173" fontId="21" fillId="0" borderId="0" xfId="0" applyNumberFormat="1" applyFont="1" applyFill="1" applyAlignment="1" applyProtection="1">
      <alignment horizontal="centerContinuous"/>
      <protection locked="0"/>
    </xf>
    <xf numFmtId="173" fontId="21" fillId="0" borderId="0" xfId="0" applyNumberFormat="1" applyFont="1" applyFill="1" applyAlignment="1">
      <alignment horizontal="centerContinuous"/>
    </xf>
    <xf numFmtId="49" fontId="21" fillId="0" borderId="0" xfId="0" applyNumberFormat="1" applyFont="1" applyFill="1" applyAlignment="1">
      <alignment horizontal="centerContinuous"/>
    </xf>
    <xf numFmtId="43" fontId="21" fillId="0" borderId="0" xfId="1" applyFont="1" applyFill="1" applyAlignment="1" applyProtection="1">
      <alignment horizontal="centerContinuous"/>
      <protection locked="0"/>
    </xf>
    <xf numFmtId="43" fontId="21" fillId="0" borderId="0" xfId="1" applyFont="1" applyFill="1" applyAlignment="1" applyProtection="1">
      <alignment horizontal="centerContinuous"/>
    </xf>
    <xf numFmtId="43" fontId="21" fillId="0" borderId="0" xfId="1" applyFont="1" applyFill="1" applyAlignment="1">
      <alignment horizontal="centerContinuous"/>
    </xf>
    <xf numFmtId="0" fontId="74" fillId="0" borderId="0" xfId="0" applyFont="1" applyFill="1" applyAlignment="1" applyProtection="1">
      <alignment horizontal="centerContinuous"/>
      <protection locked="0"/>
    </xf>
    <xf numFmtId="0" fontId="35" fillId="0" borderId="0" xfId="0" applyFont="1" applyFill="1" applyAlignment="1" applyProtection="1">
      <protection locked="0"/>
    </xf>
    <xf numFmtId="173" fontId="35" fillId="0" borderId="0" xfId="0" applyNumberFormat="1" applyFont="1" applyFill="1" applyAlignment="1" applyProtection="1">
      <protection locked="0"/>
    </xf>
    <xf numFmtId="173" fontId="35" fillId="0" borderId="0" xfId="0" applyNumberFormat="1" applyFont="1" applyFill="1" applyAlignment="1"/>
    <xf numFmtId="49" fontId="21" fillId="0" borderId="0" xfId="0" applyNumberFormat="1" applyFont="1" applyFill="1" applyAlignment="1"/>
    <xf numFmtId="49" fontId="75" fillId="0" borderId="0" xfId="0" applyNumberFormat="1" applyFont="1" applyFill="1" applyAlignment="1"/>
    <xf numFmtId="173" fontId="21" fillId="0" borderId="0" xfId="0" applyNumberFormat="1" applyFont="1" applyFill="1" applyBorder="1" applyAlignment="1">
      <alignment horizontal="centerContinuous" wrapText="1"/>
    </xf>
    <xf numFmtId="0" fontId="74" fillId="0" borderId="0" xfId="0" applyFont="1" applyFill="1" applyAlignment="1" applyProtection="1">
      <protection locked="0"/>
    </xf>
    <xf numFmtId="49" fontId="21" fillId="0" borderId="0" xfId="0" applyNumberFormat="1" applyFont="1" applyFill="1" applyBorder="1" applyAlignment="1">
      <alignment horizontal="center"/>
    </xf>
    <xf numFmtId="0" fontId="21" fillId="0" borderId="0" xfId="0" quotePrefix="1" applyFont="1" applyFill="1" applyBorder="1" applyAlignment="1" applyProtection="1">
      <alignment horizontal="centerContinuous"/>
      <protection locked="0"/>
    </xf>
    <xf numFmtId="43" fontId="21" fillId="0" borderId="0" xfId="1" applyFont="1" applyFill="1" applyBorder="1" applyAlignment="1" applyProtection="1">
      <alignment horizontal="centerContinuous"/>
      <protection locked="0"/>
    </xf>
    <xf numFmtId="43" fontId="21" fillId="0" borderId="0" xfId="1" applyFont="1" applyFill="1" applyBorder="1" applyAlignment="1" applyProtection="1">
      <alignment horizontal="centerContinuous"/>
    </xf>
    <xf numFmtId="0" fontId="35" fillId="0" borderId="0" xfId="0" applyFont="1" applyFill="1" applyAlignment="1" applyProtection="1">
      <alignment horizontal="center"/>
      <protection locked="0"/>
    </xf>
    <xf numFmtId="49" fontId="21" fillId="0" borderId="0" xfId="0" quotePrefix="1" applyNumberFormat="1" applyFont="1" applyFill="1" applyAlignment="1">
      <alignment horizontal="right"/>
    </xf>
    <xf numFmtId="49" fontId="21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right"/>
    </xf>
    <xf numFmtId="43" fontId="21" fillId="0" borderId="0" xfId="1" applyFont="1" applyFill="1" applyBorder="1" applyAlignment="1">
      <alignment horizontal="left"/>
    </xf>
    <xf numFmtId="43" fontId="21" fillId="0" borderId="0" xfId="1" applyFont="1" applyFill="1" applyAlignment="1">
      <alignment horizontal="right"/>
    </xf>
    <xf numFmtId="0" fontId="21" fillId="0" borderId="5" xfId="0" applyFont="1" applyFill="1" applyBorder="1" applyAlignment="1">
      <alignment horizontal="center"/>
    </xf>
    <xf numFmtId="173" fontId="21" fillId="0" borderId="0" xfId="0" applyNumberFormat="1" applyFont="1" applyFill="1" applyBorder="1" applyAlignment="1" applyProtection="1">
      <alignment horizontal="center"/>
      <protection locked="0"/>
    </xf>
    <xf numFmtId="173" fontId="21" fillId="0" borderId="0" xfId="0" applyNumberFormat="1" applyFont="1" applyFill="1" applyBorder="1" applyAlignment="1" applyProtection="1">
      <protection locked="0"/>
    </xf>
    <xf numFmtId="192" fontId="21" fillId="0" borderId="0" xfId="1" applyNumberFormat="1" applyFont="1" applyFill="1" applyAlignment="1">
      <alignment horizontal="right"/>
    </xf>
    <xf numFmtId="43" fontId="35" fillId="0" borderId="0" xfId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 applyProtection="1">
      <protection locked="0"/>
    </xf>
    <xf numFmtId="173" fontId="21" fillId="0" borderId="9" xfId="0" applyNumberFormat="1" applyFont="1" applyFill="1" applyBorder="1" applyAlignment="1" applyProtection="1">
      <protection locked="0"/>
    </xf>
    <xf numFmtId="173" fontId="35" fillId="0" borderId="0" xfId="0" applyNumberFormat="1" applyFont="1" applyFill="1" applyAlignment="1">
      <alignment horizontal="centerContinuous"/>
    </xf>
    <xf numFmtId="173" fontId="21" fillId="0" borderId="0" xfId="0" applyNumberFormat="1" applyFont="1" applyFill="1" applyBorder="1" applyAlignment="1">
      <alignment horizontal="center" wrapText="1"/>
    </xf>
    <xf numFmtId="0" fontId="74" fillId="0" borderId="0" xfId="0" applyFont="1" applyFill="1" applyAlignment="1" applyProtection="1">
      <alignment horizontal="left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171" fontId="21" fillId="0" borderId="0" xfId="1" applyNumberFormat="1" applyFont="1" applyFill="1" applyAlignment="1" applyProtection="1">
      <alignment horizontal="right"/>
      <protection locked="0"/>
    </xf>
    <xf numFmtId="171" fontId="21" fillId="0" borderId="0" xfId="1" applyNumberFormat="1" applyFont="1" applyFill="1" applyBorder="1" applyAlignment="1" applyProtection="1">
      <alignment horizontal="right"/>
      <protection locked="0"/>
    </xf>
    <xf numFmtId="0" fontId="21" fillId="0" borderId="0" xfId="0" applyFont="1" applyFill="1" applyAlignment="1"/>
    <xf numFmtId="173" fontId="21" fillId="0" borderId="0" xfId="0" applyNumberFormat="1" applyFont="1" applyFill="1" applyAlignment="1"/>
    <xf numFmtId="173" fontId="21" fillId="0" borderId="0" xfId="0" applyNumberFormat="1" applyFont="1" applyFill="1" applyAlignment="1" applyProtection="1">
      <protection locked="0"/>
    </xf>
    <xf numFmtId="43" fontId="21" fillId="0" borderId="0" xfId="1" applyFont="1" applyFill="1" applyAlignment="1" applyProtection="1">
      <protection locked="0"/>
    </xf>
    <xf numFmtId="171" fontId="21" fillId="0" borderId="0" xfId="179" applyNumberFormat="1" applyFont="1" applyFill="1" applyAlignment="1"/>
    <xf numFmtId="171" fontId="21" fillId="0" borderId="0" xfId="1" applyNumberFormat="1" applyFont="1" applyFill="1" applyAlignment="1" applyProtection="1">
      <protection locked="0"/>
    </xf>
    <xf numFmtId="171" fontId="21" fillId="0" borderId="0" xfId="0" applyNumberFormat="1" applyFont="1" applyFill="1" applyAlignment="1"/>
    <xf numFmtId="43" fontId="21" fillId="0" borderId="0" xfId="1" applyFont="1" applyFill="1" applyAlignment="1"/>
    <xf numFmtId="0" fontId="21" fillId="0" borderId="0" xfId="170" applyFont="1" applyFill="1" applyAlignment="1" applyProtection="1">
      <protection locked="0"/>
    </xf>
    <xf numFmtId="43" fontId="21" fillId="0" borderId="0" xfId="1" applyFont="1" applyFill="1" applyBorder="1" applyAlignment="1" applyProtection="1">
      <protection locked="0"/>
    </xf>
    <xf numFmtId="43" fontId="21" fillId="0" borderId="6" xfId="1" applyFont="1" applyFill="1" applyBorder="1" applyAlignment="1"/>
    <xf numFmtId="43" fontId="21" fillId="0" borderId="6" xfId="1" applyFont="1" applyFill="1" applyBorder="1" applyAlignment="1" applyProtection="1"/>
    <xf numFmtId="43" fontId="21" fillId="0" borderId="0" xfId="1" applyFont="1" applyFill="1" applyBorder="1" applyAlignment="1" applyProtection="1"/>
    <xf numFmtId="43" fontId="21" fillId="0" borderId="0" xfId="1" applyFont="1" applyFill="1" applyAlignment="1" applyProtection="1"/>
    <xf numFmtId="43" fontId="21" fillId="0" borderId="0" xfId="1" applyFont="1" applyFill="1" applyBorder="1" applyAlignment="1"/>
    <xf numFmtId="0" fontId="21" fillId="0" borderId="0" xfId="0" applyFont="1" applyFill="1" applyBorder="1" applyAlignment="1"/>
    <xf numFmtId="43" fontId="21" fillId="0" borderId="6" xfId="1" applyFont="1" applyFill="1" applyBorder="1" applyAlignment="1" applyProtection="1">
      <protection locked="0"/>
    </xf>
    <xf numFmtId="43" fontId="21" fillId="0" borderId="8" xfId="1" applyFont="1" applyFill="1" applyBorder="1" applyAlignment="1" applyProtection="1">
      <protection locked="0"/>
    </xf>
    <xf numFmtId="43" fontId="21" fillId="0" borderId="8" xfId="1" applyFont="1" applyFill="1" applyBorder="1" applyAlignment="1" applyProtection="1"/>
    <xf numFmtId="43" fontId="21" fillId="0" borderId="5" xfId="1" applyFont="1" applyFill="1" applyBorder="1" applyAlignment="1" applyProtection="1">
      <protection locked="0"/>
    </xf>
    <xf numFmtId="43" fontId="21" fillId="0" borderId="7" xfId="1" applyFont="1" applyFill="1" applyBorder="1" applyAlignment="1" applyProtection="1">
      <protection locked="0"/>
    </xf>
    <xf numFmtId="171" fontId="21" fillId="0" borderId="7" xfId="1" applyNumberFormat="1" applyFont="1" applyFill="1" applyBorder="1" applyAlignment="1" applyProtection="1">
      <protection locked="0"/>
    </xf>
    <xf numFmtId="171" fontId="21" fillId="0" borderId="0" xfId="1" applyNumberFormat="1" applyFont="1" applyFill="1" applyBorder="1" applyAlignment="1" applyProtection="1">
      <protection locked="0"/>
    </xf>
    <xf numFmtId="171" fontId="21" fillId="0" borderId="0" xfId="1" applyNumberFormat="1" applyFont="1" applyFill="1" applyBorder="1" applyAlignment="1" applyProtection="1"/>
    <xf numFmtId="171" fontId="21" fillId="0" borderId="0" xfId="1" applyNumberFormat="1" applyFont="1" applyFill="1" applyAlignment="1" applyProtection="1"/>
    <xf numFmtId="171" fontId="21" fillId="0" borderId="0" xfId="3" applyNumberFormat="1" applyFont="1" applyFill="1" applyAlignment="1" applyProtection="1">
      <protection locked="0"/>
    </xf>
    <xf numFmtId="171" fontId="21" fillId="0" borderId="5" xfId="1" applyNumberFormat="1" applyFont="1" applyFill="1" applyBorder="1" applyAlignment="1" applyProtection="1">
      <protection locked="0"/>
    </xf>
    <xf numFmtId="171" fontId="21" fillId="0" borderId="0" xfId="131" applyNumberFormat="1" applyFont="1" applyFill="1" applyBorder="1" applyAlignment="1" applyProtection="1">
      <alignment horizontal="right"/>
    </xf>
    <xf numFmtId="43" fontId="21" fillId="0" borderId="0" xfId="1" applyFont="1" applyFill="1" applyBorder="1" applyAlignment="1" applyProtection="1">
      <alignment horizontal="right"/>
    </xf>
    <xf numFmtId="171" fontId="21" fillId="0" borderId="0" xfId="131" applyNumberFormat="1" applyFont="1" applyFill="1" applyAlignment="1" applyProtection="1">
      <alignment horizontal="right"/>
      <protection locked="0"/>
    </xf>
    <xf numFmtId="0" fontId="37" fillId="0" borderId="0" xfId="0" applyFont="1" applyFill="1" applyAlignment="1" applyProtection="1">
      <protection locked="0"/>
    </xf>
    <xf numFmtId="43" fontId="21" fillId="0" borderId="0" xfId="0" applyNumberFormat="1" applyFont="1" applyFill="1" applyAlignment="1"/>
    <xf numFmtId="43" fontId="21" fillId="0" borderId="0" xfId="131" applyFont="1" applyFill="1" applyAlignment="1" applyProtection="1">
      <alignment horizontal="right"/>
      <protection locked="0"/>
    </xf>
    <xf numFmtId="171" fontId="21" fillId="0" borderId="0" xfId="131" applyNumberFormat="1" applyFont="1" applyFill="1" applyBorder="1" applyAlignment="1">
      <alignment horizontal="right"/>
    </xf>
    <xf numFmtId="171" fontId="21" fillId="0" borderId="0" xfId="131" applyNumberFormat="1" applyFont="1" applyFill="1" applyBorder="1" applyAlignment="1" applyProtection="1">
      <alignment horizontal="right"/>
      <protection locked="0"/>
    </xf>
    <xf numFmtId="43" fontId="21" fillId="0" borderId="0" xfId="1" applyFont="1" applyFill="1" applyAlignment="1" applyProtection="1">
      <alignment horizontal="right"/>
      <protection locked="0"/>
    </xf>
    <xf numFmtId="43" fontId="21" fillId="0" borderId="0" xfId="1" applyFont="1" applyFill="1" applyBorder="1" applyAlignment="1">
      <alignment horizontal="right"/>
    </xf>
    <xf numFmtId="0" fontId="21" fillId="0" borderId="0" xfId="0" applyNumberFormat="1" applyFont="1" applyFill="1" applyAlignment="1" applyProtection="1">
      <protection locked="0"/>
    </xf>
    <xf numFmtId="0" fontId="21" fillId="0" borderId="0" xfId="0" applyFont="1" applyFill="1" applyAlignment="1">
      <alignment horizontal="right"/>
    </xf>
    <xf numFmtId="0" fontId="35" fillId="0" borderId="0" xfId="0" applyNumberFormat="1" applyFont="1" applyFill="1" applyAlignment="1" applyProtection="1">
      <protection locked="0"/>
    </xf>
    <xf numFmtId="171" fontId="21" fillId="0" borderId="0" xfId="0" applyNumberFormat="1" applyFont="1" applyFill="1" applyBorder="1" applyAlignment="1"/>
    <xf numFmtId="171" fontId="21" fillId="0" borderId="0" xfId="1" applyNumberFormat="1" applyFont="1" applyFill="1" applyBorder="1" applyAlignment="1"/>
    <xf numFmtId="171" fontId="21" fillId="0" borderId="5" xfId="1" applyNumberFormat="1" applyFont="1" applyFill="1" applyBorder="1" applyAlignment="1" applyProtection="1"/>
    <xf numFmtId="171" fontId="21" fillId="0" borderId="0" xfId="1" applyNumberFormat="1" applyFont="1" applyFill="1" applyAlignment="1"/>
    <xf numFmtId="171" fontId="21" fillId="0" borderId="0" xfId="1" applyNumberFormat="1" applyFont="1" applyFill="1" applyBorder="1" applyAlignment="1">
      <alignment horizontal="left"/>
    </xf>
    <xf numFmtId="171" fontId="21" fillId="0" borderId="0" xfId="1" applyNumberFormat="1" applyFont="1" applyFill="1" applyAlignment="1">
      <alignment horizontal="left"/>
    </xf>
    <xf numFmtId="43" fontId="21" fillId="0" borderId="0" xfId="1" applyNumberFormat="1" applyFont="1" applyFill="1" applyAlignment="1">
      <alignment horizontal="left"/>
    </xf>
    <xf numFmtId="43" fontId="21" fillId="0" borderId="0" xfId="131" applyFont="1" applyFill="1" applyAlignment="1"/>
    <xf numFmtId="171" fontId="21" fillId="0" borderId="0" xfId="131" applyNumberFormat="1" applyFont="1" applyFill="1" applyAlignment="1"/>
    <xf numFmtId="171" fontId="21" fillId="0" borderId="0" xfId="120" applyNumberFormat="1" applyFont="1" applyFill="1" applyAlignment="1"/>
    <xf numFmtId="43" fontId="21" fillId="0" borderId="0" xfId="131" applyFont="1" applyFill="1" applyAlignment="1" applyProtection="1">
      <alignment horizontal="right"/>
    </xf>
    <xf numFmtId="171" fontId="21" fillId="0" borderId="5" xfId="131" applyNumberFormat="1" applyFont="1" applyFill="1" applyBorder="1" applyAlignment="1" applyProtection="1">
      <alignment horizontal="right"/>
      <protection locked="0"/>
    </xf>
    <xf numFmtId="171" fontId="21" fillId="0" borderId="0" xfId="120" applyNumberFormat="1" applyFont="1" applyFill="1" applyBorder="1" applyAlignment="1"/>
    <xf numFmtId="43" fontId="21" fillId="0" borderId="5" xfId="131" applyFont="1" applyFill="1" applyBorder="1" applyAlignment="1" applyProtection="1">
      <alignment horizontal="right"/>
    </xf>
    <xf numFmtId="171" fontId="21" fillId="0" borderId="0" xfId="131" applyNumberFormat="1" applyFont="1" applyFill="1" applyBorder="1" applyAlignment="1" applyProtection="1">
      <protection locked="0"/>
    </xf>
    <xf numFmtId="0" fontId="21" fillId="0" borderId="0" xfId="120" applyFont="1" applyFill="1" applyBorder="1" applyAlignment="1">
      <alignment horizontal="right"/>
    </xf>
    <xf numFmtId="171" fontId="21" fillId="0" borderId="0" xfId="120" applyNumberFormat="1" applyFont="1" applyFill="1" applyAlignment="1">
      <alignment horizontal="right"/>
    </xf>
    <xf numFmtId="0" fontId="35" fillId="0" borderId="0" xfId="120" applyFont="1" applyFill="1" applyAlignment="1"/>
    <xf numFmtId="0" fontId="21" fillId="0" borderId="0" xfId="120" applyFont="1" applyFill="1" applyAlignment="1">
      <alignment horizontal="center"/>
    </xf>
    <xf numFmtId="0" fontId="187" fillId="0" borderId="0" xfId="120" applyFont="1" applyFill="1" applyAlignment="1"/>
    <xf numFmtId="0" fontId="187" fillId="0" borderId="0" xfId="120" applyFont="1" applyFill="1" applyAlignment="1">
      <alignment horizontal="center"/>
    </xf>
    <xf numFmtId="43" fontId="187" fillId="0" borderId="0" xfId="1" applyFont="1" applyFill="1" applyAlignment="1"/>
    <xf numFmtId="173" fontId="21" fillId="0" borderId="0" xfId="587" applyNumberFormat="1" applyFont="1" applyFill="1" applyAlignment="1"/>
    <xf numFmtId="49" fontId="21" fillId="0" borderId="0" xfId="587" applyNumberFormat="1" applyFont="1" applyFill="1" applyAlignment="1">
      <alignment horizontal="center"/>
    </xf>
    <xf numFmtId="49" fontId="21" fillId="0" borderId="0" xfId="587" applyNumberFormat="1" applyFont="1" applyFill="1" applyAlignment="1">
      <alignment horizontal="right"/>
    </xf>
    <xf numFmtId="171" fontId="21" fillId="0" borderId="0" xfId="587" applyNumberFormat="1" applyFont="1" applyFill="1" applyBorder="1" applyAlignment="1"/>
    <xf numFmtId="43" fontId="21" fillId="0" borderId="10" xfId="1" applyFont="1" applyFill="1" applyBorder="1" applyAlignment="1"/>
    <xf numFmtId="171" fontId="21" fillId="0" borderId="10" xfId="1" applyNumberFormat="1" applyFont="1" applyFill="1" applyBorder="1" applyAlignment="1" applyProtection="1">
      <protection locked="0"/>
    </xf>
    <xf numFmtId="179" fontId="188" fillId="0" borderId="0" xfId="0" applyNumberFormat="1" applyFont="1" applyFill="1" applyBorder="1" applyAlignment="1">
      <alignment horizontal="right" shrinkToFit="1"/>
    </xf>
    <xf numFmtId="0" fontId="21" fillId="0" borderId="0" xfId="120" applyFont="1" applyFill="1" applyAlignment="1">
      <alignment horizontal="right"/>
    </xf>
    <xf numFmtId="0" fontId="74" fillId="0" borderId="0" xfId="0" applyFont="1" applyFill="1" applyAlignment="1" applyProtection="1">
      <alignment horizontal="center"/>
      <protection locked="0"/>
    </xf>
    <xf numFmtId="0" fontId="21" fillId="0" borderId="0" xfId="0" applyFont="1" applyFill="1" applyAlignment="1" applyProtection="1">
      <alignment horizontal="center"/>
      <protection locked="0"/>
    </xf>
    <xf numFmtId="173" fontId="21" fillId="0" borderId="0" xfId="0" applyNumberFormat="1" applyFont="1" applyFill="1" applyAlignment="1" applyProtection="1">
      <alignment horizontal="center"/>
      <protection locked="0"/>
    </xf>
    <xf numFmtId="173" fontId="21" fillId="0" borderId="0" xfId="0" applyNumberFormat="1" applyFont="1" applyFill="1" applyAlignment="1">
      <alignment horizontal="center"/>
    </xf>
    <xf numFmtId="43" fontId="21" fillId="0" borderId="5" xfId="1" applyFont="1" applyFill="1" applyBorder="1" applyAlignment="1">
      <alignment horizontal="left"/>
    </xf>
    <xf numFmtId="0" fontId="35" fillId="0" borderId="0" xfId="120" applyFont="1" applyFill="1" applyAlignment="1" applyProtection="1">
      <alignment horizontal="left"/>
      <protection locked="0"/>
    </xf>
    <xf numFmtId="0" fontId="35" fillId="0" borderId="0" xfId="120" applyFont="1" applyFill="1" applyAlignment="1" applyProtection="1">
      <alignment horizontal="centerContinuous"/>
      <protection locked="0"/>
    </xf>
    <xf numFmtId="0" fontId="35" fillId="0" borderId="0" xfId="120" applyFont="1" applyFill="1" applyBorder="1" applyAlignment="1" applyProtection="1">
      <alignment horizontal="centerContinuous"/>
      <protection locked="0"/>
    </xf>
    <xf numFmtId="0" fontId="35" fillId="0" borderId="0" xfId="120" applyFont="1" applyFill="1" applyBorder="1" applyAlignment="1">
      <alignment horizontal="centerContinuous"/>
    </xf>
    <xf numFmtId="0" fontId="35" fillId="0" borderId="0" xfId="120" applyFont="1" applyFill="1" applyAlignment="1">
      <alignment horizontal="centerContinuous"/>
    </xf>
    <xf numFmtId="0" fontId="35" fillId="0" borderId="0" xfId="120" applyFont="1" applyFill="1" applyAlignment="1" applyProtection="1">
      <alignment horizontal="centerContinuous"/>
    </xf>
    <xf numFmtId="173" fontId="21" fillId="0" borderId="0" xfId="120" applyNumberFormat="1" applyFont="1" applyFill="1" applyAlignment="1">
      <alignment horizontal="centerContinuous"/>
    </xf>
    <xf numFmtId="173" fontId="35" fillId="0" borderId="0" xfId="120" applyNumberFormat="1" applyFont="1" applyFill="1" applyAlignment="1" applyProtection="1">
      <alignment horizontal="left"/>
      <protection locked="0"/>
    </xf>
    <xf numFmtId="173" fontId="35" fillId="0" borderId="0" xfId="120" applyNumberFormat="1" applyFont="1" applyFill="1" applyAlignment="1" applyProtection="1">
      <alignment horizontal="centerContinuous"/>
      <protection locked="0"/>
    </xf>
    <xf numFmtId="173" fontId="35" fillId="0" borderId="0" xfId="120" applyNumberFormat="1" applyFont="1" applyFill="1" applyBorder="1" applyAlignment="1">
      <alignment horizontal="centerContinuous"/>
    </xf>
    <xf numFmtId="49" fontId="35" fillId="0" borderId="0" xfId="120" applyNumberFormat="1" applyFont="1" applyFill="1" applyAlignment="1">
      <alignment horizontal="center"/>
    </xf>
    <xf numFmtId="43" fontId="35" fillId="0" borderId="0" xfId="1" applyFont="1" applyFill="1" applyAlignment="1" applyProtection="1">
      <alignment horizontal="centerContinuous"/>
      <protection locked="0"/>
    </xf>
    <xf numFmtId="173" fontId="35" fillId="0" borderId="0" xfId="120" applyNumberFormat="1" applyFont="1" applyFill="1" applyAlignment="1">
      <alignment horizontal="centerContinuous"/>
    </xf>
    <xf numFmtId="43" fontId="35" fillId="0" borderId="0" xfId="1" applyFont="1" applyFill="1" applyAlignment="1" applyProtection="1">
      <alignment horizontal="centerContinuous"/>
    </xf>
    <xf numFmtId="0" fontId="21" fillId="0" borderId="0" xfId="134" applyFont="1" applyFill="1" applyAlignment="1">
      <alignment horizontal="left"/>
    </xf>
    <xf numFmtId="173" fontId="21" fillId="0" borderId="0" xfId="120" applyNumberFormat="1" applyFont="1" applyFill="1" applyAlignment="1" applyProtection="1">
      <alignment horizontal="left"/>
      <protection locked="0"/>
    </xf>
    <xf numFmtId="173" fontId="21" fillId="0" borderId="0" xfId="120" applyNumberFormat="1" applyFont="1" applyFill="1" applyAlignment="1" applyProtection="1">
      <alignment horizontal="centerContinuous"/>
      <protection locked="0"/>
    </xf>
    <xf numFmtId="173" fontId="21" fillId="0" borderId="0" xfId="120" applyNumberFormat="1" applyFont="1" applyFill="1" applyBorder="1" applyAlignment="1">
      <alignment horizontal="center"/>
    </xf>
    <xf numFmtId="0" fontId="21" fillId="0" borderId="0" xfId="135" applyFont="1" applyFill="1" applyAlignment="1">
      <alignment horizontal="left"/>
    </xf>
    <xf numFmtId="173" fontId="21" fillId="0" borderId="0" xfId="120" applyNumberFormat="1" applyFont="1" applyFill="1" applyAlignment="1" applyProtection="1">
      <protection locked="0"/>
    </xf>
    <xf numFmtId="173" fontId="21" fillId="0" borderId="0" xfId="120" applyNumberFormat="1" applyFont="1" applyFill="1" applyAlignment="1">
      <alignment horizontal="center"/>
    </xf>
    <xf numFmtId="49" fontId="21" fillId="0" borderId="5" xfId="175" applyNumberFormat="1" applyFont="1" applyFill="1" applyBorder="1" applyAlignment="1">
      <alignment horizontal="center"/>
    </xf>
    <xf numFmtId="49" fontId="75" fillId="0" borderId="0" xfId="175" applyNumberFormat="1" applyFont="1" applyFill="1" applyBorder="1" applyAlignment="1">
      <alignment horizontal="center"/>
    </xf>
    <xf numFmtId="0" fontId="21" fillId="0" borderId="5" xfId="151" quotePrefix="1" applyNumberFormat="1" applyFont="1" applyFill="1" applyBorder="1" applyAlignment="1" applyProtection="1">
      <alignment horizontal="center"/>
      <protection locked="0"/>
    </xf>
    <xf numFmtId="173" fontId="21" fillId="0" borderId="0" xfId="175" applyNumberFormat="1" applyFont="1" applyFill="1" applyBorder="1" applyAlignment="1">
      <alignment horizontal="center" wrapText="1"/>
    </xf>
    <xf numFmtId="0" fontId="21" fillId="0" borderId="0" xfId="151" quotePrefix="1" applyNumberFormat="1" applyFont="1" applyFill="1" applyBorder="1" applyAlignment="1" applyProtection="1">
      <alignment horizontal="center"/>
      <protection locked="0"/>
    </xf>
    <xf numFmtId="173" fontId="21" fillId="0" borderId="0" xfId="120" applyNumberFormat="1" applyFont="1" applyFill="1" applyBorder="1" applyAlignment="1"/>
    <xf numFmtId="49" fontId="21" fillId="0" borderId="0" xfId="120" applyNumberFormat="1" applyFont="1" applyFill="1" applyAlignment="1">
      <alignment horizontal="center"/>
    </xf>
    <xf numFmtId="49" fontId="21" fillId="0" borderId="0" xfId="131" applyNumberFormat="1" applyFont="1" applyFill="1" applyBorder="1" applyAlignment="1" applyProtection="1">
      <alignment horizontal="right"/>
      <protection locked="0"/>
    </xf>
    <xf numFmtId="49" fontId="21" fillId="0" borderId="0" xfId="120" applyNumberFormat="1" applyFont="1" applyFill="1" applyBorder="1" applyAlignment="1">
      <alignment horizontal="right" wrapText="1"/>
    </xf>
    <xf numFmtId="49" fontId="21" fillId="0" borderId="0" xfId="120" applyNumberFormat="1" applyFont="1" applyFill="1" applyAlignment="1">
      <alignment horizontal="right"/>
    </xf>
    <xf numFmtId="49" fontId="21" fillId="0" borderId="0" xfId="120" applyNumberFormat="1" applyFont="1" applyFill="1" applyBorder="1" applyAlignment="1" applyProtection="1">
      <alignment horizontal="right"/>
    </xf>
    <xf numFmtId="171" fontId="21" fillId="0" borderId="0" xfId="131" applyNumberFormat="1" applyFont="1" applyFill="1" applyAlignment="1">
      <alignment horizontal="right"/>
    </xf>
    <xf numFmtId="0" fontId="21" fillId="0" borderId="0" xfId="120" applyFont="1" applyFill="1" applyAlignment="1">
      <alignment horizontal="left"/>
    </xf>
    <xf numFmtId="0" fontId="21" fillId="0" borderId="0" xfId="120" applyNumberFormat="1" applyFont="1" applyFill="1" applyBorder="1" applyAlignment="1">
      <alignment horizontal="center"/>
    </xf>
    <xf numFmtId="171" fontId="21" fillId="0" borderId="0" xfId="131" applyNumberFormat="1" applyFont="1" applyFill="1" applyAlignment="1" applyProtection="1">
      <alignment horizontal="left"/>
      <protection locked="0"/>
    </xf>
    <xf numFmtId="171" fontId="21" fillId="0" borderId="0" xfId="131" applyNumberFormat="1" applyFont="1" applyFill="1" applyAlignment="1" applyProtection="1">
      <protection locked="0"/>
    </xf>
    <xf numFmtId="49" fontId="21" fillId="0" borderId="0" xfId="175" applyNumberFormat="1" applyFont="1" applyFill="1" applyAlignment="1">
      <alignment horizontal="center"/>
    </xf>
    <xf numFmtId="0" fontId="21" fillId="0" borderId="0" xfId="120" applyFont="1" applyFill="1" applyAlignment="1" applyProtection="1">
      <protection locked="0"/>
    </xf>
    <xf numFmtId="49" fontId="21" fillId="0" borderId="0" xfId="1" applyNumberFormat="1" applyFont="1" applyFill="1" applyAlignment="1" applyProtection="1">
      <protection locked="0"/>
    </xf>
    <xf numFmtId="0" fontId="21" fillId="0" borderId="0" xfId="175" applyFont="1" applyFill="1" applyAlignment="1" applyProtection="1">
      <alignment horizontal="left"/>
      <protection locked="0"/>
    </xf>
    <xf numFmtId="0" fontId="35" fillId="0" borderId="0" xfId="120" applyNumberFormat="1" applyFont="1" applyFill="1" applyBorder="1" applyAlignment="1" applyProtection="1">
      <alignment horizontal="left"/>
      <protection locked="0"/>
    </xf>
    <xf numFmtId="0" fontId="21" fillId="0" borderId="0" xfId="175" applyNumberFormat="1" applyFont="1" applyFill="1" applyAlignment="1">
      <alignment horizontal="left"/>
    </xf>
    <xf numFmtId="0" fontId="35" fillId="0" borderId="0" xfId="175" applyNumberFormat="1" applyFont="1" applyFill="1" applyAlignment="1">
      <alignment horizontal="left"/>
    </xf>
    <xf numFmtId="171" fontId="21" fillId="0" borderId="6" xfId="1" applyNumberFormat="1" applyFont="1" applyFill="1" applyBorder="1" applyAlignment="1" applyProtection="1">
      <alignment horizontal="right"/>
      <protection locked="0"/>
    </xf>
    <xf numFmtId="0" fontId="21" fillId="0" borderId="0" xfId="120" applyFont="1" applyFill="1" applyAlignment="1" applyProtection="1">
      <alignment horizontal="left" vertical="center"/>
      <protection locked="0"/>
    </xf>
    <xf numFmtId="0" fontId="21" fillId="0" borderId="0" xfId="1" applyNumberFormat="1" applyFont="1" applyFill="1" applyAlignment="1" applyProtection="1">
      <alignment horizontal="right"/>
    </xf>
    <xf numFmtId="173" fontId="21" fillId="0" borderId="0" xfId="120" applyNumberFormat="1" applyFont="1" applyFill="1" applyBorder="1" applyAlignment="1" applyProtection="1">
      <alignment horizontal="left"/>
      <protection locked="0"/>
    </xf>
    <xf numFmtId="173" fontId="21" fillId="0" borderId="0" xfId="120" applyNumberFormat="1" applyFont="1" applyFill="1" applyBorder="1" applyAlignment="1" applyProtection="1">
      <protection locked="0"/>
    </xf>
    <xf numFmtId="49" fontId="21" fillId="0" borderId="0" xfId="120" applyNumberFormat="1" applyFont="1" applyFill="1" applyBorder="1" applyAlignment="1">
      <alignment horizontal="center"/>
    </xf>
    <xf numFmtId="43" fontId="21" fillId="0" borderId="0" xfId="131" applyFont="1" applyFill="1" applyBorder="1" applyAlignment="1"/>
    <xf numFmtId="43" fontId="21" fillId="0" borderId="0" xfId="1" applyFont="1" applyFill="1" applyBorder="1" applyAlignment="1" applyProtection="1">
      <alignment horizontal="right"/>
      <protection locked="0"/>
    </xf>
    <xf numFmtId="171" fontId="21" fillId="0" borderId="10" xfId="1" applyNumberFormat="1" applyFont="1" applyFill="1" applyBorder="1" applyAlignment="1" applyProtection="1">
      <alignment horizontal="right"/>
      <protection locked="0"/>
    </xf>
    <xf numFmtId="0" fontId="35" fillId="0" borderId="0" xfId="120" applyFont="1" applyFill="1" applyBorder="1" applyAlignment="1" applyProtection="1">
      <alignment horizontal="left"/>
      <protection locked="0"/>
    </xf>
    <xf numFmtId="49" fontId="35" fillId="0" borderId="0" xfId="120" applyNumberFormat="1" applyFont="1" applyFill="1" applyBorder="1" applyAlignment="1">
      <alignment horizontal="center"/>
    </xf>
    <xf numFmtId="0" fontId="21" fillId="0" borderId="0" xfId="120" quotePrefix="1" applyFont="1" applyFill="1" applyAlignment="1" applyProtection="1">
      <alignment horizontal="left"/>
      <protection locked="0"/>
    </xf>
    <xf numFmtId="0" fontId="21" fillId="0" borderId="0" xfId="120" applyFont="1" applyFill="1" applyBorder="1" applyAlignment="1" applyProtection="1">
      <alignment horizontal="left"/>
      <protection locked="0"/>
    </xf>
    <xf numFmtId="173" fontId="21" fillId="0" borderId="0" xfId="120" applyNumberFormat="1" applyFont="1" applyFill="1" applyBorder="1" applyAlignment="1">
      <alignment horizontal="centerContinuous"/>
    </xf>
    <xf numFmtId="177" fontId="21" fillId="0" borderId="0" xfId="132" applyNumberFormat="1" applyFont="1" applyFill="1" applyBorder="1" applyAlignment="1" applyProtection="1">
      <alignment horizontal="right"/>
      <protection locked="0"/>
    </xf>
    <xf numFmtId="177" fontId="21" fillId="0" borderId="0" xfId="132" applyNumberFormat="1" applyFont="1" applyFill="1" applyAlignment="1" applyProtection="1">
      <protection locked="0"/>
    </xf>
    <xf numFmtId="0" fontId="21" fillId="0" borderId="0" xfId="602" applyFont="1" applyFill="1" applyAlignment="1">
      <alignment horizontal="left"/>
    </xf>
    <xf numFmtId="0" fontId="21" fillId="0" borderId="0" xfId="120" quotePrefix="1" applyFont="1" applyFill="1" applyBorder="1" applyAlignment="1" applyProtection="1">
      <alignment horizontal="left"/>
      <protection locked="0"/>
    </xf>
    <xf numFmtId="49" fontId="21" fillId="0" borderId="0" xfId="120" applyNumberFormat="1" applyFont="1" applyFill="1" applyAlignment="1"/>
    <xf numFmtId="43" fontId="189" fillId="0" borderId="0" xfId="0" applyNumberFormat="1" applyFont="1" applyFill="1" applyAlignment="1"/>
    <xf numFmtId="0" fontId="189" fillId="0" borderId="0" xfId="0" applyFont="1" applyFill="1" applyAlignment="1"/>
    <xf numFmtId="43" fontId="21" fillId="0" borderId="0" xfId="1" quotePrefix="1" applyFont="1" applyFill="1" applyAlignment="1">
      <alignment horizontal="center"/>
    </xf>
    <xf numFmtId="43" fontId="21" fillId="0" borderId="0" xfId="1" applyNumberFormat="1" applyFont="1" applyFill="1" applyBorder="1" applyAlignment="1">
      <alignment horizontal="left"/>
    </xf>
    <xf numFmtId="171" fontId="21" fillId="0" borderId="5" xfId="587" applyNumberFormat="1" applyFont="1" applyFill="1" applyBorder="1" applyAlignment="1"/>
    <xf numFmtId="0" fontId="21" fillId="0" borderId="0" xfId="120" applyFont="1" applyFill="1"/>
    <xf numFmtId="0" fontId="35" fillId="0" borderId="0" xfId="120" applyFont="1" applyFill="1" applyAlignment="1">
      <alignment horizontal="center"/>
    </xf>
    <xf numFmtId="43" fontId="35" fillId="0" borderId="0" xfId="1" applyFont="1" applyFill="1" applyAlignment="1">
      <alignment horizontal="centerContinuous"/>
    </xf>
    <xf numFmtId="0" fontId="21" fillId="0" borderId="0" xfId="120" applyFont="1" applyFill="1" applyAlignment="1">
      <alignment horizontal="centerContinuous"/>
    </xf>
    <xf numFmtId="173" fontId="21" fillId="0" borderId="0" xfId="120" applyNumberFormat="1" applyFont="1" applyFill="1" applyBorder="1" applyAlignment="1">
      <alignment vertical="center"/>
    </xf>
    <xf numFmtId="173" fontId="21" fillId="0" borderId="0" xfId="120" applyNumberFormat="1" applyFont="1" applyFill="1" applyBorder="1" applyAlignment="1">
      <alignment horizontal="center" vertical="center"/>
    </xf>
    <xf numFmtId="173" fontId="21" fillId="0" borderId="5" xfId="120" applyNumberFormat="1" applyFont="1" applyFill="1" applyBorder="1" applyAlignment="1">
      <alignment horizontal="center"/>
    </xf>
    <xf numFmtId="43" fontId="21" fillId="0" borderId="5" xfId="1" applyFont="1" applyFill="1" applyBorder="1" applyAlignment="1">
      <alignment horizontal="center"/>
    </xf>
    <xf numFmtId="0" fontId="21" fillId="0" borderId="0" xfId="120" applyFont="1" applyFill="1" applyAlignment="1">
      <alignment wrapText="1"/>
    </xf>
    <xf numFmtId="43" fontId="21" fillId="0" borderId="0" xfId="137" applyFont="1" applyFill="1" applyBorder="1" applyAlignment="1">
      <alignment horizontal="left"/>
    </xf>
    <xf numFmtId="171" fontId="21" fillId="0" borderId="0" xfId="137" applyNumberFormat="1" applyFont="1" applyFill="1" applyBorder="1"/>
    <xf numFmtId="43" fontId="21" fillId="0" borderId="10" xfId="1" applyFont="1" applyFill="1" applyBorder="1" applyAlignment="1">
      <alignment horizontal="left"/>
    </xf>
    <xf numFmtId="171" fontId="21" fillId="0" borderId="0" xfId="120" applyNumberFormat="1" applyFont="1" applyFill="1"/>
    <xf numFmtId="43" fontId="21" fillId="0" borderId="0" xfId="1" applyFont="1" applyFill="1" applyBorder="1"/>
    <xf numFmtId="0" fontId="21" fillId="0" borderId="0" xfId="120" applyFont="1" applyFill="1" applyAlignment="1" applyProtection="1">
      <alignment horizontal="center"/>
      <protection locked="0"/>
    </xf>
    <xf numFmtId="173" fontId="21" fillId="0" borderId="0" xfId="120" applyNumberFormat="1" applyFont="1" applyFill="1" applyBorder="1"/>
    <xf numFmtId="173" fontId="21" fillId="0" borderId="0" xfId="120" applyNumberFormat="1" applyFont="1" applyFill="1"/>
    <xf numFmtId="43" fontId="21" fillId="0" borderId="0" xfId="1" applyFont="1" applyFill="1"/>
    <xf numFmtId="43" fontId="21" fillId="0" borderId="0" xfId="131" applyFont="1" applyFill="1" applyAlignment="1" applyProtection="1"/>
    <xf numFmtId="173" fontId="21" fillId="0" borderId="0" xfId="120" applyNumberFormat="1" applyFont="1" applyFill="1" applyAlignment="1"/>
    <xf numFmtId="0" fontId="21" fillId="0" borderId="0" xfId="120" applyFont="1" applyFill="1" applyBorder="1" applyAlignment="1">
      <alignment horizontal="center"/>
    </xf>
    <xf numFmtId="0" fontId="21" fillId="0" borderId="0" xfId="120" applyFont="1" applyFill="1" applyAlignment="1" applyProtection="1">
      <alignment horizontal="left"/>
      <protection locked="0"/>
    </xf>
    <xf numFmtId="0" fontId="21" fillId="0" borderId="0" xfId="120" applyFont="1" applyFill="1" applyBorder="1" applyAlignment="1"/>
    <xf numFmtId="0" fontId="21" fillId="0" borderId="0" xfId="120" applyFont="1" applyFill="1" applyBorder="1" applyAlignment="1">
      <alignment horizontal="left"/>
    </xf>
    <xf numFmtId="0" fontId="21" fillId="0" borderId="0" xfId="602" applyFont="1" applyFill="1" applyAlignment="1"/>
    <xf numFmtId="0" fontId="21" fillId="0" borderId="0" xfId="120" applyFont="1" applyFill="1" applyAlignment="1"/>
    <xf numFmtId="0" fontId="21" fillId="0" borderId="9" xfId="120" applyFont="1" applyFill="1" applyBorder="1" applyAlignment="1">
      <alignment horizontal="center"/>
    </xf>
    <xf numFmtId="171" fontId="21" fillId="0" borderId="5" xfId="0" applyNumberFormat="1" applyFont="1" applyFill="1" applyBorder="1" applyAlignment="1"/>
    <xf numFmtId="171" fontId="21" fillId="0" borderId="5" xfId="1" applyNumberFormat="1" applyFont="1" applyFill="1" applyBorder="1" applyAlignment="1"/>
    <xf numFmtId="43" fontId="21" fillId="0" borderId="0" xfId="1" applyNumberFormat="1" applyFont="1" applyFill="1" applyAlignment="1">
      <alignment horizontal="right"/>
    </xf>
    <xf numFmtId="43" fontId="21" fillId="0" borderId="0" xfId="1" applyNumberFormat="1" applyFont="1" applyFill="1" applyAlignment="1" applyProtection="1">
      <alignment horizontal="right"/>
      <protection locked="0"/>
    </xf>
    <xf numFmtId="43" fontId="21" fillId="0" borderId="5" xfId="1" applyNumberFormat="1" applyFont="1" applyFill="1" applyBorder="1" applyAlignment="1" applyProtection="1">
      <alignment horizontal="right"/>
      <protection locked="0"/>
    </xf>
    <xf numFmtId="43" fontId="21" fillId="0" borderId="0" xfId="1" applyNumberFormat="1" applyFont="1" applyFill="1" applyBorder="1" applyAlignment="1" applyProtection="1">
      <alignment horizontal="right"/>
      <protection locked="0"/>
    </xf>
    <xf numFmtId="43" fontId="21" fillId="0" borderId="5" xfId="1" applyFont="1" applyFill="1" applyBorder="1" applyAlignment="1" applyProtection="1"/>
    <xf numFmtId="49" fontId="21" fillId="0" borderId="0" xfId="0" applyNumberFormat="1" applyFont="1" applyFill="1" applyAlignment="1">
      <alignment horizontal="center" vertical="center"/>
    </xf>
    <xf numFmtId="43" fontId="21" fillId="0" borderId="0" xfId="120" applyNumberFormat="1" applyFont="1" applyFill="1"/>
    <xf numFmtId="0" fontId="21" fillId="0" borderId="0" xfId="177" applyNumberFormat="1" applyFont="1" applyFill="1" applyAlignment="1"/>
    <xf numFmtId="173" fontId="3" fillId="0" borderId="0" xfId="0" applyNumberFormat="1" applyFont="1" applyFill="1" applyBorder="1" applyAlignment="1">
      <alignment horizontal="center" wrapText="1"/>
    </xf>
    <xf numFmtId="0" fontId="3" fillId="0" borderId="0" xfId="120" applyFont="1" applyFill="1" applyAlignment="1" applyProtection="1">
      <alignment horizontal="left"/>
      <protection locked="0"/>
    </xf>
    <xf numFmtId="43" fontId="210" fillId="0" borderId="0" xfId="1" applyFont="1" applyFill="1" applyBorder="1" applyAlignment="1">
      <alignment vertical="top"/>
    </xf>
    <xf numFmtId="171" fontId="21" fillId="0" borderId="10" xfId="137" applyNumberFormat="1" applyFont="1" applyFill="1" applyBorder="1"/>
    <xf numFmtId="43" fontId="21" fillId="0" borderId="6" xfId="1" applyFont="1" applyFill="1" applyBorder="1" applyAlignment="1">
      <alignment horizontal="left"/>
    </xf>
    <xf numFmtId="171" fontId="21" fillId="0" borderId="6" xfId="137" applyNumberFormat="1" applyFont="1" applyFill="1" applyBorder="1"/>
    <xf numFmtId="39" fontId="21" fillId="0" borderId="0" xfId="4106" applyNumberFormat="1" applyFont="1" applyFill="1" applyBorder="1" applyAlignment="1">
      <alignment horizontal="center" vertical="center"/>
    </xf>
    <xf numFmtId="0" fontId="21" fillId="0" borderId="5" xfId="120" applyFont="1" applyFill="1" applyBorder="1" applyAlignment="1">
      <alignment horizontal="center"/>
    </xf>
    <xf numFmtId="0" fontId="35" fillId="0" borderId="0" xfId="120" applyFont="1" applyFill="1" applyAlignment="1">
      <alignment horizontal="left" shrinkToFit="1"/>
    </xf>
    <xf numFmtId="0" fontId="35" fillId="0" borderId="0" xfId="120" applyFont="1" applyFill="1" applyAlignment="1">
      <alignment horizontal="left"/>
    </xf>
    <xf numFmtId="173" fontId="2" fillId="0" borderId="0" xfId="120" applyNumberFormat="1" applyFont="1" applyFill="1" applyBorder="1" applyAlignment="1">
      <alignment horizontal="center"/>
    </xf>
    <xf numFmtId="0" fontId="2" fillId="0" borderId="5" xfId="120" applyFont="1" applyFill="1" applyBorder="1" applyAlignment="1">
      <alignment horizontal="center"/>
    </xf>
    <xf numFmtId="173" fontId="2" fillId="0" borderId="5" xfId="120" applyNumberFormat="1" applyFont="1" applyFill="1" applyBorder="1" applyAlignment="1">
      <alignment horizontal="center"/>
    </xf>
    <xf numFmtId="0" fontId="2" fillId="0" borderId="0" xfId="120" applyFont="1" applyFill="1" applyAlignment="1" applyProtection="1">
      <alignment horizontal="left"/>
      <protection locked="0"/>
    </xf>
    <xf numFmtId="0" fontId="212" fillId="0" borderId="0" xfId="120" applyFont="1" applyFill="1" applyAlignment="1"/>
    <xf numFmtId="0" fontId="212" fillId="0" borderId="0" xfId="120" applyFont="1" applyFill="1" applyAlignment="1">
      <alignment horizontal="centerContinuous"/>
    </xf>
    <xf numFmtId="0" fontId="212" fillId="0" borderId="0" xfId="120" applyFont="1" applyFill="1" applyAlignment="1">
      <alignment horizontal="center"/>
    </xf>
    <xf numFmtId="0" fontId="212" fillId="0" borderId="0" xfId="120" applyFont="1" applyFill="1" applyBorder="1" applyAlignment="1">
      <alignment horizontal="center"/>
    </xf>
    <xf numFmtId="173" fontId="212" fillId="0" borderId="0" xfId="120" applyNumberFormat="1" applyFont="1" applyFill="1" applyAlignment="1">
      <alignment horizontal="center"/>
    </xf>
    <xf numFmtId="43" fontId="212" fillId="0" borderId="0" xfId="1" applyFont="1" applyFill="1" applyAlignment="1">
      <alignment horizontal="center"/>
    </xf>
    <xf numFmtId="43" fontId="212" fillId="0" borderId="0" xfId="1" applyFont="1" applyFill="1" applyBorder="1" applyAlignment="1">
      <alignment horizontal="center"/>
    </xf>
    <xf numFmtId="43" fontId="212" fillId="0" borderId="0" xfId="1" applyFont="1" applyFill="1" applyBorder="1" applyAlignment="1"/>
    <xf numFmtId="173" fontId="212" fillId="0" borderId="0" xfId="120" applyNumberFormat="1" applyFont="1" applyFill="1" applyBorder="1" applyAlignment="1">
      <alignment horizontal="center"/>
    </xf>
    <xf numFmtId="49" fontId="212" fillId="0" borderId="0" xfId="135" applyNumberFormat="1" applyFont="1" applyFill="1" applyAlignment="1">
      <alignment horizontal="center"/>
    </xf>
    <xf numFmtId="49" fontId="212" fillId="0" borderId="0" xfId="120" applyNumberFormat="1" applyFont="1" applyFill="1" applyBorder="1" applyAlignment="1"/>
    <xf numFmtId="43" fontId="212" fillId="0" borderId="0" xfId="1" applyFont="1" applyFill="1" applyAlignment="1"/>
    <xf numFmtId="49" fontId="212" fillId="0" borderId="0" xfId="135" applyNumberFormat="1" applyFont="1" applyFill="1" applyBorder="1" applyAlignment="1">
      <alignment horizontal="center"/>
    </xf>
    <xf numFmtId="0" fontId="212" fillId="0" borderId="0" xfId="120" applyFont="1" applyFill="1" applyAlignment="1">
      <alignment horizontal="left"/>
    </xf>
    <xf numFmtId="43" fontId="212" fillId="0" borderId="0" xfId="137" applyFont="1" applyFill="1" applyAlignment="1">
      <alignment horizontal="center"/>
    </xf>
    <xf numFmtId="173" fontId="212" fillId="0" borderId="5" xfId="120" applyNumberFormat="1" applyFont="1" applyFill="1" applyBorder="1" applyAlignment="1">
      <alignment horizontal="center"/>
    </xf>
    <xf numFmtId="43" fontId="212" fillId="0" borderId="5" xfId="1" applyFont="1" applyFill="1" applyBorder="1" applyAlignment="1">
      <alignment horizontal="center"/>
    </xf>
    <xf numFmtId="49" fontId="212" fillId="0" borderId="5" xfId="135" applyNumberFormat="1" applyFont="1" applyFill="1" applyBorder="1" applyAlignment="1">
      <alignment horizontal="center"/>
    </xf>
    <xf numFmtId="43" fontId="212" fillId="0" borderId="5" xfId="137" applyFont="1" applyFill="1" applyBorder="1" applyAlignment="1">
      <alignment horizontal="center"/>
    </xf>
    <xf numFmtId="49" fontId="210" fillId="0" borderId="0" xfId="135" applyNumberFormat="1" applyFont="1" applyFill="1" applyBorder="1" applyAlignment="1"/>
    <xf numFmtId="0" fontId="212" fillId="0" borderId="0" xfId="120" applyFont="1" applyFill="1" applyBorder="1" applyAlignment="1">
      <alignment horizontal="left"/>
    </xf>
    <xf numFmtId="0" fontId="212" fillId="0" borderId="0" xfId="120" applyFont="1" applyFill="1" applyAlignment="1">
      <alignment wrapText="1"/>
    </xf>
    <xf numFmtId="43" fontId="212" fillId="0" borderId="0" xfId="1" applyFont="1" applyFill="1" applyBorder="1" applyAlignment="1">
      <alignment horizontal="left"/>
    </xf>
    <xf numFmtId="192" fontId="210" fillId="0" borderId="0" xfId="1" applyNumberFormat="1" applyFont="1" applyFill="1" applyAlignment="1">
      <alignment horizontal="right"/>
    </xf>
    <xf numFmtId="192" fontId="212" fillId="0" borderId="0" xfId="1" applyNumberFormat="1" applyFont="1" applyFill="1" applyAlignment="1">
      <alignment horizontal="right"/>
    </xf>
    <xf numFmtId="43" fontId="212" fillId="0" borderId="0" xfId="1" applyFont="1" applyFill="1" applyBorder="1" applyAlignment="1">
      <alignment horizontal="right"/>
    </xf>
    <xf numFmtId="43" fontId="210" fillId="0" borderId="0" xfId="1" applyFont="1" applyFill="1" applyBorder="1" applyAlignment="1">
      <alignment horizontal="left"/>
    </xf>
    <xf numFmtId="180" fontId="213" fillId="0" borderId="0" xfId="524" applyFont="1" applyFill="1" applyAlignment="1"/>
    <xf numFmtId="43" fontId="212" fillId="0" borderId="0" xfId="1" applyNumberFormat="1" applyFont="1" applyFill="1" applyBorder="1" applyAlignment="1">
      <alignment horizontal="left"/>
    </xf>
    <xf numFmtId="43" fontId="212" fillId="0" borderId="0" xfId="137" applyNumberFormat="1" applyFont="1" applyFill="1" applyAlignment="1">
      <alignment horizontal="left"/>
    </xf>
    <xf numFmtId="43" fontId="212" fillId="0" borderId="0" xfId="1" applyFont="1" applyFill="1" applyAlignment="1">
      <alignment horizontal="left"/>
    </xf>
    <xf numFmtId="0" fontId="210" fillId="0" borderId="0" xfId="2154" applyFont="1" applyFill="1" applyAlignment="1">
      <alignment horizontal="left" indent="2"/>
    </xf>
    <xf numFmtId="180" fontId="210" fillId="0" borderId="0" xfId="524" applyFont="1" applyFill="1" applyAlignment="1"/>
    <xf numFmtId="43" fontId="212" fillId="0" borderId="0" xfId="1" applyFont="1" applyFill="1" applyAlignment="1">
      <alignment horizontal="right"/>
    </xf>
    <xf numFmtId="172" fontId="212" fillId="0" borderId="0" xfId="1" applyNumberFormat="1" applyFont="1" applyFill="1" applyBorder="1" applyAlignment="1">
      <alignment horizontal="right"/>
    </xf>
    <xf numFmtId="0" fontId="212" fillId="0" borderId="0" xfId="120" applyFont="1" applyFill="1" applyAlignment="1">
      <alignment horizontal="left" indent="2"/>
    </xf>
    <xf numFmtId="43" fontId="210" fillId="0" borderId="0" xfId="1" applyFont="1" applyFill="1" applyBorder="1" applyAlignment="1">
      <alignment horizontal="left" vertical="top"/>
    </xf>
    <xf numFmtId="43" fontId="210" fillId="0" borderId="0" xfId="1" applyFont="1" applyFill="1" applyBorder="1" applyAlignment="1">
      <alignment horizontal="right" vertical="top"/>
    </xf>
    <xf numFmtId="43" fontId="210" fillId="0" borderId="5" xfId="1" applyFont="1" applyFill="1" applyBorder="1" applyAlignment="1">
      <alignment horizontal="left" vertical="top"/>
    </xf>
    <xf numFmtId="192" fontId="210" fillId="0" borderId="0" xfId="1" applyNumberFormat="1" applyFont="1" applyFill="1" applyBorder="1" applyAlignment="1">
      <alignment horizontal="right" vertical="top"/>
    </xf>
    <xf numFmtId="43" fontId="210" fillId="0" borderId="6" xfId="1" applyFont="1" applyFill="1" applyBorder="1" applyAlignment="1">
      <alignment horizontal="left" vertical="top"/>
    </xf>
    <xf numFmtId="43" fontId="210" fillId="0" borderId="6" xfId="1" applyFont="1" applyFill="1" applyBorder="1" applyAlignment="1">
      <alignment horizontal="right" vertical="top"/>
    </xf>
    <xf numFmtId="192" fontId="210" fillId="0" borderId="6" xfId="1" applyNumberFormat="1" applyFont="1" applyFill="1" applyBorder="1" applyAlignment="1">
      <alignment horizontal="right" vertical="top"/>
    </xf>
    <xf numFmtId="43" fontId="210" fillId="0" borderId="6" xfId="1" applyFont="1" applyFill="1" applyBorder="1" applyAlignment="1">
      <alignment vertical="top"/>
    </xf>
    <xf numFmtId="192" fontId="210" fillId="0" borderId="5" xfId="1" applyNumberFormat="1" applyFont="1" applyFill="1" applyBorder="1" applyAlignment="1">
      <alignment horizontal="right" vertical="top"/>
    </xf>
    <xf numFmtId="192" fontId="212" fillId="0" borderId="10" xfId="1" applyNumberFormat="1" applyFont="1" applyFill="1" applyBorder="1" applyAlignment="1">
      <alignment horizontal="right"/>
    </xf>
    <xf numFmtId="43" fontId="212" fillId="0" borderId="0" xfId="137" applyNumberFormat="1" applyFont="1" applyFill="1" applyBorder="1" applyAlignment="1">
      <alignment horizontal="left"/>
    </xf>
    <xf numFmtId="43" fontId="212" fillId="0" borderId="10" xfId="1" applyFont="1" applyFill="1" applyBorder="1" applyAlignment="1">
      <alignment horizontal="right"/>
    </xf>
    <xf numFmtId="192" fontId="212" fillId="0" borderId="0" xfId="1" applyNumberFormat="1" applyFont="1" applyFill="1" applyBorder="1" applyAlignment="1">
      <alignment horizontal="right"/>
    </xf>
    <xf numFmtId="43" fontId="212" fillId="0" borderId="0" xfId="120" applyNumberFormat="1" applyFont="1" applyFill="1" applyAlignment="1"/>
    <xf numFmtId="43" fontId="210" fillId="0" borderId="0" xfId="1" applyFont="1" applyFill="1" applyBorder="1" applyAlignment="1">
      <alignment horizontal="right"/>
    </xf>
    <xf numFmtId="43" fontId="210" fillId="0" borderId="0" xfId="1" applyFont="1" applyFill="1" applyAlignment="1">
      <alignment horizontal="right"/>
    </xf>
    <xf numFmtId="43" fontId="210" fillId="0" borderId="0" xfId="1" applyNumberFormat="1" applyFont="1" applyFill="1" applyBorder="1" applyAlignment="1">
      <alignment horizontal="left"/>
    </xf>
    <xf numFmtId="43" fontId="212" fillId="0" borderId="0" xfId="1" applyNumberFormat="1" applyFont="1" applyFill="1" applyAlignment="1">
      <alignment horizontal="left"/>
    </xf>
    <xf numFmtId="43" fontId="212" fillId="0" borderId="5" xfId="1" applyFont="1" applyFill="1" applyBorder="1" applyAlignment="1">
      <alignment horizontal="left"/>
    </xf>
    <xf numFmtId="175" fontId="212" fillId="0" borderId="0" xfId="1" applyNumberFormat="1" applyFont="1" applyFill="1" applyBorder="1"/>
    <xf numFmtId="43" fontId="212" fillId="0" borderId="6" xfId="1" applyFont="1" applyFill="1" applyBorder="1" applyAlignment="1">
      <alignment horizontal="left"/>
    </xf>
    <xf numFmtId="43" fontId="212" fillId="0" borderId="6" xfId="1" applyFont="1" applyFill="1" applyBorder="1" applyAlignment="1">
      <alignment horizontal="right"/>
    </xf>
    <xf numFmtId="175" fontId="212" fillId="0" borderId="6" xfId="1" applyNumberFormat="1" applyFont="1" applyFill="1" applyBorder="1"/>
    <xf numFmtId="43" fontId="212" fillId="0" borderId="6" xfId="1" applyFont="1" applyFill="1" applyBorder="1" applyAlignment="1"/>
    <xf numFmtId="175" fontId="212" fillId="0" borderId="5" xfId="1" applyNumberFormat="1" applyFont="1" applyFill="1" applyBorder="1"/>
    <xf numFmtId="0" fontId="212" fillId="0" borderId="0" xfId="120" applyFont="1" applyFill="1" applyAlignment="1" applyProtection="1">
      <alignment horizontal="left"/>
      <protection locked="0"/>
    </xf>
    <xf numFmtId="0" fontId="212" fillId="0" borderId="0" xfId="1" applyNumberFormat="1" applyFont="1" applyFill="1" applyAlignment="1" applyProtection="1">
      <alignment horizontal="right"/>
    </xf>
    <xf numFmtId="173" fontId="212" fillId="0" borderId="0" xfId="120" applyNumberFormat="1" applyFont="1" applyFill="1" applyAlignment="1"/>
    <xf numFmtId="184" fontId="212" fillId="0" borderId="0" xfId="137" applyNumberFormat="1" applyFont="1" applyFill="1" applyBorder="1" applyAlignment="1">
      <alignment horizontal="right"/>
    </xf>
    <xf numFmtId="49" fontId="212" fillId="0" borderId="0" xfId="120" applyNumberFormat="1" applyFont="1" applyFill="1" applyAlignment="1"/>
    <xf numFmtId="0" fontId="2" fillId="0" borderId="9" xfId="120" applyFont="1" applyFill="1" applyBorder="1" applyAlignment="1">
      <alignment horizontal="center"/>
    </xf>
    <xf numFmtId="0" fontId="2" fillId="0" borderId="0" xfId="120" applyFont="1" applyFill="1" applyBorder="1" applyAlignment="1" applyProtection="1">
      <alignment horizontal="left"/>
      <protection locked="0"/>
    </xf>
    <xf numFmtId="0" fontId="2" fillId="0" borderId="0" xfId="602" applyFont="1" applyFill="1" applyAlignment="1">
      <alignment horizontal="left"/>
    </xf>
    <xf numFmtId="173" fontId="2" fillId="0" borderId="0" xfId="0" applyNumberFormat="1" applyFont="1" applyFill="1" applyBorder="1" applyAlignment="1">
      <alignment horizontal="center" wrapText="1"/>
    </xf>
    <xf numFmtId="171" fontId="2" fillId="0" borderId="0" xfId="1" applyNumberFormat="1" applyFont="1" applyFill="1" applyAlignment="1" applyProtection="1">
      <protection locked="0"/>
    </xf>
    <xf numFmtId="171" fontId="2" fillId="0" borderId="0" xfId="1" applyNumberFormat="1" applyFont="1" applyFill="1" applyBorder="1" applyAlignment="1" applyProtection="1">
      <protection locked="0"/>
    </xf>
    <xf numFmtId="43" fontId="187" fillId="0" borderId="0" xfId="1" applyFont="1" applyFill="1" applyBorder="1" applyAlignment="1"/>
    <xf numFmtId="0" fontId="187" fillId="0" borderId="0" xfId="120" applyFont="1" applyFill="1" applyBorder="1" applyAlignment="1"/>
    <xf numFmtId="49" fontId="21" fillId="0" borderId="0" xfId="135" applyNumberFormat="1" applyFont="1" applyFill="1" applyBorder="1" applyAlignment="1"/>
    <xf numFmtId="43" fontId="21" fillId="0" borderId="0" xfId="1" applyFont="1" applyFill="1" applyAlignment="1">
      <alignment horizontal="center"/>
    </xf>
    <xf numFmtId="43" fontId="21" fillId="0" borderId="5" xfId="1" quotePrefix="1" applyFont="1" applyFill="1" applyBorder="1" applyAlignment="1" applyProtection="1">
      <alignment horizontal="center"/>
      <protection locked="0"/>
    </xf>
    <xf numFmtId="43" fontId="21" fillId="0" borderId="0" xfId="1" quotePrefix="1" applyFont="1" applyFill="1" applyBorder="1" applyAlignment="1" applyProtection="1">
      <alignment horizontal="centerContinuous"/>
      <protection locked="0"/>
    </xf>
    <xf numFmtId="0" fontId="21" fillId="0" borderId="0" xfId="0" quotePrefix="1" applyFont="1" applyFill="1" applyBorder="1" applyAlignment="1" applyProtection="1">
      <alignment horizontal="center"/>
      <protection locked="0"/>
    </xf>
    <xf numFmtId="43" fontId="21" fillId="0" borderId="8" xfId="1" applyFont="1" applyFill="1" applyBorder="1" applyAlignment="1"/>
    <xf numFmtId="171" fontId="21" fillId="0" borderId="0" xfId="137" applyNumberFormat="1" applyFont="1" applyFill="1" applyAlignment="1" applyProtection="1">
      <protection locked="0"/>
    </xf>
    <xf numFmtId="171" fontId="21" fillId="0" borderId="0" xfId="137" applyNumberFormat="1" applyFont="1" applyFill="1" applyBorder="1" applyAlignment="1" applyProtection="1">
      <protection locked="0"/>
    </xf>
    <xf numFmtId="171" fontId="21" fillId="0" borderId="9" xfId="1" applyNumberFormat="1" applyFont="1" applyFill="1" applyBorder="1" applyAlignment="1" applyProtection="1">
      <protection locked="0"/>
    </xf>
    <xf numFmtId="171" fontId="21" fillId="0" borderId="8" xfId="1" applyNumberFormat="1" applyFont="1" applyFill="1" applyBorder="1" applyAlignment="1" applyProtection="1">
      <protection locked="0"/>
    </xf>
    <xf numFmtId="43" fontId="21" fillId="0" borderId="0" xfId="131" applyFont="1" applyFill="1" applyAlignment="1" applyProtection="1">
      <protection locked="0"/>
    </xf>
    <xf numFmtId="173" fontId="21" fillId="0" borderId="0" xfId="120" applyNumberFormat="1" applyFont="1" applyFill="1" applyBorder="1" applyAlignment="1" applyProtection="1">
      <alignment horizontal="centerContinuous"/>
      <protection locked="0"/>
    </xf>
    <xf numFmtId="0" fontId="35" fillId="0" borderId="0" xfId="0" applyFont="1" applyFill="1" applyAlignment="1" applyProtection="1">
      <alignment horizontal="left"/>
      <protection locked="0"/>
    </xf>
    <xf numFmtId="0" fontId="21" fillId="0" borderId="6" xfId="120" applyFont="1" applyFill="1" applyBorder="1" applyAlignment="1">
      <alignment horizontal="center"/>
    </xf>
    <xf numFmtId="0" fontId="21" fillId="0" borderId="5" xfId="120" applyFont="1" applyFill="1" applyBorder="1" applyAlignment="1">
      <alignment horizontal="center"/>
    </xf>
    <xf numFmtId="43" fontId="21" fillId="0" borderId="0" xfId="131" applyFont="1" applyFill="1" applyAlignment="1">
      <alignment horizontal="right"/>
    </xf>
    <xf numFmtId="43" fontId="21" fillId="0" borderId="0" xfId="131" applyFont="1" applyFill="1" applyBorder="1" applyAlignment="1" applyProtection="1">
      <protection locked="0"/>
    </xf>
    <xf numFmtId="177" fontId="21" fillId="0" borderId="0" xfId="131" applyNumberFormat="1" applyFont="1" applyFill="1" applyBorder="1" applyAlignment="1" applyProtection="1">
      <protection locked="0"/>
    </xf>
    <xf numFmtId="0" fontId="212" fillId="0" borderId="5" xfId="120" applyFont="1" applyFill="1" applyBorder="1" applyAlignment="1">
      <alignment horizontal="center"/>
    </xf>
    <xf numFmtId="0" fontId="1" fillId="0" borderId="0" xfId="587" applyFont="1" applyFill="1" applyAlignment="1" applyProtection="1">
      <protection locked="0"/>
    </xf>
    <xf numFmtId="43" fontId="21" fillId="0" borderId="9" xfId="1" applyFont="1" applyFill="1" applyBorder="1" applyAlignment="1">
      <alignment horizontal="left"/>
    </xf>
    <xf numFmtId="180" fontId="187" fillId="0" borderId="0" xfId="524" applyFont="1" applyFill="1" applyAlignment="1"/>
    <xf numFmtId="0" fontId="21" fillId="0" borderId="5" xfId="0" applyFont="1" applyFill="1" applyBorder="1" applyAlignment="1" applyProtection="1">
      <alignment horizontal="center"/>
      <protection locked="0"/>
    </xf>
    <xf numFmtId="173" fontId="21" fillId="0" borderId="6" xfId="0" applyNumberFormat="1" applyFont="1" applyFill="1" applyBorder="1" applyAlignment="1" applyProtection="1">
      <alignment horizontal="center"/>
      <protection locked="0"/>
    </xf>
    <xf numFmtId="0" fontId="35" fillId="0" borderId="0" xfId="0" applyFont="1" applyFill="1" applyAlignment="1" applyProtection="1">
      <alignment horizontal="left"/>
      <protection locked="0"/>
    </xf>
    <xf numFmtId="0" fontId="35" fillId="0" borderId="0" xfId="0" applyNumberFormat="1" applyFont="1" applyFill="1" applyAlignment="1" applyProtection="1">
      <alignment horizontal="left"/>
      <protection locked="0"/>
    </xf>
    <xf numFmtId="0" fontId="21" fillId="0" borderId="6" xfId="120" applyFont="1" applyFill="1" applyBorder="1" applyAlignment="1">
      <alignment horizontal="center"/>
    </xf>
    <xf numFmtId="0" fontId="21" fillId="0" borderId="5" xfId="120" applyFont="1" applyFill="1" applyBorder="1" applyAlignment="1">
      <alignment horizontal="center"/>
    </xf>
    <xf numFmtId="0" fontId="212" fillId="0" borderId="6" xfId="120" applyFont="1" applyFill="1" applyBorder="1" applyAlignment="1">
      <alignment horizontal="center"/>
    </xf>
    <xf numFmtId="0" fontId="211" fillId="0" borderId="0" xfId="120" applyFont="1" applyFill="1" applyAlignment="1">
      <alignment horizontal="left"/>
    </xf>
    <xf numFmtId="0" fontId="212" fillId="0" borderId="5" xfId="120" applyFont="1" applyFill="1" applyBorder="1" applyAlignment="1">
      <alignment horizontal="center"/>
    </xf>
    <xf numFmtId="0" fontId="212" fillId="0" borderId="5" xfId="120" applyFont="1" applyFill="1" applyBorder="1" applyAlignment="1">
      <alignment horizontal="center" wrapText="1"/>
    </xf>
    <xf numFmtId="173" fontId="21" fillId="0" borderId="5" xfId="120" applyNumberFormat="1" applyFont="1" applyFill="1" applyBorder="1" applyAlignment="1">
      <alignment horizontal="center" vertical="center"/>
    </xf>
    <xf numFmtId="0" fontId="35" fillId="0" borderId="0" xfId="120" applyFont="1" applyFill="1" applyAlignment="1">
      <alignment horizontal="left" shrinkToFit="1"/>
    </xf>
    <xf numFmtId="0" fontId="35" fillId="0" borderId="0" xfId="120" applyFont="1" applyFill="1" applyAlignment="1">
      <alignment horizontal="left"/>
    </xf>
    <xf numFmtId="173" fontId="21" fillId="0" borderId="6" xfId="120" applyNumberFormat="1" applyFont="1" applyFill="1" applyBorder="1" applyAlignment="1" applyProtection="1">
      <alignment horizontal="center"/>
      <protection locked="0"/>
    </xf>
    <xf numFmtId="0" fontId="21" fillId="0" borderId="5" xfId="120" applyFont="1" applyFill="1" applyBorder="1" applyAlignment="1" applyProtection="1">
      <alignment horizontal="center"/>
      <protection locked="0"/>
    </xf>
  </cellXfs>
  <cellStyles count="4785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 2" xfId="2724" xr:uid="{00000000-0005-0000-0000-0000A70A0000}"/>
    <cellStyle name="?? 3" xfId="2725" xr:uid="{00000000-0005-0000-0000-0000A80A0000}"/>
    <cellStyle name="?? 4" xfId="2726" xr:uid="{00000000-0005-0000-0000-0000A90A0000}"/>
    <cellStyle name="?? 5" xfId="2727" xr:uid="{00000000-0005-0000-0000-0000AA0A0000}"/>
    <cellStyle name="?? 6" xfId="2728" xr:uid="{00000000-0005-0000-0000-0000AB0A0000}"/>
    <cellStyle name="?? 7" xfId="2729" xr:uid="{00000000-0005-0000-0000-0000AC0A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1 3 2" xfId="2731" xr:uid="{00000000-0005-0000-0000-0000AE0A0000}"/>
    <cellStyle name="20% - Accent1 4" xfId="2732" xr:uid="{00000000-0005-0000-0000-0000AF0A0000}"/>
    <cellStyle name="20% - Accent1 5" xfId="2733" xr:uid="{00000000-0005-0000-0000-0000B00A0000}"/>
    <cellStyle name="20% - Accent1 6" xfId="2730" xr:uid="{00000000-0005-0000-0000-0000AD0A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2 3 2" xfId="2735" xr:uid="{00000000-0005-0000-0000-0000B20A0000}"/>
    <cellStyle name="20% - Accent2 4" xfId="2736" xr:uid="{00000000-0005-0000-0000-0000B30A0000}"/>
    <cellStyle name="20% - Accent2 5" xfId="2737" xr:uid="{00000000-0005-0000-0000-0000B40A0000}"/>
    <cellStyle name="20% - Accent2 6" xfId="2734" xr:uid="{00000000-0005-0000-0000-0000B10A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3 3 2" xfId="2739" xr:uid="{00000000-0005-0000-0000-0000B60A0000}"/>
    <cellStyle name="20% - Accent3 4" xfId="2740" xr:uid="{00000000-0005-0000-0000-0000B70A0000}"/>
    <cellStyle name="20% - Accent3 5" xfId="2741" xr:uid="{00000000-0005-0000-0000-0000B80A0000}"/>
    <cellStyle name="20% - Accent3 6" xfId="2738" xr:uid="{00000000-0005-0000-0000-0000B50A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4 3 2" xfId="2743" xr:uid="{00000000-0005-0000-0000-0000BA0A0000}"/>
    <cellStyle name="20% - Accent4 4" xfId="2744" xr:uid="{00000000-0005-0000-0000-0000BB0A0000}"/>
    <cellStyle name="20% - Accent4 5" xfId="2745" xr:uid="{00000000-0005-0000-0000-0000BC0A0000}"/>
    <cellStyle name="20% - Accent4 6" xfId="2742" xr:uid="{00000000-0005-0000-0000-0000B90A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5 3 2" xfId="2747" xr:uid="{00000000-0005-0000-0000-0000BE0A0000}"/>
    <cellStyle name="20% - Accent5 4" xfId="2748" xr:uid="{00000000-0005-0000-0000-0000BF0A0000}"/>
    <cellStyle name="20% - Accent5 5" xfId="2749" xr:uid="{00000000-0005-0000-0000-0000C00A0000}"/>
    <cellStyle name="20% - Accent5 6" xfId="2746" xr:uid="{00000000-0005-0000-0000-0000BD0A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Accent6 3 2" xfId="2751" xr:uid="{00000000-0005-0000-0000-0000C20A0000}"/>
    <cellStyle name="20% - Accent6 4" xfId="2752" xr:uid="{00000000-0005-0000-0000-0000C30A0000}"/>
    <cellStyle name="20% - Accent6 5" xfId="2753" xr:uid="{00000000-0005-0000-0000-0000C40A0000}"/>
    <cellStyle name="20% - Accent6 6" xfId="2750" xr:uid="{00000000-0005-0000-0000-0000C10A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1 3 2" xfId="2755" xr:uid="{00000000-0005-0000-0000-0000C60A0000}"/>
    <cellStyle name="40% - Accent1 4" xfId="2756" xr:uid="{00000000-0005-0000-0000-0000C70A0000}"/>
    <cellStyle name="40% - Accent1 5" xfId="2757" xr:uid="{00000000-0005-0000-0000-0000C80A0000}"/>
    <cellStyle name="40% - Accent1 6" xfId="2754" xr:uid="{00000000-0005-0000-0000-0000C50A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2 3 2" xfId="2759" xr:uid="{00000000-0005-0000-0000-0000CA0A0000}"/>
    <cellStyle name="40% - Accent2 4" xfId="2760" xr:uid="{00000000-0005-0000-0000-0000CB0A0000}"/>
    <cellStyle name="40% - Accent2 5" xfId="2761" xr:uid="{00000000-0005-0000-0000-0000CC0A0000}"/>
    <cellStyle name="40% - Accent2 6" xfId="2758" xr:uid="{00000000-0005-0000-0000-0000C90A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3 3 2" xfId="2763" xr:uid="{00000000-0005-0000-0000-0000CE0A0000}"/>
    <cellStyle name="40% - Accent3 4" xfId="2764" xr:uid="{00000000-0005-0000-0000-0000CF0A0000}"/>
    <cellStyle name="40% - Accent3 5" xfId="2765" xr:uid="{00000000-0005-0000-0000-0000D00A0000}"/>
    <cellStyle name="40% - Accent3 6" xfId="2762" xr:uid="{00000000-0005-0000-0000-0000CD0A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4 3 2" xfId="2767" xr:uid="{00000000-0005-0000-0000-0000D20A0000}"/>
    <cellStyle name="40% - Accent4 4" xfId="2768" xr:uid="{00000000-0005-0000-0000-0000D30A0000}"/>
    <cellStyle name="40% - Accent4 5" xfId="2769" xr:uid="{00000000-0005-0000-0000-0000D40A0000}"/>
    <cellStyle name="40% - Accent4 6" xfId="2766" xr:uid="{00000000-0005-0000-0000-0000D10A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5 3 2" xfId="2771" xr:uid="{00000000-0005-0000-0000-0000D60A0000}"/>
    <cellStyle name="40% - Accent5 4" xfId="2772" xr:uid="{00000000-0005-0000-0000-0000D70A0000}"/>
    <cellStyle name="40% - Accent5 5" xfId="2773" xr:uid="{00000000-0005-0000-0000-0000D80A0000}"/>
    <cellStyle name="40% - Accent5 6" xfId="2770" xr:uid="{00000000-0005-0000-0000-0000D50A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Accent6 3 2" xfId="2775" xr:uid="{00000000-0005-0000-0000-0000DA0A0000}"/>
    <cellStyle name="40% - Accent6 4" xfId="2776" xr:uid="{00000000-0005-0000-0000-0000DB0A0000}"/>
    <cellStyle name="40% - Accent6 5" xfId="2777" xr:uid="{00000000-0005-0000-0000-0000DC0A0000}"/>
    <cellStyle name="40% - Accent6 6" xfId="2774" xr:uid="{00000000-0005-0000-0000-0000D90A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1 3 2" xfId="2779" xr:uid="{00000000-0005-0000-0000-0000DE0A0000}"/>
    <cellStyle name="60% - Accent1 4" xfId="2780" xr:uid="{00000000-0005-0000-0000-0000DF0A0000}"/>
    <cellStyle name="60% - Accent1 5" xfId="2781" xr:uid="{00000000-0005-0000-0000-0000E00A0000}"/>
    <cellStyle name="60% - Accent1 6" xfId="2778" xr:uid="{00000000-0005-0000-0000-0000DD0A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2 3 2" xfId="2783" xr:uid="{00000000-0005-0000-0000-0000E20A0000}"/>
    <cellStyle name="60% - Accent2 4" xfId="2784" xr:uid="{00000000-0005-0000-0000-0000E30A0000}"/>
    <cellStyle name="60% - Accent2 5" xfId="2785" xr:uid="{00000000-0005-0000-0000-0000E40A0000}"/>
    <cellStyle name="60% - Accent2 6" xfId="2782" xr:uid="{00000000-0005-0000-0000-0000E10A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3 3 2" xfId="2787" xr:uid="{00000000-0005-0000-0000-0000E60A0000}"/>
    <cellStyle name="60% - Accent3 4" xfId="2788" xr:uid="{00000000-0005-0000-0000-0000E70A0000}"/>
    <cellStyle name="60% - Accent3 5" xfId="2789" xr:uid="{00000000-0005-0000-0000-0000E80A0000}"/>
    <cellStyle name="60% - Accent3 6" xfId="2786" xr:uid="{00000000-0005-0000-0000-0000E50A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4 3 2" xfId="2791" xr:uid="{00000000-0005-0000-0000-0000EA0A0000}"/>
    <cellStyle name="60% - Accent4 4" xfId="2792" xr:uid="{00000000-0005-0000-0000-0000EB0A0000}"/>
    <cellStyle name="60% - Accent4 5" xfId="2793" xr:uid="{00000000-0005-0000-0000-0000EC0A0000}"/>
    <cellStyle name="60% - Accent4 6" xfId="2790" xr:uid="{00000000-0005-0000-0000-0000E90A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5 3 2" xfId="2795" xr:uid="{00000000-0005-0000-0000-0000EE0A0000}"/>
    <cellStyle name="60% - Accent5 4" xfId="2796" xr:uid="{00000000-0005-0000-0000-0000EF0A0000}"/>
    <cellStyle name="60% - Accent5 5" xfId="2797" xr:uid="{00000000-0005-0000-0000-0000F00A0000}"/>
    <cellStyle name="60% - Accent5 6" xfId="2794" xr:uid="{00000000-0005-0000-0000-0000ED0A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Accent6 3 2" xfId="2799" xr:uid="{00000000-0005-0000-0000-0000F20A0000}"/>
    <cellStyle name="60% - Accent6 4" xfId="2800" xr:uid="{00000000-0005-0000-0000-0000F30A0000}"/>
    <cellStyle name="60% - Accent6 5" xfId="2801" xr:uid="{00000000-0005-0000-0000-0000F40A0000}"/>
    <cellStyle name="60% - Accent6 6" xfId="2798" xr:uid="{00000000-0005-0000-0000-0000F10A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1 3 2" xfId="2803" xr:uid="{00000000-0005-0000-0000-0000F60A0000}"/>
    <cellStyle name="Accent1 4" xfId="2804" xr:uid="{00000000-0005-0000-0000-0000F70A0000}"/>
    <cellStyle name="Accent1 5" xfId="2805" xr:uid="{00000000-0005-0000-0000-0000F80A0000}"/>
    <cellStyle name="Accent1 6" xfId="2802" xr:uid="{00000000-0005-0000-0000-0000F50A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2 3 2" xfId="2807" xr:uid="{00000000-0005-0000-0000-0000FA0A0000}"/>
    <cellStyle name="Accent2 4" xfId="2808" xr:uid="{00000000-0005-0000-0000-0000FB0A0000}"/>
    <cellStyle name="Accent2 5" xfId="2809" xr:uid="{00000000-0005-0000-0000-0000FC0A0000}"/>
    <cellStyle name="Accent2 6" xfId="2806" xr:uid="{00000000-0005-0000-0000-0000F90A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3 3 2" xfId="2811" xr:uid="{00000000-0005-0000-0000-0000FE0A0000}"/>
    <cellStyle name="Accent3 4" xfId="2812" xr:uid="{00000000-0005-0000-0000-0000FF0A0000}"/>
    <cellStyle name="Accent3 5" xfId="2813" xr:uid="{00000000-0005-0000-0000-0000000B0000}"/>
    <cellStyle name="Accent3 6" xfId="2810" xr:uid="{00000000-0005-0000-0000-0000FD0A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4 3 2" xfId="2815" xr:uid="{00000000-0005-0000-0000-0000020B0000}"/>
    <cellStyle name="Accent4 4" xfId="2816" xr:uid="{00000000-0005-0000-0000-0000030B0000}"/>
    <cellStyle name="Accent4 5" xfId="2817" xr:uid="{00000000-0005-0000-0000-0000040B0000}"/>
    <cellStyle name="Accent4 6" xfId="2814" xr:uid="{00000000-0005-0000-0000-0000010B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5 3 2" xfId="2819" xr:uid="{00000000-0005-0000-0000-0000060B0000}"/>
    <cellStyle name="Accent5 4" xfId="2820" xr:uid="{00000000-0005-0000-0000-0000070B0000}"/>
    <cellStyle name="Accent5 5" xfId="2821" xr:uid="{00000000-0005-0000-0000-0000080B0000}"/>
    <cellStyle name="Accent5 6" xfId="2818" xr:uid="{00000000-0005-0000-0000-0000050B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Accent6 3 2" xfId="2823" xr:uid="{00000000-0005-0000-0000-00000A0B0000}"/>
    <cellStyle name="Accent6 4" xfId="2824" xr:uid="{00000000-0005-0000-0000-00000B0B0000}"/>
    <cellStyle name="Accent6 5" xfId="2825" xr:uid="{00000000-0005-0000-0000-00000C0B0000}"/>
    <cellStyle name="Accent6 6" xfId="2822" xr:uid="{00000000-0005-0000-0000-0000090B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ad 3 2" xfId="2827" xr:uid="{00000000-0005-0000-0000-00000E0B0000}"/>
    <cellStyle name="Bad 4" xfId="2828" xr:uid="{00000000-0005-0000-0000-00000F0B0000}"/>
    <cellStyle name="Bad 5" xfId="2829" xr:uid="{00000000-0005-0000-0000-0000100B0000}"/>
    <cellStyle name="Bad 6" xfId="2826" xr:uid="{00000000-0005-0000-0000-00000D0B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lculation 3 2" xfId="2831" xr:uid="{00000000-0005-0000-0000-0000120B0000}"/>
    <cellStyle name="Calculation 4" xfId="2832" xr:uid="{00000000-0005-0000-0000-0000130B0000}"/>
    <cellStyle name="Calculation 5" xfId="2833" xr:uid="{00000000-0005-0000-0000-0000140B0000}"/>
    <cellStyle name="Calculation 6" xfId="2830" xr:uid="{00000000-0005-0000-0000-0000110B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heck Cell 3 2" xfId="2835" xr:uid="{00000000-0005-0000-0000-0000160B0000}"/>
    <cellStyle name="Check Cell 4" xfId="2836" xr:uid="{00000000-0005-0000-0000-0000170B0000}"/>
    <cellStyle name="Check Cell 5" xfId="2837" xr:uid="{00000000-0005-0000-0000-0000180B0000}"/>
    <cellStyle name="Check Cell 6" xfId="2834" xr:uid="{00000000-0005-0000-0000-0000150B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10" xfId="2839" xr:uid="{00000000-0005-0000-0000-00001A0B0000}"/>
    <cellStyle name="Comma 10 2" xfId="137" xr:uid="{00000000-0005-0000-0000-0000E4000000}"/>
    <cellStyle name="Comma 10 2 2" xfId="2202" xr:uid="{00000000-0005-0000-0000-0000E4000000}"/>
    <cellStyle name="Comma 10 2 2 2" xfId="2841" xr:uid="{00000000-0005-0000-0000-00001C0B0000}"/>
    <cellStyle name="Comma 10 2 3" xfId="2534" xr:uid="{00000000-0005-0000-0000-0000E4000000}"/>
    <cellStyle name="Comma 10 2 3 2" xfId="2842" xr:uid="{00000000-0005-0000-0000-00001D0B0000}"/>
    <cellStyle name="Comma 10 2 4" xfId="2840" xr:uid="{00000000-0005-0000-0000-00001B0B0000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2 4" xfId="2844" xr:uid="{00000000-0005-0000-0000-00001F0B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3 4" xfId="2843" xr:uid="{00000000-0005-0000-0000-00001E0B0000}"/>
    <cellStyle name="Comma 10 4" xfId="2156" xr:uid="{00000000-0005-0000-0000-0000E3000000}"/>
    <cellStyle name="Comma 10 4 2" xfId="2845" xr:uid="{00000000-0005-0000-0000-0000200B0000}"/>
    <cellStyle name="Comma 10 5" xfId="2499" xr:uid="{00000000-0005-0000-0000-0000E3000000}"/>
    <cellStyle name="Comma 10 5 2" xfId="2846" xr:uid="{00000000-0005-0000-0000-0000210B0000}"/>
    <cellStyle name="Comma 10 6" xfId="2847" xr:uid="{00000000-0005-0000-0000-0000220B0000}"/>
    <cellStyle name="Comma 10 7" xfId="2848" xr:uid="{00000000-0005-0000-0000-0000230B0000}"/>
    <cellStyle name="Comma 10 8" xfId="2849" xr:uid="{00000000-0005-0000-0000-0000240B0000}"/>
    <cellStyle name="Comma 10 9" xfId="2850" xr:uid="{00000000-0005-0000-0000-0000250B0000}"/>
    <cellStyle name="Comma 10_Book1" xfId="754" xr:uid="{00000000-0005-0000-0000-0000E8000000}"/>
    <cellStyle name="Comma 11" xfId="4" xr:uid="{00000000-0005-0000-0000-0000E9000000}"/>
    <cellStyle name="Comma 11 10" xfId="2852" xr:uid="{00000000-0005-0000-0000-0000270B0000}"/>
    <cellStyle name="Comma 11 10 2" xfId="2853" xr:uid="{00000000-0005-0000-0000-0000280B0000}"/>
    <cellStyle name="Comma 11 11" xfId="2854" xr:uid="{00000000-0005-0000-0000-0000290B0000}"/>
    <cellStyle name="Comma 11 11 2" xfId="2855" xr:uid="{00000000-0005-0000-0000-00002A0B0000}"/>
    <cellStyle name="Comma 11 12" xfId="2856" xr:uid="{00000000-0005-0000-0000-00002B0B0000}"/>
    <cellStyle name="Comma 11 12 2" xfId="2857" xr:uid="{00000000-0005-0000-0000-00002C0B0000}"/>
    <cellStyle name="Comma 11 13" xfId="2858" xr:uid="{00000000-0005-0000-0000-00002D0B0000}"/>
    <cellStyle name="Comma 11 13 2" xfId="2859" xr:uid="{00000000-0005-0000-0000-00002E0B0000}"/>
    <cellStyle name="Comma 11 14" xfId="2860" xr:uid="{00000000-0005-0000-0000-00002F0B0000}"/>
    <cellStyle name="Comma 11 14 2" xfId="2861" xr:uid="{00000000-0005-0000-0000-0000300B0000}"/>
    <cellStyle name="Comma 11 15" xfId="2862" xr:uid="{00000000-0005-0000-0000-0000310B0000}"/>
    <cellStyle name="Comma 11 15 2" xfId="2863" xr:uid="{00000000-0005-0000-0000-0000320B0000}"/>
    <cellStyle name="Comma 11 16" xfId="2864" xr:uid="{00000000-0005-0000-0000-0000330B0000}"/>
    <cellStyle name="Comma 11 16 2" xfId="2865" xr:uid="{00000000-0005-0000-0000-0000340B0000}"/>
    <cellStyle name="Comma 11 17" xfId="2866" xr:uid="{00000000-0005-0000-0000-0000350B0000}"/>
    <cellStyle name="Comma 11 17 2" xfId="2867" xr:uid="{00000000-0005-0000-0000-0000360B0000}"/>
    <cellStyle name="Comma 11 18" xfId="2868" xr:uid="{00000000-0005-0000-0000-0000370B0000}"/>
    <cellStyle name="Comma 11 19" xfId="2851" xr:uid="{00000000-0005-0000-0000-0000260B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3" xfId="2612" xr:uid="{00000000-0005-0000-0000-0000EB000000}"/>
    <cellStyle name="Comma 11 2 2 4" xfId="2870" xr:uid="{00000000-0005-0000-0000-0000390B0000}"/>
    <cellStyle name="Comma 11 2 3" xfId="755" xr:uid="{00000000-0005-0000-0000-0000EC000000}"/>
    <cellStyle name="Comma 11 2 3 2" xfId="2871" xr:uid="{00000000-0005-0000-0000-00003A0B0000}"/>
    <cellStyle name="Comma 11 2 4" xfId="2872" xr:uid="{00000000-0005-0000-0000-00003B0B0000}"/>
    <cellStyle name="Comma 11 2 5" xfId="2869" xr:uid="{00000000-0005-0000-0000-0000380B0000}"/>
    <cellStyle name="Comma 11 3" xfId="427" xr:uid="{00000000-0005-0000-0000-0000ED000000}"/>
    <cellStyle name="Comma 11 3 2" xfId="756" xr:uid="{00000000-0005-0000-0000-0000EE000000}"/>
    <cellStyle name="Comma 11 3 2 2" xfId="2874" xr:uid="{00000000-0005-0000-0000-00003D0B0000}"/>
    <cellStyle name="Comma 11 3 3" xfId="2875" xr:uid="{00000000-0005-0000-0000-00003E0B0000}"/>
    <cellStyle name="Comma 11 3 4" xfId="2873" xr:uid="{00000000-0005-0000-0000-00003C0B0000}"/>
    <cellStyle name="Comma 11 4" xfId="428" xr:uid="{00000000-0005-0000-0000-0000EF000000}"/>
    <cellStyle name="Comma 11 4 2" xfId="2290" xr:uid="{00000000-0005-0000-0000-0000EF000000}"/>
    <cellStyle name="Comma 11 4 2 2" xfId="2877" xr:uid="{00000000-0005-0000-0000-0000400B0000}"/>
    <cellStyle name="Comma 11 4 3" xfId="2597" xr:uid="{00000000-0005-0000-0000-0000EF000000}"/>
    <cellStyle name="Comma 11 4 4" xfId="2876" xr:uid="{00000000-0005-0000-0000-00003F0B0000}"/>
    <cellStyle name="Comma 11 5" xfId="425" xr:uid="{00000000-0005-0000-0000-0000F0000000}"/>
    <cellStyle name="Comma 11 5 2" xfId="757" xr:uid="{00000000-0005-0000-0000-0000F1000000}"/>
    <cellStyle name="Comma 11 5 2 2" xfId="2879" xr:uid="{00000000-0005-0000-0000-0000420B0000}"/>
    <cellStyle name="Comma 11 5 3" xfId="2878" xr:uid="{00000000-0005-0000-0000-0000410B0000}"/>
    <cellStyle name="Comma 11 6" xfId="2157" xr:uid="{00000000-0005-0000-0000-0000E9000000}"/>
    <cellStyle name="Comma 11 6 2" xfId="2881" xr:uid="{00000000-0005-0000-0000-0000440B0000}"/>
    <cellStyle name="Comma 11 6 3" xfId="2880" xr:uid="{00000000-0005-0000-0000-0000430B0000}"/>
    <cellStyle name="Comma 11 7" xfId="2500" xr:uid="{00000000-0005-0000-0000-0000E9000000}"/>
    <cellStyle name="Comma 11 7 2" xfId="2883" xr:uid="{00000000-0005-0000-0000-0000460B0000}"/>
    <cellStyle name="Comma 11 7 3" xfId="2882" xr:uid="{00000000-0005-0000-0000-0000450B0000}"/>
    <cellStyle name="Comma 11 8" xfId="2884" xr:uid="{00000000-0005-0000-0000-0000470B0000}"/>
    <cellStyle name="Comma 11 8 2" xfId="2885" xr:uid="{00000000-0005-0000-0000-0000480B0000}"/>
    <cellStyle name="Comma 11 9" xfId="2886" xr:uid="{00000000-0005-0000-0000-0000490B0000}"/>
    <cellStyle name="Comma 11 9 2" xfId="2887" xr:uid="{00000000-0005-0000-0000-00004A0B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2 2 3" xfId="2890" xr:uid="{00000000-0005-0000-0000-00004D0B0000}"/>
    <cellStyle name="Comma 12 2 3" xfId="2889" xr:uid="{00000000-0005-0000-0000-00004C0B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3 3" xfId="2891" xr:uid="{00000000-0005-0000-0000-00004E0B0000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4 5" xfId="2892" xr:uid="{00000000-0005-0000-0000-00004F0B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5 4" xfId="2893" xr:uid="{00000000-0005-0000-0000-0000500B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 6 4" xfId="2894" xr:uid="{00000000-0005-0000-0000-0000510B0000}"/>
    <cellStyle name="Comma 12 7" xfId="2895" xr:uid="{00000000-0005-0000-0000-0000520B0000}"/>
    <cellStyle name="Comma 12 8" xfId="2896" xr:uid="{00000000-0005-0000-0000-0000530B0000}"/>
    <cellStyle name="Comma 12 9" xfId="2888" xr:uid="{00000000-0005-0000-0000-00004B0B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2 3" xfId="2899" xr:uid="{00000000-0005-0000-0000-0000560B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2 3 4" xfId="2900" xr:uid="{00000000-0005-0000-0000-0000570B0000}"/>
    <cellStyle name="Comma 13 2 4" xfId="2901" xr:uid="{00000000-0005-0000-0000-0000580B0000}"/>
    <cellStyle name="Comma 13 2 5" xfId="2902" xr:uid="{00000000-0005-0000-0000-0000590B0000}"/>
    <cellStyle name="Comma 13 2 6" xfId="2903" xr:uid="{00000000-0005-0000-0000-00005A0B0000}"/>
    <cellStyle name="Comma 13 2 7" xfId="2898" xr:uid="{00000000-0005-0000-0000-0000550B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3 3" xfId="2904" xr:uid="{00000000-0005-0000-0000-00005B0B0000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 4 5" xfId="2905" xr:uid="{00000000-0005-0000-0000-00005C0B0000}"/>
    <cellStyle name="Comma 13 5" xfId="2906" xr:uid="{00000000-0005-0000-0000-00005D0B0000}"/>
    <cellStyle name="Comma 13 6" xfId="2907" xr:uid="{00000000-0005-0000-0000-00005E0B0000}"/>
    <cellStyle name="Comma 13 7" xfId="2897" xr:uid="{00000000-0005-0000-0000-0000540B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15" xfId="2908" xr:uid="{00000000-0005-0000-0000-00005F0B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3" xfId="2292" xr:uid="{00000000-0005-0000-0000-00000F010000}"/>
    <cellStyle name="Comma 14 2 4" xfId="2599" xr:uid="{00000000-0005-0000-0000-00000F010000}"/>
    <cellStyle name="Comma 14 2 5" xfId="2909" xr:uid="{00000000-0005-0000-0000-0000600B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3 6" xfId="2910" xr:uid="{00000000-0005-0000-0000-0000610B0000}"/>
    <cellStyle name="Comma 14 4" xfId="353" xr:uid="{00000000-0005-0000-0000-000016010000}"/>
    <cellStyle name="Comma 14 4 2" xfId="773" xr:uid="{00000000-0005-0000-0000-000017010000}"/>
    <cellStyle name="Comma 14 4 3" xfId="2911" xr:uid="{00000000-0005-0000-0000-0000620B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5 5" xfId="2912" xr:uid="{00000000-0005-0000-0000-0000630B0000}"/>
    <cellStyle name="Comma 14 6" xfId="775" xr:uid="{00000000-0005-0000-0000-00001A010000}"/>
    <cellStyle name="Comma 14 6 2" xfId="2913" xr:uid="{00000000-0005-0000-0000-0000640B0000}"/>
    <cellStyle name="Comma 14 7" xfId="776" xr:uid="{00000000-0005-0000-0000-00001B010000}"/>
    <cellStyle name="Comma 14 7 2" xfId="2914" xr:uid="{00000000-0005-0000-0000-0000650B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2 5" xfId="2915" xr:uid="{00000000-0005-0000-0000-0000660B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6" xfId="9" xr:uid="{00000000-0005-0000-0000-000025010000}"/>
    <cellStyle name="Comma 16 2" xfId="780" xr:uid="{00000000-0005-0000-0000-000026010000}"/>
    <cellStyle name="Comma 16 2 2" xfId="2917" xr:uid="{00000000-0005-0000-0000-0000680B0000}"/>
    <cellStyle name="Comma 16 3" xfId="2916" xr:uid="{00000000-0005-0000-0000-0000670B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2 3" xfId="2919" xr:uid="{00000000-0005-0000-0000-00006A0B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4" xfId="781" xr:uid="{00000000-0005-0000-0000-00002B010000}"/>
    <cellStyle name="Comma 17 4 2" xfId="2357" xr:uid="{00000000-0005-0000-0000-00002B010000}"/>
    <cellStyle name="Comma 17 5" xfId="2918" xr:uid="{00000000-0005-0000-0000-0000690B0000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3" xfId="2633" xr:uid="{00000000-0005-0000-0000-00002D010000}"/>
    <cellStyle name="Comma 18 2 4" xfId="2921" xr:uid="{00000000-0005-0000-0000-00006C0B0000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8 4" xfId="2920" xr:uid="{00000000-0005-0000-0000-00006B0B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2 5" xfId="2923" xr:uid="{00000000-0005-0000-0000-00006E0B0000}"/>
    <cellStyle name="Comma 19 3" xfId="2158" xr:uid="{00000000-0005-0000-0000-00002F010000}"/>
    <cellStyle name="Comma 19 4" xfId="2922" xr:uid="{00000000-0005-0000-0000-00006D0B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2 2" xfId="2926" xr:uid="{00000000-0005-0000-0000-0000710B0000}"/>
    <cellStyle name="Comma 2 10 3" xfId="2621" xr:uid="{00000000-0005-0000-0000-000033010000}"/>
    <cellStyle name="Comma 2 10 4" xfId="2925" xr:uid="{00000000-0005-0000-0000-0000700B0000}"/>
    <cellStyle name="Comma 2 11" xfId="2140" xr:uid="{00000000-0005-0000-0000-000034010000}"/>
    <cellStyle name="Comma 2 11 2" xfId="2489" xr:uid="{00000000-0005-0000-0000-000034010000}"/>
    <cellStyle name="Comma 2 11 2 2" xfId="2928" xr:uid="{00000000-0005-0000-0000-0000730B0000}"/>
    <cellStyle name="Comma 2 11 3" xfId="2717" xr:uid="{00000000-0005-0000-0000-000034010000}"/>
    <cellStyle name="Comma 2 11 4" xfId="2927" xr:uid="{00000000-0005-0000-0000-0000720B0000}"/>
    <cellStyle name="Comma 2 12" xfId="2159" xr:uid="{00000000-0005-0000-0000-000032010000}"/>
    <cellStyle name="Comma 2 12 2" xfId="2930" xr:uid="{00000000-0005-0000-0000-0000750B0000}"/>
    <cellStyle name="Comma 2 12 3" xfId="2929" xr:uid="{00000000-0005-0000-0000-0000740B0000}"/>
    <cellStyle name="Comma 2 13" xfId="2501" xr:uid="{00000000-0005-0000-0000-000032010000}"/>
    <cellStyle name="Comma 2 13 2" xfId="2932" xr:uid="{00000000-0005-0000-0000-0000770B0000}"/>
    <cellStyle name="Comma 2 13 3" xfId="2931" xr:uid="{00000000-0005-0000-0000-0000760B0000}"/>
    <cellStyle name="Comma 2 14" xfId="2933" xr:uid="{00000000-0005-0000-0000-0000780B0000}"/>
    <cellStyle name="Comma 2 14 2" xfId="2934" xr:uid="{00000000-0005-0000-0000-0000790B0000}"/>
    <cellStyle name="Comma 2 15" xfId="2935" xr:uid="{00000000-0005-0000-0000-00007A0B0000}"/>
    <cellStyle name="Comma 2 15 2" xfId="2936" xr:uid="{00000000-0005-0000-0000-00007B0B0000}"/>
    <cellStyle name="Comma 2 16" xfId="2937" xr:uid="{00000000-0005-0000-0000-00007C0B0000}"/>
    <cellStyle name="Comma 2 16 2" xfId="2938" xr:uid="{00000000-0005-0000-0000-00007D0B0000}"/>
    <cellStyle name="Comma 2 17" xfId="2939" xr:uid="{00000000-0005-0000-0000-00007E0B0000}"/>
    <cellStyle name="Comma 2 17 2" xfId="2940" xr:uid="{00000000-0005-0000-0000-00007F0B0000}"/>
    <cellStyle name="Comma 2 18" xfId="2941" xr:uid="{00000000-0005-0000-0000-0000800B0000}"/>
    <cellStyle name="Comma 2 18 2" xfId="2942" xr:uid="{00000000-0005-0000-0000-0000810B0000}"/>
    <cellStyle name="Comma 2 19" xfId="2943" xr:uid="{00000000-0005-0000-0000-0000820B0000}"/>
    <cellStyle name="Comma 2 19 2" xfId="2944" xr:uid="{00000000-0005-0000-0000-0000830B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2 2" xfId="2947" xr:uid="{00000000-0005-0000-0000-0000860B0000}"/>
    <cellStyle name="Comma 2 2 10 3" xfId="2720" xr:uid="{00000000-0005-0000-0000-000036010000}"/>
    <cellStyle name="Comma 2 2 10 4" xfId="2946" xr:uid="{00000000-0005-0000-0000-0000850B0000}"/>
    <cellStyle name="Comma 2 2 11" xfId="2160" xr:uid="{00000000-0005-0000-0000-000035010000}"/>
    <cellStyle name="Comma 2 2 11 2" xfId="2949" xr:uid="{00000000-0005-0000-0000-0000880B0000}"/>
    <cellStyle name="Comma 2 2 11 3" xfId="2948" xr:uid="{00000000-0005-0000-0000-0000870B0000}"/>
    <cellStyle name="Comma 2 2 12" xfId="2502" xr:uid="{00000000-0005-0000-0000-000035010000}"/>
    <cellStyle name="Comma 2 2 12 2" xfId="2951" xr:uid="{00000000-0005-0000-0000-00008A0B0000}"/>
    <cellStyle name="Comma 2 2 12 3" xfId="2950" xr:uid="{00000000-0005-0000-0000-0000890B0000}"/>
    <cellStyle name="Comma 2 2 13" xfId="2952" xr:uid="{00000000-0005-0000-0000-00008B0B0000}"/>
    <cellStyle name="Comma 2 2 13 2" xfId="2953" xr:uid="{00000000-0005-0000-0000-00008C0B0000}"/>
    <cellStyle name="Comma 2 2 14" xfId="2954" xr:uid="{00000000-0005-0000-0000-00008D0B0000}"/>
    <cellStyle name="Comma 2 2 14 2" xfId="2955" xr:uid="{00000000-0005-0000-0000-00008E0B0000}"/>
    <cellStyle name="Comma 2 2 15" xfId="2956" xr:uid="{00000000-0005-0000-0000-00008F0B0000}"/>
    <cellStyle name="Comma 2 2 15 2" xfId="2957" xr:uid="{00000000-0005-0000-0000-0000900B0000}"/>
    <cellStyle name="Comma 2 2 16" xfId="2958" xr:uid="{00000000-0005-0000-0000-0000910B0000}"/>
    <cellStyle name="Comma 2 2 16 2" xfId="2959" xr:uid="{00000000-0005-0000-0000-0000920B0000}"/>
    <cellStyle name="Comma 2 2 17" xfId="2960" xr:uid="{00000000-0005-0000-0000-0000930B0000}"/>
    <cellStyle name="Comma 2 2 17 2" xfId="2961" xr:uid="{00000000-0005-0000-0000-0000940B0000}"/>
    <cellStyle name="Comma 2 2 18" xfId="2962" xr:uid="{00000000-0005-0000-0000-0000950B0000}"/>
    <cellStyle name="Comma 2 2 19" xfId="2963" xr:uid="{00000000-0005-0000-0000-0000960B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2 5" xfId="2965" xr:uid="{00000000-0005-0000-0000-0000980B0000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3 4" xfId="2966" xr:uid="{00000000-0005-0000-0000-0000990B0000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6" xfId="2503" xr:uid="{00000000-0005-0000-0000-000037010000}"/>
    <cellStyle name="Comma 2 2 2 7" xfId="2964" xr:uid="{00000000-0005-0000-0000-0000970B0000}"/>
    <cellStyle name="Comma 2 2 20" xfId="2945" xr:uid="{00000000-0005-0000-0000-0000840B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2 5" xfId="2968" xr:uid="{00000000-0005-0000-0000-00009B0B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3 6" xfId="2967" xr:uid="{00000000-0005-0000-0000-00009A0B0000}"/>
    <cellStyle name="Comma 2 2 4" xfId="230" xr:uid="{00000000-0005-0000-0000-000040010000}"/>
    <cellStyle name="Comma 2 2 4 2" xfId="2240" xr:uid="{00000000-0005-0000-0000-000040010000}"/>
    <cellStyle name="Comma 2 2 4 2 2" xfId="2970" xr:uid="{00000000-0005-0000-0000-00009D0B0000}"/>
    <cellStyle name="Comma 2 2 4 3" xfId="2563" xr:uid="{00000000-0005-0000-0000-000040010000}"/>
    <cellStyle name="Comma 2 2 4 4" xfId="2969" xr:uid="{00000000-0005-0000-0000-00009C0B0000}"/>
    <cellStyle name="Comma 2 2 5" xfId="231" xr:uid="{00000000-0005-0000-0000-000041010000}"/>
    <cellStyle name="Comma 2 2 5 2" xfId="2241" xr:uid="{00000000-0005-0000-0000-000041010000}"/>
    <cellStyle name="Comma 2 2 5 2 2" xfId="2972" xr:uid="{00000000-0005-0000-0000-00009F0B0000}"/>
    <cellStyle name="Comma 2 2 5 3" xfId="2564" xr:uid="{00000000-0005-0000-0000-000041010000}"/>
    <cellStyle name="Comma 2 2 5 4" xfId="2971" xr:uid="{00000000-0005-0000-0000-00009E0B0000}"/>
    <cellStyle name="Comma 2 2 6" xfId="232" xr:uid="{00000000-0005-0000-0000-000042010000}"/>
    <cellStyle name="Comma 2 2 6 2" xfId="2242" xr:uid="{00000000-0005-0000-0000-000042010000}"/>
    <cellStyle name="Comma 2 2 6 2 2" xfId="2974" xr:uid="{00000000-0005-0000-0000-0000A10B0000}"/>
    <cellStyle name="Comma 2 2 6 3" xfId="2565" xr:uid="{00000000-0005-0000-0000-000042010000}"/>
    <cellStyle name="Comma 2 2 6 4" xfId="2973" xr:uid="{00000000-0005-0000-0000-0000A00B0000}"/>
    <cellStyle name="Comma 2 2 7" xfId="233" xr:uid="{00000000-0005-0000-0000-000043010000}"/>
    <cellStyle name="Comma 2 2 7 2" xfId="2243" xr:uid="{00000000-0005-0000-0000-000043010000}"/>
    <cellStyle name="Comma 2 2 7 2 2" xfId="2976" xr:uid="{00000000-0005-0000-0000-0000A30B0000}"/>
    <cellStyle name="Comma 2 2 7 3" xfId="2566" xr:uid="{00000000-0005-0000-0000-000043010000}"/>
    <cellStyle name="Comma 2 2 7 4" xfId="2975" xr:uid="{00000000-0005-0000-0000-0000A20B0000}"/>
    <cellStyle name="Comma 2 2 8" xfId="234" xr:uid="{00000000-0005-0000-0000-000044010000}"/>
    <cellStyle name="Comma 2 2 8 2" xfId="2244" xr:uid="{00000000-0005-0000-0000-000044010000}"/>
    <cellStyle name="Comma 2 2 8 2 2" xfId="2978" xr:uid="{00000000-0005-0000-0000-0000A50B0000}"/>
    <cellStyle name="Comma 2 2 8 3" xfId="2567" xr:uid="{00000000-0005-0000-0000-000044010000}"/>
    <cellStyle name="Comma 2 2 8 4" xfId="2977" xr:uid="{00000000-0005-0000-0000-0000A40B0000}"/>
    <cellStyle name="Comma 2 2 9" xfId="550" xr:uid="{00000000-0005-0000-0000-000045010000}"/>
    <cellStyle name="Comma 2 2 9 2" xfId="2325" xr:uid="{00000000-0005-0000-0000-000045010000}"/>
    <cellStyle name="Comma 2 2 9 2 2" xfId="2980" xr:uid="{00000000-0005-0000-0000-0000A70B0000}"/>
    <cellStyle name="Comma 2 2 9 3" xfId="2622" xr:uid="{00000000-0005-0000-0000-000045010000}"/>
    <cellStyle name="Comma 2 2 9 4" xfId="2979" xr:uid="{00000000-0005-0000-0000-0000A60B0000}"/>
    <cellStyle name="Comma 2 20" xfId="2981" xr:uid="{00000000-0005-0000-0000-0000A80B0000}"/>
    <cellStyle name="Comma 2 20 2" xfId="2982" xr:uid="{00000000-0005-0000-0000-0000A90B0000}"/>
    <cellStyle name="Comma 2 21" xfId="2983" xr:uid="{00000000-0005-0000-0000-0000AA0B0000}"/>
    <cellStyle name="Comma 2 21 2" xfId="2984" xr:uid="{00000000-0005-0000-0000-0000AB0B0000}"/>
    <cellStyle name="Comma 2 22" xfId="2985" xr:uid="{00000000-0005-0000-0000-0000AC0B0000}"/>
    <cellStyle name="Comma 2 22 2" xfId="2986" xr:uid="{00000000-0005-0000-0000-0000AD0B0000}"/>
    <cellStyle name="Comma 2 23" xfId="2987" xr:uid="{00000000-0005-0000-0000-0000AE0B0000}"/>
    <cellStyle name="Comma 2 23 2" xfId="2988" xr:uid="{00000000-0005-0000-0000-0000AF0B0000}"/>
    <cellStyle name="Comma 2 24" xfId="2989" xr:uid="{00000000-0005-0000-0000-0000B00B0000}"/>
    <cellStyle name="Comma 2 24 2" xfId="2990" xr:uid="{00000000-0005-0000-0000-0000B10B0000}"/>
    <cellStyle name="Comma 2 25" xfId="2991" xr:uid="{00000000-0005-0000-0000-0000B20B0000}"/>
    <cellStyle name="Comma 2 25 2" xfId="2992" xr:uid="{00000000-0005-0000-0000-0000B30B0000}"/>
    <cellStyle name="Comma 2 26" xfId="2993" xr:uid="{00000000-0005-0000-0000-0000B40B0000}"/>
    <cellStyle name="Comma 2 26 2" xfId="2994" xr:uid="{00000000-0005-0000-0000-0000B50B0000}"/>
    <cellStyle name="Comma 2 27" xfId="2995" xr:uid="{00000000-0005-0000-0000-0000B60B0000}"/>
    <cellStyle name="Comma 2 28" xfId="2996" xr:uid="{00000000-0005-0000-0000-0000B70B0000}"/>
    <cellStyle name="Comma 2 29" xfId="2997" xr:uid="{00000000-0005-0000-0000-0000B80B0000}"/>
    <cellStyle name="Comma 2 3" xfId="138" xr:uid="{00000000-0005-0000-0000-000046010000}"/>
    <cellStyle name="Comma 2 3 10" xfId="2999" xr:uid="{00000000-0005-0000-0000-0000BA0B0000}"/>
    <cellStyle name="Comma 2 3 10 2" xfId="3000" xr:uid="{00000000-0005-0000-0000-0000BB0B0000}"/>
    <cellStyle name="Comma 2 3 11" xfId="3001" xr:uid="{00000000-0005-0000-0000-0000BC0B0000}"/>
    <cellStyle name="Comma 2 3 11 2" xfId="3002" xr:uid="{00000000-0005-0000-0000-0000BD0B0000}"/>
    <cellStyle name="Comma 2 3 12" xfId="3003" xr:uid="{00000000-0005-0000-0000-0000BE0B0000}"/>
    <cellStyle name="Comma 2 3 12 2" xfId="3004" xr:uid="{00000000-0005-0000-0000-0000BF0B0000}"/>
    <cellStyle name="Comma 2 3 13" xfId="3005" xr:uid="{00000000-0005-0000-0000-0000C00B0000}"/>
    <cellStyle name="Comma 2 3 13 2" xfId="3006" xr:uid="{00000000-0005-0000-0000-0000C10B0000}"/>
    <cellStyle name="Comma 2 3 14" xfId="3007" xr:uid="{00000000-0005-0000-0000-0000C20B0000}"/>
    <cellStyle name="Comma 2 3 14 2" xfId="3008" xr:uid="{00000000-0005-0000-0000-0000C30B0000}"/>
    <cellStyle name="Comma 2 3 15" xfId="3009" xr:uid="{00000000-0005-0000-0000-0000C40B0000}"/>
    <cellStyle name="Comma 2 3 15 2" xfId="3010" xr:uid="{00000000-0005-0000-0000-0000C50B0000}"/>
    <cellStyle name="Comma 2 3 16" xfId="3011" xr:uid="{00000000-0005-0000-0000-0000C60B0000}"/>
    <cellStyle name="Comma 2 3 16 2" xfId="3012" xr:uid="{00000000-0005-0000-0000-0000C70B0000}"/>
    <cellStyle name="Comma 2 3 17" xfId="3013" xr:uid="{00000000-0005-0000-0000-0000C80B0000}"/>
    <cellStyle name="Comma 2 3 17 2" xfId="3014" xr:uid="{00000000-0005-0000-0000-0000C90B0000}"/>
    <cellStyle name="Comma 2 3 18" xfId="3015" xr:uid="{00000000-0005-0000-0000-0000CA0B0000}"/>
    <cellStyle name="Comma 2 3 19" xfId="3016" xr:uid="{00000000-0005-0000-0000-0000CB0B0000}"/>
    <cellStyle name="Comma 2 3 2" xfId="433" xr:uid="{00000000-0005-0000-0000-000047010000}"/>
    <cellStyle name="Comma 2 3 2 2" xfId="786" xr:uid="{00000000-0005-0000-0000-000048010000}"/>
    <cellStyle name="Comma 2 3 2 2 2" xfId="3018" xr:uid="{00000000-0005-0000-0000-0000CD0B0000}"/>
    <cellStyle name="Comma 2 3 2 3" xfId="2293" xr:uid="{00000000-0005-0000-0000-000047010000}"/>
    <cellStyle name="Comma 2 3 2 4" xfId="2600" xr:uid="{00000000-0005-0000-0000-000047010000}"/>
    <cellStyle name="Comma 2 3 2 5" xfId="3017" xr:uid="{00000000-0005-0000-0000-0000CC0B0000}"/>
    <cellStyle name="Comma 2 3 20" xfId="2998" xr:uid="{00000000-0005-0000-0000-0000B90B0000}"/>
    <cellStyle name="Comma 2 3 3" xfId="2203" xr:uid="{00000000-0005-0000-0000-000046010000}"/>
    <cellStyle name="Comma 2 3 3 2" xfId="3020" xr:uid="{00000000-0005-0000-0000-0000CF0B0000}"/>
    <cellStyle name="Comma 2 3 3 3" xfId="3019" xr:uid="{00000000-0005-0000-0000-0000CE0B0000}"/>
    <cellStyle name="Comma 2 3 4" xfId="2535" xr:uid="{00000000-0005-0000-0000-000046010000}"/>
    <cellStyle name="Comma 2 3 4 2" xfId="3022" xr:uid="{00000000-0005-0000-0000-0000D10B0000}"/>
    <cellStyle name="Comma 2 3 4 3" xfId="3021" xr:uid="{00000000-0005-0000-0000-0000D00B0000}"/>
    <cellStyle name="Comma 2 3 5" xfId="3023" xr:uid="{00000000-0005-0000-0000-0000D20B0000}"/>
    <cellStyle name="Comma 2 3 5 2" xfId="3024" xr:uid="{00000000-0005-0000-0000-0000D30B0000}"/>
    <cellStyle name="Comma 2 3 6" xfId="3025" xr:uid="{00000000-0005-0000-0000-0000D40B0000}"/>
    <cellStyle name="Comma 2 3 6 2" xfId="3026" xr:uid="{00000000-0005-0000-0000-0000D50B0000}"/>
    <cellStyle name="Comma 2 3 7" xfId="3027" xr:uid="{00000000-0005-0000-0000-0000D60B0000}"/>
    <cellStyle name="Comma 2 3 7 2" xfId="3028" xr:uid="{00000000-0005-0000-0000-0000D70B0000}"/>
    <cellStyle name="Comma 2 3 8" xfId="3029" xr:uid="{00000000-0005-0000-0000-0000D80B0000}"/>
    <cellStyle name="Comma 2 3 8 2" xfId="3030" xr:uid="{00000000-0005-0000-0000-0000D90B0000}"/>
    <cellStyle name="Comma 2 3 9" xfId="3031" xr:uid="{00000000-0005-0000-0000-0000DA0B0000}"/>
    <cellStyle name="Comma 2 3 9 2" xfId="3032" xr:uid="{00000000-0005-0000-0000-0000DB0B0000}"/>
    <cellStyle name="Comma 2 30" xfId="3033" xr:uid="{00000000-0005-0000-0000-0000DC0B0000}"/>
    <cellStyle name="Comma 2 31" xfId="2924" xr:uid="{00000000-0005-0000-0000-00006F0B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2 6" xfId="3035" xr:uid="{00000000-0005-0000-0000-0000DE0B0000}"/>
    <cellStyle name="Comma 2 4 3" xfId="2245" xr:uid="{00000000-0005-0000-0000-000049010000}"/>
    <cellStyle name="Comma 2 4 3 2" xfId="3036" xr:uid="{00000000-0005-0000-0000-0000DF0B0000}"/>
    <cellStyle name="Comma 2 4 4" xfId="2568" xr:uid="{00000000-0005-0000-0000-000049010000}"/>
    <cellStyle name="Comma 2 4 5" xfId="3034" xr:uid="{00000000-0005-0000-0000-0000DD0B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2 6" xfId="3037" xr:uid="{00000000-0005-0000-0000-0000E00B0000}"/>
    <cellStyle name="Comma 2 5 3" xfId="2246" xr:uid="{00000000-0005-0000-0000-00004D010000}"/>
    <cellStyle name="Comma 2 5 3 2" xfId="3038" xr:uid="{00000000-0005-0000-0000-0000E10B0000}"/>
    <cellStyle name="Comma 2 5 4" xfId="2569" xr:uid="{00000000-0005-0000-0000-00004D010000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2 4" xfId="3040" xr:uid="{00000000-0005-0000-0000-0000E30B0000}"/>
    <cellStyle name="Comma 2 6 3" xfId="2247" xr:uid="{00000000-0005-0000-0000-000051010000}"/>
    <cellStyle name="Comma 2 6 4" xfId="2570" xr:uid="{00000000-0005-0000-0000-000051010000}"/>
    <cellStyle name="Comma 2 6 5" xfId="3039" xr:uid="{00000000-0005-0000-0000-0000E20B0000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2 3" xfId="3042" xr:uid="{00000000-0005-0000-0000-0000E50B0000}"/>
    <cellStyle name="Comma 2 7 3" xfId="2248" xr:uid="{00000000-0005-0000-0000-000053010000}"/>
    <cellStyle name="Comma 2 7 4" xfId="2571" xr:uid="{00000000-0005-0000-0000-000053010000}"/>
    <cellStyle name="Comma 2 7 5" xfId="3041" xr:uid="{00000000-0005-0000-0000-0000E40B0000}"/>
    <cellStyle name="Comma 2 8" xfId="239" xr:uid="{00000000-0005-0000-0000-000055010000}"/>
    <cellStyle name="Comma 2 8 2" xfId="2249" xr:uid="{00000000-0005-0000-0000-000055010000}"/>
    <cellStyle name="Comma 2 8 2 2" xfId="3044" xr:uid="{00000000-0005-0000-0000-0000E70B0000}"/>
    <cellStyle name="Comma 2 8 3" xfId="2572" xr:uid="{00000000-0005-0000-0000-000055010000}"/>
    <cellStyle name="Comma 2 8 4" xfId="3043" xr:uid="{00000000-0005-0000-0000-0000E60B0000}"/>
    <cellStyle name="Comma 2 9" xfId="240" xr:uid="{00000000-0005-0000-0000-000056010000}"/>
    <cellStyle name="Comma 2 9 2" xfId="2250" xr:uid="{00000000-0005-0000-0000-000056010000}"/>
    <cellStyle name="Comma 2 9 2 2" xfId="3046" xr:uid="{00000000-0005-0000-0000-0000E90B0000}"/>
    <cellStyle name="Comma 2 9 3" xfId="2573" xr:uid="{00000000-0005-0000-0000-000056010000}"/>
    <cellStyle name="Comma 2 9 4" xfId="3045" xr:uid="{00000000-0005-0000-0000-0000E80B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10" xfId="3048" xr:uid="{00000000-0005-0000-0000-0000EB0B0000}"/>
    <cellStyle name="Comma 20 10 2" xfId="3049" xr:uid="{00000000-0005-0000-0000-0000EC0B0000}"/>
    <cellStyle name="Comma 20 11" xfId="3050" xr:uid="{00000000-0005-0000-0000-0000ED0B0000}"/>
    <cellStyle name="Comma 20 11 2" xfId="3051" xr:uid="{00000000-0005-0000-0000-0000EE0B0000}"/>
    <cellStyle name="Comma 20 12" xfId="3052" xr:uid="{00000000-0005-0000-0000-0000EF0B0000}"/>
    <cellStyle name="Comma 20 12 2" xfId="3053" xr:uid="{00000000-0005-0000-0000-0000F00B0000}"/>
    <cellStyle name="Comma 20 13" xfId="3054" xr:uid="{00000000-0005-0000-0000-0000F10B0000}"/>
    <cellStyle name="Comma 20 13 2" xfId="3055" xr:uid="{00000000-0005-0000-0000-0000F20B0000}"/>
    <cellStyle name="Comma 20 14" xfId="3056" xr:uid="{00000000-0005-0000-0000-0000F30B0000}"/>
    <cellStyle name="Comma 20 14 2" xfId="3057" xr:uid="{00000000-0005-0000-0000-0000F40B0000}"/>
    <cellStyle name="Comma 20 15" xfId="3058" xr:uid="{00000000-0005-0000-0000-0000F50B0000}"/>
    <cellStyle name="Comma 20 15 2" xfId="3059" xr:uid="{00000000-0005-0000-0000-0000F60B0000}"/>
    <cellStyle name="Comma 20 16" xfId="3060" xr:uid="{00000000-0005-0000-0000-0000F70B0000}"/>
    <cellStyle name="Comma 20 16 2" xfId="3061" xr:uid="{00000000-0005-0000-0000-0000F80B0000}"/>
    <cellStyle name="Comma 20 17" xfId="3062" xr:uid="{00000000-0005-0000-0000-0000F90B0000}"/>
    <cellStyle name="Comma 20 17 2" xfId="3063" xr:uid="{00000000-0005-0000-0000-0000FA0B0000}"/>
    <cellStyle name="Comma 20 18" xfId="3064" xr:uid="{00000000-0005-0000-0000-0000FB0B0000}"/>
    <cellStyle name="Comma 20 18 2" xfId="3065" xr:uid="{00000000-0005-0000-0000-0000FC0B0000}"/>
    <cellStyle name="Comma 20 19" xfId="3066" xr:uid="{00000000-0005-0000-0000-0000FD0B0000}"/>
    <cellStyle name="Comma 20 2" xfId="17" xr:uid="{00000000-0005-0000-0000-000059010000}"/>
    <cellStyle name="Comma 20 2 2" xfId="2163" xr:uid="{00000000-0005-0000-0000-000059010000}"/>
    <cellStyle name="Comma 20 2 2 2" xfId="3068" xr:uid="{00000000-0005-0000-0000-0000FF0B0000}"/>
    <cellStyle name="Comma 20 2 3" xfId="2505" xr:uid="{00000000-0005-0000-0000-000059010000}"/>
    <cellStyle name="Comma 20 2 4" xfId="3067" xr:uid="{00000000-0005-0000-0000-0000FE0B0000}"/>
    <cellStyle name="Comma 20 20" xfId="3047" xr:uid="{00000000-0005-0000-0000-0000EA0B0000}"/>
    <cellStyle name="Comma 20 3" xfId="792" xr:uid="{00000000-0005-0000-0000-00005A010000}"/>
    <cellStyle name="Comma 20 3 2" xfId="2365" xr:uid="{00000000-0005-0000-0000-00005A010000}"/>
    <cellStyle name="Comma 20 3 2 2" xfId="3070" xr:uid="{00000000-0005-0000-0000-0000010C0000}"/>
    <cellStyle name="Comma 20 3 3" xfId="3069" xr:uid="{00000000-0005-0000-0000-0000000C0000}"/>
    <cellStyle name="Comma 20 4" xfId="2162" xr:uid="{00000000-0005-0000-0000-000058010000}"/>
    <cellStyle name="Comma 20 4 2" xfId="3072" xr:uid="{00000000-0005-0000-0000-0000030C0000}"/>
    <cellStyle name="Comma 20 4 3" xfId="3071" xr:uid="{00000000-0005-0000-0000-0000020C0000}"/>
    <cellStyle name="Comma 20 5" xfId="2504" xr:uid="{00000000-0005-0000-0000-000058010000}"/>
    <cellStyle name="Comma 20 5 2" xfId="3074" xr:uid="{00000000-0005-0000-0000-0000050C0000}"/>
    <cellStyle name="Comma 20 5 3" xfId="3073" xr:uid="{00000000-0005-0000-0000-0000040C0000}"/>
    <cellStyle name="Comma 20 6" xfId="3075" xr:uid="{00000000-0005-0000-0000-0000060C0000}"/>
    <cellStyle name="Comma 20 6 2" xfId="3076" xr:uid="{00000000-0005-0000-0000-0000070C0000}"/>
    <cellStyle name="Comma 20 7" xfId="3077" xr:uid="{00000000-0005-0000-0000-0000080C0000}"/>
    <cellStyle name="Comma 20 7 2" xfId="3078" xr:uid="{00000000-0005-0000-0000-0000090C0000}"/>
    <cellStyle name="Comma 20 8" xfId="3079" xr:uid="{00000000-0005-0000-0000-00000A0C0000}"/>
    <cellStyle name="Comma 20 8 2" xfId="3080" xr:uid="{00000000-0005-0000-0000-00000B0C0000}"/>
    <cellStyle name="Comma 20 9" xfId="3081" xr:uid="{00000000-0005-0000-0000-00000C0C0000}"/>
    <cellStyle name="Comma 20 9 2" xfId="3082" xr:uid="{00000000-0005-0000-0000-00000D0C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2 4" xfId="3084" xr:uid="{00000000-0005-0000-0000-00000F0C0000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4" xfId="2164" xr:uid="{00000000-0005-0000-0000-00005B010000}"/>
    <cellStyle name="Comma 21 5" xfId="2506" xr:uid="{00000000-0005-0000-0000-00005B010000}"/>
    <cellStyle name="Comma 21 6" xfId="3083" xr:uid="{00000000-0005-0000-0000-00000E0C0000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3" xfId="2165" xr:uid="{00000000-0005-0000-0000-00005E010000}"/>
    <cellStyle name="Comma 22 4" xfId="2507" xr:uid="{00000000-0005-0000-0000-00005E010000}"/>
    <cellStyle name="Comma 22 5" xfId="3085" xr:uid="{00000000-0005-0000-0000-0000100C0000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2 2" xfId="3088" xr:uid="{00000000-0005-0000-0000-0000130C0000}"/>
    <cellStyle name="Comma 23 2 3" xfId="2537" xr:uid="{00000000-0005-0000-0000-000061010000}"/>
    <cellStyle name="Comma 23 2 4" xfId="3087" xr:uid="{00000000-0005-0000-0000-0000120C0000}"/>
    <cellStyle name="Comma 23 3" xfId="2166" xr:uid="{00000000-0005-0000-0000-000060010000}"/>
    <cellStyle name="Comma 23 3 2" xfId="3089" xr:uid="{00000000-0005-0000-0000-0000140C0000}"/>
    <cellStyle name="Comma 23 4" xfId="2508" xr:uid="{00000000-0005-0000-0000-000060010000}"/>
    <cellStyle name="Comma 23 4 2" xfId="3090" xr:uid="{00000000-0005-0000-0000-0000150C0000}"/>
    <cellStyle name="Comma 23 5" xfId="3091" xr:uid="{00000000-0005-0000-0000-0000160C0000}"/>
    <cellStyle name="Comma 23 6" xfId="3086" xr:uid="{00000000-0005-0000-0000-0000110C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3" xfId="2199" xr:uid="{00000000-0005-0000-0000-000063010000}"/>
    <cellStyle name="Comma 24 2 4" xfId="2531" xr:uid="{00000000-0005-0000-0000-000063010000}"/>
    <cellStyle name="Comma 24 2 5" xfId="3093" xr:uid="{00000000-0005-0000-0000-0000180C0000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4" xfId="2167" xr:uid="{00000000-0005-0000-0000-000062010000}"/>
    <cellStyle name="Comma 24 5" xfId="2509" xr:uid="{00000000-0005-0000-0000-000062010000}"/>
    <cellStyle name="Comma 24 6" xfId="3092" xr:uid="{00000000-0005-0000-0000-0000170C0000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2 4" xfId="3095" xr:uid="{00000000-0005-0000-0000-00001A0C0000}"/>
    <cellStyle name="Comma 25 3" xfId="2198" xr:uid="{00000000-0005-0000-0000-000067010000}"/>
    <cellStyle name="Comma 25 3 2" xfId="3096" xr:uid="{00000000-0005-0000-0000-00001B0C0000}"/>
    <cellStyle name="Comma 25 4" xfId="2530" xr:uid="{00000000-0005-0000-0000-000067010000}"/>
    <cellStyle name="Comma 25 5" xfId="3094" xr:uid="{00000000-0005-0000-0000-0000190C0000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6 7" xfId="3097" xr:uid="{00000000-0005-0000-0000-00001C0C0000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2 4" xfId="3099" xr:uid="{00000000-0005-0000-0000-00001E0C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7 7" xfId="3098" xr:uid="{00000000-0005-0000-0000-00001D0C0000}"/>
    <cellStyle name="Comma 28" xfId="509" xr:uid="{00000000-0005-0000-0000-000071010000}"/>
    <cellStyle name="Comma 28 2" xfId="2306" xr:uid="{00000000-0005-0000-0000-000071010000}"/>
    <cellStyle name="Comma 28 2 2" xfId="3101" xr:uid="{00000000-0005-0000-0000-0000200C0000}"/>
    <cellStyle name="Comma 28 3" xfId="2607" xr:uid="{00000000-0005-0000-0000-000071010000}"/>
    <cellStyle name="Comma 28 4" xfId="3100" xr:uid="{00000000-0005-0000-0000-00001F0C0000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29 4" xfId="3102" xr:uid="{00000000-0005-0000-0000-0000210C0000}"/>
    <cellStyle name="Comma 3" xfId="22" xr:uid="{00000000-0005-0000-0000-000073010000}"/>
    <cellStyle name="Comma 3 10" xfId="2510" xr:uid="{00000000-0005-0000-0000-000073010000}"/>
    <cellStyle name="Comma 3 10 2" xfId="3105" xr:uid="{00000000-0005-0000-0000-0000240C0000}"/>
    <cellStyle name="Comma 3 10 3" xfId="3104" xr:uid="{00000000-0005-0000-0000-0000230C0000}"/>
    <cellStyle name="Comma 3 11" xfId="3106" xr:uid="{00000000-0005-0000-0000-0000250C0000}"/>
    <cellStyle name="Comma 3 11 2" xfId="3107" xr:uid="{00000000-0005-0000-0000-0000260C0000}"/>
    <cellStyle name="Comma 3 12" xfId="3108" xr:uid="{00000000-0005-0000-0000-0000270C0000}"/>
    <cellStyle name="Comma 3 12 2" xfId="3109" xr:uid="{00000000-0005-0000-0000-0000280C0000}"/>
    <cellStyle name="Comma 3 13" xfId="3110" xr:uid="{00000000-0005-0000-0000-0000290C0000}"/>
    <cellStyle name="Comma 3 13 2" xfId="3111" xr:uid="{00000000-0005-0000-0000-00002A0C0000}"/>
    <cellStyle name="Comma 3 14" xfId="3112" xr:uid="{00000000-0005-0000-0000-00002B0C0000}"/>
    <cellStyle name="Comma 3 14 2" xfId="3113" xr:uid="{00000000-0005-0000-0000-00002C0C0000}"/>
    <cellStyle name="Comma 3 15" xfId="3114" xr:uid="{00000000-0005-0000-0000-00002D0C0000}"/>
    <cellStyle name="Comma 3 15 2" xfId="3115" xr:uid="{00000000-0005-0000-0000-00002E0C0000}"/>
    <cellStyle name="Comma 3 16" xfId="3116" xr:uid="{00000000-0005-0000-0000-00002F0C0000}"/>
    <cellStyle name="Comma 3 16 2" xfId="3117" xr:uid="{00000000-0005-0000-0000-0000300C0000}"/>
    <cellStyle name="Comma 3 17" xfId="3118" xr:uid="{00000000-0005-0000-0000-0000310C0000}"/>
    <cellStyle name="Comma 3 17 2" xfId="3119" xr:uid="{00000000-0005-0000-0000-0000320C0000}"/>
    <cellStyle name="Comma 3 18" xfId="3120" xr:uid="{00000000-0005-0000-0000-0000330C0000}"/>
    <cellStyle name="Comma 3 19" xfId="3121" xr:uid="{00000000-0005-0000-0000-0000340C0000}"/>
    <cellStyle name="Comma 3 2" xfId="23" xr:uid="{00000000-0005-0000-0000-000074010000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3" xfId="2170" xr:uid="{00000000-0005-0000-0000-000075010000}"/>
    <cellStyle name="Comma 3 2 2 4" xfId="2512" xr:uid="{00000000-0005-0000-0000-000075010000}"/>
    <cellStyle name="Comma 3 2 2 5" xfId="3123" xr:uid="{00000000-0005-0000-0000-0000360C0000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3 4" xfId="3124" xr:uid="{00000000-0005-0000-0000-0000370C0000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4 5" xfId="3125" xr:uid="{00000000-0005-0000-0000-0000380C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5 4" xfId="3126" xr:uid="{00000000-0005-0000-0000-0000390C0000}"/>
    <cellStyle name="Comma 3 2 6" xfId="243" xr:uid="{00000000-0005-0000-0000-00007B010000}"/>
    <cellStyle name="Comma 3 2 6 2" xfId="2253" xr:uid="{00000000-0005-0000-0000-00007B010000}"/>
    <cellStyle name="Comma 3 2 6 3" xfId="3127" xr:uid="{00000000-0005-0000-0000-00003A0C0000}"/>
    <cellStyle name="Comma 3 2 7" xfId="2169" xr:uid="{00000000-0005-0000-0000-000074010000}"/>
    <cellStyle name="Comma 3 2 7 2" xfId="3128" xr:uid="{00000000-0005-0000-0000-00003B0C0000}"/>
    <cellStyle name="Comma 3 2 8" xfId="2511" xr:uid="{00000000-0005-0000-0000-000074010000}"/>
    <cellStyle name="Comma 3 2 8 2" xfId="3129" xr:uid="{00000000-0005-0000-0000-00003C0C0000}"/>
    <cellStyle name="Comma 3 2 9" xfId="3122" xr:uid="{00000000-0005-0000-0000-0000350C0000}"/>
    <cellStyle name="Comma 3 20" xfId="3130" xr:uid="{00000000-0005-0000-0000-00003D0C0000}"/>
    <cellStyle name="Comma 3 21" xfId="3131" xr:uid="{00000000-0005-0000-0000-00003E0C0000}"/>
    <cellStyle name="Comma 3 22" xfId="3132" xr:uid="{00000000-0005-0000-0000-00003F0C0000}"/>
    <cellStyle name="Comma 3 23" xfId="3133" xr:uid="{00000000-0005-0000-0000-0000400C0000}"/>
    <cellStyle name="Comma 3 24" xfId="3134" xr:uid="{00000000-0005-0000-0000-0000410C0000}"/>
    <cellStyle name="Comma 3 25" xfId="3135" xr:uid="{00000000-0005-0000-0000-0000420C0000}"/>
    <cellStyle name="Comma 3 26" xfId="3103" xr:uid="{00000000-0005-0000-0000-0000220C0000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2 5" xfId="3136" xr:uid="{00000000-0005-0000-0000-0000430C0000}"/>
    <cellStyle name="Comma 3 3 3" xfId="2171" xr:uid="{00000000-0005-0000-0000-00007C010000}"/>
    <cellStyle name="Comma 3 3 3 2" xfId="3137" xr:uid="{00000000-0005-0000-0000-0000440C0000}"/>
    <cellStyle name="Comma 3 3 4" xfId="2513" xr:uid="{00000000-0005-0000-0000-00007C010000}"/>
    <cellStyle name="Comma 3 3 4 2" xfId="3138" xr:uid="{00000000-0005-0000-0000-0000450C0000}"/>
    <cellStyle name="Comma 3 3 5" xfId="3139" xr:uid="{00000000-0005-0000-0000-0000460C0000}"/>
    <cellStyle name="Comma 3 3 6" xfId="3140" xr:uid="{00000000-0005-0000-0000-0000470C0000}"/>
    <cellStyle name="Comma 3 3 7" xfId="3141" xr:uid="{00000000-0005-0000-0000-0000480C0000}"/>
    <cellStyle name="Comma 3 3 8" xfId="3142" xr:uid="{00000000-0005-0000-0000-0000490C0000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2 3" xfId="3144" xr:uid="{00000000-0005-0000-0000-00004B0C0000}"/>
    <cellStyle name="Comma 3 4 3" xfId="2206" xr:uid="{00000000-0005-0000-0000-00007F010000}"/>
    <cellStyle name="Comma 3 4 3 2" xfId="3145" xr:uid="{00000000-0005-0000-0000-00004C0C0000}"/>
    <cellStyle name="Comma 3 4 4" xfId="2538" xr:uid="{00000000-0005-0000-0000-00007F010000}"/>
    <cellStyle name="Comma 3 4 4 2" xfId="3146" xr:uid="{00000000-0005-0000-0000-00004D0C0000}"/>
    <cellStyle name="Comma 3 4 5" xfId="3147" xr:uid="{00000000-0005-0000-0000-00004E0C0000}"/>
    <cellStyle name="Comma 3 4 6" xfId="3148" xr:uid="{00000000-0005-0000-0000-00004F0C0000}"/>
    <cellStyle name="Comma 3 4 7" xfId="3143" xr:uid="{00000000-0005-0000-0000-00004A0C0000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2 3" xfId="3150" xr:uid="{00000000-0005-0000-0000-0000510C0000}"/>
    <cellStyle name="Comma 3 5 3" xfId="2296" xr:uid="{00000000-0005-0000-0000-000081010000}"/>
    <cellStyle name="Comma 3 5 3 2" xfId="3151" xr:uid="{00000000-0005-0000-0000-0000520C0000}"/>
    <cellStyle name="Comma 3 5 4" xfId="2603" xr:uid="{00000000-0005-0000-0000-000081010000}"/>
    <cellStyle name="Comma 3 5 4 2" xfId="3152" xr:uid="{00000000-0005-0000-0000-0000530C0000}"/>
    <cellStyle name="Comma 3 5 5" xfId="3153" xr:uid="{00000000-0005-0000-0000-0000540C0000}"/>
    <cellStyle name="Comma 3 5 6" xfId="3154" xr:uid="{00000000-0005-0000-0000-0000550C0000}"/>
    <cellStyle name="Comma 3 5 7" xfId="3149" xr:uid="{00000000-0005-0000-0000-0000500C0000}"/>
    <cellStyle name="Comma 3 6" xfId="357" xr:uid="{00000000-0005-0000-0000-000083010000}"/>
    <cellStyle name="Comma 3 6 2" xfId="798" xr:uid="{00000000-0005-0000-0000-000084010000}"/>
    <cellStyle name="Comma 3 6 2 2" xfId="3156" xr:uid="{00000000-0005-0000-0000-0000570C0000}"/>
    <cellStyle name="Comma 3 6 3" xfId="2263" xr:uid="{00000000-0005-0000-0000-000083010000}"/>
    <cellStyle name="Comma 3 6 3 2" xfId="3157" xr:uid="{00000000-0005-0000-0000-0000580C0000}"/>
    <cellStyle name="Comma 3 6 4" xfId="2583" xr:uid="{00000000-0005-0000-0000-000083010000}"/>
    <cellStyle name="Comma 3 6 4 2" xfId="3158" xr:uid="{00000000-0005-0000-0000-0000590C0000}"/>
    <cellStyle name="Comma 3 6 5" xfId="3159" xr:uid="{00000000-0005-0000-0000-00005A0C0000}"/>
    <cellStyle name="Comma 3 6 6" xfId="3160" xr:uid="{00000000-0005-0000-0000-00005B0C0000}"/>
    <cellStyle name="Comma 3 6 7" xfId="3155" xr:uid="{00000000-0005-0000-0000-0000560C0000}"/>
    <cellStyle name="Comma 3 7" xfId="242" xr:uid="{00000000-0005-0000-0000-000085010000}"/>
    <cellStyle name="Comma 3 7 2" xfId="2252" xr:uid="{00000000-0005-0000-0000-000085010000}"/>
    <cellStyle name="Comma 3 7 2 2" xfId="3162" xr:uid="{00000000-0005-0000-0000-00005D0C0000}"/>
    <cellStyle name="Comma 3 7 3" xfId="3161" xr:uid="{00000000-0005-0000-0000-00005C0C0000}"/>
    <cellStyle name="Comma 3 8" xfId="2152" xr:uid="{00000000-0005-0000-0000-000086010000}"/>
    <cellStyle name="Comma 3 8 2" xfId="2493" xr:uid="{00000000-0005-0000-0000-000086010000}"/>
    <cellStyle name="Comma 3 8 2 2" xfId="3164" xr:uid="{00000000-0005-0000-0000-00005F0C0000}"/>
    <cellStyle name="Comma 3 8 3" xfId="2721" xr:uid="{00000000-0005-0000-0000-000086010000}"/>
    <cellStyle name="Comma 3 8 4" xfId="3163" xr:uid="{00000000-0005-0000-0000-00005E0C0000}"/>
    <cellStyle name="Comma 3 9" xfId="2168" xr:uid="{00000000-0005-0000-0000-000073010000}"/>
    <cellStyle name="Comma 3 9 2" xfId="3166" xr:uid="{00000000-0005-0000-0000-0000610C0000}"/>
    <cellStyle name="Comma 3 9 3" xfId="3165" xr:uid="{00000000-0005-0000-0000-0000600C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0 4" xfId="3167" xr:uid="{00000000-0005-0000-0000-0000620C0000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1 6" xfId="3168" xr:uid="{00000000-0005-0000-0000-0000630C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2 5" xfId="3170" xr:uid="{00000000-0005-0000-0000-0000650C0000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3 4" xfId="3171" xr:uid="{00000000-0005-0000-0000-0000660C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2 8" xfId="3169" xr:uid="{00000000-0005-0000-0000-0000640C0000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3 5" xfId="3172" xr:uid="{00000000-0005-0000-0000-0000670C0000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4 5" xfId="3173" xr:uid="{00000000-0005-0000-0000-0000680C0000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5 4" xfId="3174" xr:uid="{00000000-0005-0000-0000-0000690C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6 5" xfId="3175" xr:uid="{00000000-0005-0000-0000-00006A0C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7 5" xfId="3176" xr:uid="{00000000-0005-0000-0000-00006B0C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8 5" xfId="3177" xr:uid="{00000000-0005-0000-0000-00006C0C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39 5" xfId="3178" xr:uid="{00000000-0005-0000-0000-00006D0C0000}"/>
    <cellStyle name="Comma 4" xfId="26" xr:uid="{00000000-0005-0000-0000-00009F010000}"/>
    <cellStyle name="Comma 4 10" xfId="3180" xr:uid="{00000000-0005-0000-0000-00006F0C0000}"/>
    <cellStyle name="Comma 4 10 2" xfId="3181" xr:uid="{00000000-0005-0000-0000-0000700C0000}"/>
    <cellStyle name="Comma 4 11" xfId="3182" xr:uid="{00000000-0005-0000-0000-0000710C0000}"/>
    <cellStyle name="Comma 4 11 2" xfId="3183" xr:uid="{00000000-0005-0000-0000-0000720C0000}"/>
    <cellStyle name="Comma 4 12" xfId="3184" xr:uid="{00000000-0005-0000-0000-0000730C0000}"/>
    <cellStyle name="Comma 4 12 2" xfId="3185" xr:uid="{00000000-0005-0000-0000-0000740C0000}"/>
    <cellStyle name="Comma 4 13" xfId="3186" xr:uid="{00000000-0005-0000-0000-0000750C0000}"/>
    <cellStyle name="Comma 4 13 2" xfId="3187" xr:uid="{00000000-0005-0000-0000-0000760C0000}"/>
    <cellStyle name="Comma 4 14" xfId="3188" xr:uid="{00000000-0005-0000-0000-0000770C0000}"/>
    <cellStyle name="Comma 4 14 2" xfId="3189" xr:uid="{00000000-0005-0000-0000-0000780C0000}"/>
    <cellStyle name="Comma 4 15" xfId="3190" xr:uid="{00000000-0005-0000-0000-0000790C0000}"/>
    <cellStyle name="Comma 4 15 2" xfId="3191" xr:uid="{00000000-0005-0000-0000-00007A0C0000}"/>
    <cellStyle name="Comma 4 16" xfId="3192" xr:uid="{00000000-0005-0000-0000-00007B0C0000}"/>
    <cellStyle name="Comma 4 16 2" xfId="3193" xr:uid="{00000000-0005-0000-0000-00007C0C0000}"/>
    <cellStyle name="Comma 4 17" xfId="3194" xr:uid="{00000000-0005-0000-0000-00007D0C0000}"/>
    <cellStyle name="Comma 4 17 2" xfId="3195" xr:uid="{00000000-0005-0000-0000-00007E0C0000}"/>
    <cellStyle name="Comma 4 18" xfId="3196" xr:uid="{00000000-0005-0000-0000-00007F0C0000}"/>
    <cellStyle name="Comma 4 19" xfId="3197" xr:uid="{00000000-0005-0000-0000-0000800C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2 4" xfId="3199" xr:uid="{00000000-0005-0000-0000-0000820C0000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3 4" xfId="3200" xr:uid="{00000000-0005-0000-0000-0000830C0000}"/>
    <cellStyle name="Comma 4 2 4" xfId="2173" xr:uid="{00000000-0005-0000-0000-0000A0010000}"/>
    <cellStyle name="Comma 4 2 4 2" xfId="3201" xr:uid="{00000000-0005-0000-0000-0000840C0000}"/>
    <cellStyle name="Comma 4 2 5" xfId="2515" xr:uid="{00000000-0005-0000-0000-0000A0010000}"/>
    <cellStyle name="Comma 4 2 6" xfId="3198" xr:uid="{00000000-0005-0000-0000-0000810C0000}"/>
    <cellStyle name="Comma 4 20" xfId="3179" xr:uid="{00000000-0005-0000-0000-00006E0C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2 4" xfId="3203" xr:uid="{00000000-0005-0000-0000-0000860C0000}"/>
    <cellStyle name="Comma 4 3 3" xfId="2209" xr:uid="{00000000-0005-0000-0000-0000A3010000}"/>
    <cellStyle name="Comma 4 3 3 2" xfId="3204" xr:uid="{00000000-0005-0000-0000-0000870C0000}"/>
    <cellStyle name="Comma 4 3 4" xfId="2541" xr:uid="{00000000-0005-0000-0000-0000A3010000}"/>
    <cellStyle name="Comma 4 3 5" xfId="3202" xr:uid="{00000000-0005-0000-0000-0000850C0000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2 3" xfId="3206" xr:uid="{00000000-0005-0000-0000-0000890C0000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4 6" xfId="3205" xr:uid="{00000000-0005-0000-0000-0000880C0000}"/>
    <cellStyle name="Comma 4 5" xfId="804" xr:uid="{00000000-0005-0000-0000-0000A9010000}"/>
    <cellStyle name="Comma 4 5 2" xfId="2374" xr:uid="{00000000-0005-0000-0000-0000A9010000}"/>
    <cellStyle name="Comma 4 5 2 2" xfId="3208" xr:uid="{00000000-0005-0000-0000-00008B0C0000}"/>
    <cellStyle name="Comma 4 5 3" xfId="2643" xr:uid="{00000000-0005-0000-0000-0000A9010000}"/>
    <cellStyle name="Comma 4 5 4" xfId="3207" xr:uid="{00000000-0005-0000-0000-00008A0C0000}"/>
    <cellStyle name="Comma 4 6" xfId="2136" xr:uid="{00000000-0005-0000-0000-0000AA010000}"/>
    <cellStyle name="Comma 4 6 2" xfId="2486" xr:uid="{00000000-0005-0000-0000-0000AA010000}"/>
    <cellStyle name="Comma 4 6 2 2" xfId="3210" xr:uid="{00000000-0005-0000-0000-00008D0C0000}"/>
    <cellStyle name="Comma 4 6 3" xfId="2714" xr:uid="{00000000-0005-0000-0000-0000AA010000}"/>
    <cellStyle name="Comma 4 6 4" xfId="3209" xr:uid="{00000000-0005-0000-0000-00008C0C0000}"/>
    <cellStyle name="Comma 4 7" xfId="2172" xr:uid="{00000000-0005-0000-0000-00009F010000}"/>
    <cellStyle name="Comma 4 7 2" xfId="3212" xr:uid="{00000000-0005-0000-0000-00008F0C0000}"/>
    <cellStyle name="Comma 4 7 3" xfId="3211" xr:uid="{00000000-0005-0000-0000-00008E0C0000}"/>
    <cellStyle name="Comma 4 8" xfId="2514" xr:uid="{00000000-0005-0000-0000-00009F010000}"/>
    <cellStyle name="Comma 4 8 2" xfId="3214" xr:uid="{00000000-0005-0000-0000-0000910C0000}"/>
    <cellStyle name="Comma 4 8 3" xfId="3213" xr:uid="{00000000-0005-0000-0000-0000900C0000}"/>
    <cellStyle name="Comma 4 9" xfId="3215" xr:uid="{00000000-0005-0000-0000-0000920C0000}"/>
    <cellStyle name="Comma 4 9 2" xfId="3216" xr:uid="{00000000-0005-0000-0000-0000930C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2 2" xfId="3218" xr:uid="{00000000-0005-0000-0000-0000950C0000}"/>
    <cellStyle name="Comma 40 3" xfId="2684" xr:uid="{00000000-0005-0000-0000-0000AC010000}"/>
    <cellStyle name="Comma 40 3 2" xfId="3219" xr:uid="{00000000-0005-0000-0000-0000960C0000}"/>
    <cellStyle name="Comma 40 4" xfId="3217" xr:uid="{00000000-0005-0000-0000-0000940C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1 4" xfId="3220" xr:uid="{00000000-0005-0000-0000-0000970C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2 4" xfId="3221" xr:uid="{00000000-0005-0000-0000-0000980C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3 4" xfId="3222" xr:uid="{00000000-0005-0000-0000-0000990C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4 4" xfId="3223" xr:uid="{00000000-0005-0000-0000-00009A0C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5 4" xfId="3224" xr:uid="{00000000-0005-0000-0000-00009B0C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49 4" xfId="3225" xr:uid="{00000000-0005-0000-0000-00009C0C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2 2" xfId="3228" xr:uid="{00000000-0005-0000-0000-00009F0C0000}"/>
    <cellStyle name="Comma 5 10 3" xfId="2711" xr:uid="{00000000-0005-0000-0000-0000B7010000}"/>
    <cellStyle name="Comma 5 10 4" xfId="3227" xr:uid="{00000000-0005-0000-0000-00009E0C0000}"/>
    <cellStyle name="Comma 5 11" xfId="2174" xr:uid="{00000000-0005-0000-0000-0000B6010000}"/>
    <cellStyle name="Comma 5 11 2" xfId="3230" xr:uid="{00000000-0005-0000-0000-0000A10C0000}"/>
    <cellStyle name="Comma 5 11 3" xfId="3229" xr:uid="{00000000-0005-0000-0000-0000A00C0000}"/>
    <cellStyle name="Comma 5 12" xfId="2516" xr:uid="{00000000-0005-0000-0000-0000B6010000}"/>
    <cellStyle name="Comma 5 12 2" xfId="3232" xr:uid="{00000000-0005-0000-0000-0000A30C0000}"/>
    <cellStyle name="Comma 5 12 3" xfId="3231" xr:uid="{00000000-0005-0000-0000-0000A20C0000}"/>
    <cellStyle name="Comma 5 13" xfId="3233" xr:uid="{00000000-0005-0000-0000-0000A40C0000}"/>
    <cellStyle name="Comma 5 13 2" xfId="3234" xr:uid="{00000000-0005-0000-0000-0000A50C0000}"/>
    <cellStyle name="Comma 5 14" xfId="3235" xr:uid="{00000000-0005-0000-0000-0000A60C0000}"/>
    <cellStyle name="Comma 5 14 2" xfId="3236" xr:uid="{00000000-0005-0000-0000-0000A70C0000}"/>
    <cellStyle name="Comma 5 15" xfId="3237" xr:uid="{00000000-0005-0000-0000-0000A80C0000}"/>
    <cellStyle name="Comma 5 15 2" xfId="3238" xr:uid="{00000000-0005-0000-0000-0000A90C0000}"/>
    <cellStyle name="Comma 5 16" xfId="3239" xr:uid="{00000000-0005-0000-0000-0000AA0C0000}"/>
    <cellStyle name="Comma 5 16 2" xfId="3240" xr:uid="{00000000-0005-0000-0000-0000AB0C0000}"/>
    <cellStyle name="Comma 5 17" xfId="3241" xr:uid="{00000000-0005-0000-0000-0000AC0C0000}"/>
    <cellStyle name="Comma 5 17 2" xfId="3242" xr:uid="{00000000-0005-0000-0000-0000AD0C0000}"/>
    <cellStyle name="Comma 5 18" xfId="3243" xr:uid="{00000000-0005-0000-0000-0000AE0C0000}"/>
    <cellStyle name="Comma 5 19" xfId="3244" xr:uid="{00000000-0005-0000-0000-0000AF0C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2 4" xfId="3245" xr:uid="{00000000-0005-0000-0000-0000B00C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3 4" xfId="3246" xr:uid="{00000000-0005-0000-0000-0000B10C0000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4 4" xfId="3247" xr:uid="{00000000-0005-0000-0000-0000B20C0000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5 4" xfId="3248" xr:uid="{00000000-0005-0000-0000-0000B30C0000}"/>
    <cellStyle name="Comma 5 2 6" xfId="2175" xr:uid="{00000000-0005-0000-0000-0000B8010000}"/>
    <cellStyle name="Comma 5 2 6 2" xfId="3249" xr:uid="{00000000-0005-0000-0000-0000B40C0000}"/>
    <cellStyle name="Comma 5 2 7" xfId="3250" xr:uid="{00000000-0005-0000-0000-0000B50C0000}"/>
    <cellStyle name="Comma 5 2_MME_WP_Q1'10_FRI" xfId="808" xr:uid="{00000000-0005-0000-0000-0000BE010000}"/>
    <cellStyle name="Comma 5 20" xfId="3251" xr:uid="{00000000-0005-0000-0000-0000B60C0000}"/>
    <cellStyle name="Comma 5 21" xfId="3252" xr:uid="{00000000-0005-0000-0000-0000B70C0000}"/>
    <cellStyle name="Comma 5 22" xfId="3226" xr:uid="{00000000-0005-0000-0000-00009D0C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4" xfId="2178" xr:uid="{00000000-0005-0000-0000-0000C0010000}"/>
    <cellStyle name="Comma 5 3 2 5" xfId="2518" xr:uid="{00000000-0005-0000-0000-0000C0010000}"/>
    <cellStyle name="Comma 5 3 2 6" xfId="3254" xr:uid="{00000000-0005-0000-0000-0000B90C0000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4" xfId="2177" xr:uid="{00000000-0005-0000-0000-0000BF010000}"/>
    <cellStyle name="Comma 5 3 5" xfId="2517" xr:uid="{00000000-0005-0000-0000-0000BF010000}"/>
    <cellStyle name="Comma 5 3 6" xfId="3253" xr:uid="{00000000-0005-0000-0000-0000B80C0000}"/>
    <cellStyle name="Comma 5 4" xfId="145" xr:uid="{00000000-0005-0000-0000-0000C4010000}"/>
    <cellStyle name="Comma 5 4 2" xfId="2210" xr:uid="{00000000-0005-0000-0000-0000C4010000}"/>
    <cellStyle name="Comma 5 4 2 2" xfId="3256" xr:uid="{00000000-0005-0000-0000-0000BB0C0000}"/>
    <cellStyle name="Comma 5 4 3" xfId="2542" xr:uid="{00000000-0005-0000-0000-0000C4010000}"/>
    <cellStyle name="Comma 5 4 4" xfId="3255" xr:uid="{00000000-0005-0000-0000-0000BA0C0000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2 4" xfId="3258" xr:uid="{00000000-0005-0000-0000-0000BD0C0000}"/>
    <cellStyle name="Comma 5 5 3" xfId="2265" xr:uid="{00000000-0005-0000-0000-0000C5010000}"/>
    <cellStyle name="Comma 5 5 4" xfId="2585" xr:uid="{00000000-0005-0000-0000-0000C5010000}"/>
    <cellStyle name="Comma 5 5 5" xfId="3257" xr:uid="{00000000-0005-0000-0000-0000BC0C0000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2 4" xfId="3260" xr:uid="{00000000-0005-0000-0000-0000BF0C0000}"/>
    <cellStyle name="Comma 5 6 3" xfId="2254" xr:uid="{00000000-0005-0000-0000-0000C7010000}"/>
    <cellStyle name="Comma 5 6 4" xfId="2575" xr:uid="{00000000-0005-0000-0000-0000C7010000}"/>
    <cellStyle name="Comma 5 6 5" xfId="3259" xr:uid="{00000000-0005-0000-0000-0000BE0C0000}"/>
    <cellStyle name="Comma 5 7" xfId="613" xr:uid="{00000000-0005-0000-0000-0000C9010000}"/>
    <cellStyle name="Comma 5 7 2" xfId="2344" xr:uid="{00000000-0005-0000-0000-0000C9010000}"/>
    <cellStyle name="Comma 5 7 2 2" xfId="3262" xr:uid="{00000000-0005-0000-0000-0000C10C0000}"/>
    <cellStyle name="Comma 5 7 3" xfId="2627" xr:uid="{00000000-0005-0000-0000-0000C9010000}"/>
    <cellStyle name="Comma 5 7 4" xfId="3261" xr:uid="{00000000-0005-0000-0000-0000C00C0000}"/>
    <cellStyle name="Comma 5 8" xfId="1674" xr:uid="{00000000-0005-0000-0000-0000CA010000}"/>
    <cellStyle name="Comma 5 8 2" xfId="2399" xr:uid="{00000000-0005-0000-0000-0000CA010000}"/>
    <cellStyle name="Comma 5 8 2 2" xfId="3264" xr:uid="{00000000-0005-0000-0000-0000C30C0000}"/>
    <cellStyle name="Comma 5 8 3" xfId="2657" xr:uid="{00000000-0005-0000-0000-0000CA010000}"/>
    <cellStyle name="Comma 5 8 4" xfId="3263" xr:uid="{00000000-0005-0000-0000-0000C20C0000}"/>
    <cellStyle name="Comma 5 9" xfId="1678" xr:uid="{00000000-0005-0000-0000-0000CB010000}"/>
    <cellStyle name="Comma 5 9 2" xfId="2402" xr:uid="{00000000-0005-0000-0000-0000CB010000}"/>
    <cellStyle name="Comma 5 9 2 2" xfId="3266" xr:uid="{00000000-0005-0000-0000-0000C50C0000}"/>
    <cellStyle name="Comma 5 9 3" xfId="2659" xr:uid="{00000000-0005-0000-0000-0000CB010000}"/>
    <cellStyle name="Comma 5 9 4" xfId="3265" xr:uid="{00000000-0005-0000-0000-0000C40C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10" xfId="3267" xr:uid="{00000000-0005-0000-0000-0000C60C0000}"/>
    <cellStyle name="Comma 6 10 2" xfId="3268" xr:uid="{00000000-0005-0000-0000-0000C70C0000}"/>
    <cellStyle name="Comma 6 11" xfId="3269" xr:uid="{00000000-0005-0000-0000-0000C80C0000}"/>
    <cellStyle name="Comma 6 11 2" xfId="3270" xr:uid="{00000000-0005-0000-0000-0000C90C0000}"/>
    <cellStyle name="Comma 6 12" xfId="3271" xr:uid="{00000000-0005-0000-0000-0000CA0C0000}"/>
    <cellStyle name="Comma 6 12 2" xfId="3272" xr:uid="{00000000-0005-0000-0000-0000CB0C0000}"/>
    <cellStyle name="Comma 6 13" xfId="3273" xr:uid="{00000000-0005-0000-0000-0000CC0C0000}"/>
    <cellStyle name="Comma 6 13 2" xfId="3274" xr:uid="{00000000-0005-0000-0000-0000CD0C0000}"/>
    <cellStyle name="Comma 6 14" xfId="3275" xr:uid="{00000000-0005-0000-0000-0000CE0C0000}"/>
    <cellStyle name="Comma 6 14 2" xfId="3276" xr:uid="{00000000-0005-0000-0000-0000CF0C0000}"/>
    <cellStyle name="Comma 6 15" xfId="3277" xr:uid="{00000000-0005-0000-0000-0000D00C0000}"/>
    <cellStyle name="Comma 6 15 2" xfId="3278" xr:uid="{00000000-0005-0000-0000-0000D10C0000}"/>
    <cellStyle name="Comma 6 16" xfId="3279" xr:uid="{00000000-0005-0000-0000-0000D20C0000}"/>
    <cellStyle name="Comma 6 16 2" xfId="3280" xr:uid="{00000000-0005-0000-0000-0000D30C0000}"/>
    <cellStyle name="Comma 6 17" xfId="3281" xr:uid="{00000000-0005-0000-0000-0000D40C0000}"/>
    <cellStyle name="Comma 6 17 2" xfId="3282" xr:uid="{00000000-0005-0000-0000-0000D50C0000}"/>
    <cellStyle name="Comma 6 18" xfId="3283" xr:uid="{00000000-0005-0000-0000-0000D60C0000}"/>
    <cellStyle name="Comma 6 2" xfId="34" xr:uid="{00000000-0005-0000-0000-0000D1010000}"/>
    <cellStyle name="Comma 6 2 10" xfId="3284" xr:uid="{00000000-0005-0000-0000-0000D70C0000}"/>
    <cellStyle name="Comma 6 2 10 2" xfId="3285" xr:uid="{00000000-0005-0000-0000-0000D80C0000}"/>
    <cellStyle name="Comma 6 2 11" xfId="3286" xr:uid="{00000000-0005-0000-0000-0000D90C0000}"/>
    <cellStyle name="Comma 6 2 11 2" xfId="3287" xr:uid="{00000000-0005-0000-0000-0000DA0C0000}"/>
    <cellStyle name="Comma 6 2 12" xfId="3288" xr:uid="{00000000-0005-0000-0000-0000DB0C0000}"/>
    <cellStyle name="Comma 6 2 12 2" xfId="3289" xr:uid="{00000000-0005-0000-0000-0000DC0C0000}"/>
    <cellStyle name="Comma 6 2 13" xfId="3290" xr:uid="{00000000-0005-0000-0000-0000DD0C0000}"/>
    <cellStyle name="Comma 6 2 13 2" xfId="3291" xr:uid="{00000000-0005-0000-0000-0000DE0C0000}"/>
    <cellStyle name="Comma 6 2 14" xfId="3292" xr:uid="{00000000-0005-0000-0000-0000DF0C0000}"/>
    <cellStyle name="Comma 6 2 14 2" xfId="3293" xr:uid="{00000000-0005-0000-0000-0000E00C0000}"/>
    <cellStyle name="Comma 6 2 15" xfId="3294" xr:uid="{00000000-0005-0000-0000-0000E10C0000}"/>
    <cellStyle name="Comma 6 2 15 2" xfId="3295" xr:uid="{00000000-0005-0000-0000-0000E20C0000}"/>
    <cellStyle name="Comma 6 2 16" xfId="3296" xr:uid="{00000000-0005-0000-0000-0000E30C0000}"/>
    <cellStyle name="Comma 6 2 16 2" xfId="3297" xr:uid="{00000000-0005-0000-0000-0000E40C0000}"/>
    <cellStyle name="Comma 6 2 17" xfId="3298" xr:uid="{00000000-0005-0000-0000-0000E50C0000}"/>
    <cellStyle name="Comma 6 2 17 2" xfId="3299" xr:uid="{00000000-0005-0000-0000-0000E60C0000}"/>
    <cellStyle name="Comma 6 2 18" xfId="3300" xr:uid="{00000000-0005-0000-0000-0000E70C0000}"/>
    <cellStyle name="Comma 6 2 19" xfId="3301" xr:uid="{00000000-0005-0000-0000-0000E80C0000}"/>
    <cellStyle name="Comma 6 2 2" xfId="811" xr:uid="{00000000-0005-0000-0000-0000D2010000}"/>
    <cellStyle name="Comma 6 2 2 2" xfId="1803" xr:uid="{00000000-0005-0000-0000-0000D3010000}"/>
    <cellStyle name="Comma 6 2 3" xfId="3302" xr:uid="{00000000-0005-0000-0000-0000E90C0000}"/>
    <cellStyle name="Comma 6 2 3 2" xfId="3303" xr:uid="{00000000-0005-0000-0000-0000EA0C0000}"/>
    <cellStyle name="Comma 6 2 4" xfId="3304" xr:uid="{00000000-0005-0000-0000-0000EB0C0000}"/>
    <cellStyle name="Comma 6 2 4 2" xfId="3305" xr:uid="{00000000-0005-0000-0000-0000EC0C0000}"/>
    <cellStyle name="Comma 6 2 5" xfId="3306" xr:uid="{00000000-0005-0000-0000-0000ED0C0000}"/>
    <cellStyle name="Comma 6 2 5 2" xfId="3307" xr:uid="{00000000-0005-0000-0000-0000EE0C0000}"/>
    <cellStyle name="Comma 6 2 6" xfId="3308" xr:uid="{00000000-0005-0000-0000-0000EF0C0000}"/>
    <cellStyle name="Comma 6 2 6 2" xfId="3309" xr:uid="{00000000-0005-0000-0000-0000F00C0000}"/>
    <cellStyle name="Comma 6 2 7" xfId="3310" xr:uid="{00000000-0005-0000-0000-0000F10C0000}"/>
    <cellStyle name="Comma 6 2 7 2" xfId="3311" xr:uid="{00000000-0005-0000-0000-0000F20C0000}"/>
    <cellStyle name="Comma 6 2 8" xfId="3312" xr:uid="{00000000-0005-0000-0000-0000F30C0000}"/>
    <cellStyle name="Comma 6 2 8 2" xfId="3313" xr:uid="{00000000-0005-0000-0000-0000F40C0000}"/>
    <cellStyle name="Comma 6 2 9" xfId="3314" xr:uid="{00000000-0005-0000-0000-0000F50C0000}"/>
    <cellStyle name="Comma 6 2 9 2" xfId="3315" xr:uid="{00000000-0005-0000-0000-0000F60C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2 5" xfId="3317" xr:uid="{00000000-0005-0000-0000-0000F80C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3 4" xfId="3318" xr:uid="{00000000-0005-0000-0000-0000F90C0000}"/>
    <cellStyle name="Comma 6 3 4" xfId="2213" xr:uid="{00000000-0005-0000-0000-0000D4010000}"/>
    <cellStyle name="Comma 6 3 5" xfId="2545" xr:uid="{00000000-0005-0000-0000-0000D4010000}"/>
    <cellStyle name="Comma 6 3 6" xfId="3316" xr:uid="{00000000-0005-0000-0000-0000F70C0000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2 4" xfId="3320" xr:uid="{00000000-0005-0000-0000-0000FB0C0000}"/>
    <cellStyle name="Comma 6 4 3" xfId="2266" xr:uid="{00000000-0005-0000-0000-0000D8010000}"/>
    <cellStyle name="Comma 6 4 3 2" xfId="3321" xr:uid="{00000000-0005-0000-0000-0000FC0C0000}"/>
    <cellStyle name="Comma 6 4 4" xfId="2586" xr:uid="{00000000-0005-0000-0000-0000D8010000}"/>
    <cellStyle name="Comma 6 4 5" xfId="3319" xr:uid="{00000000-0005-0000-0000-0000FA0C0000}"/>
    <cellStyle name="Comma 6 5" xfId="245" xr:uid="{00000000-0005-0000-0000-0000DA010000}"/>
    <cellStyle name="Comma 6 5 2" xfId="2255" xr:uid="{00000000-0005-0000-0000-0000DA010000}"/>
    <cellStyle name="Comma 6 5 2 2" xfId="3323" xr:uid="{00000000-0005-0000-0000-0000FE0C0000}"/>
    <cellStyle name="Comma 6 5 3" xfId="2576" xr:uid="{00000000-0005-0000-0000-0000DA010000}"/>
    <cellStyle name="Comma 6 5 4" xfId="3322" xr:uid="{00000000-0005-0000-0000-0000FD0C0000}"/>
    <cellStyle name="Comma 6 6" xfId="2179" xr:uid="{00000000-0005-0000-0000-0000D0010000}"/>
    <cellStyle name="Comma 6 6 2" xfId="3325" xr:uid="{00000000-0005-0000-0000-0000000D0000}"/>
    <cellStyle name="Comma 6 6 3" xfId="3324" xr:uid="{00000000-0005-0000-0000-0000FF0C0000}"/>
    <cellStyle name="Comma 6 7" xfId="2519" xr:uid="{00000000-0005-0000-0000-0000D0010000}"/>
    <cellStyle name="Comma 6 7 2" xfId="3327" xr:uid="{00000000-0005-0000-0000-0000020D0000}"/>
    <cellStyle name="Comma 6 7 3" xfId="3326" xr:uid="{00000000-0005-0000-0000-0000010D0000}"/>
    <cellStyle name="Comma 6 8" xfId="3328" xr:uid="{00000000-0005-0000-0000-0000030D0000}"/>
    <cellStyle name="Comma 6 8 2" xfId="3329" xr:uid="{00000000-0005-0000-0000-0000040D0000}"/>
    <cellStyle name="Comma 6 9" xfId="3330" xr:uid="{00000000-0005-0000-0000-0000050D0000}"/>
    <cellStyle name="Comma 6 9 2" xfId="3331" xr:uid="{00000000-0005-0000-0000-0000060D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62" xfId="2838" xr:uid="{00000000-0005-0000-0000-0000190B0000}"/>
    <cellStyle name="Comma 7" xfId="35" xr:uid="{00000000-0005-0000-0000-0000DC010000}"/>
    <cellStyle name="Comma 7 10" xfId="3332" xr:uid="{00000000-0005-0000-0000-0000070D0000}"/>
    <cellStyle name="Comma 7 10 2" xfId="3333" xr:uid="{00000000-0005-0000-0000-0000080D0000}"/>
    <cellStyle name="Comma 7 11" xfId="3334" xr:uid="{00000000-0005-0000-0000-0000090D0000}"/>
    <cellStyle name="Comma 7 11 2" xfId="3335" xr:uid="{00000000-0005-0000-0000-00000A0D0000}"/>
    <cellStyle name="Comma 7 12" xfId="3336" xr:uid="{00000000-0005-0000-0000-00000B0D0000}"/>
    <cellStyle name="Comma 7 12 2" xfId="3337" xr:uid="{00000000-0005-0000-0000-00000C0D0000}"/>
    <cellStyle name="Comma 7 13" xfId="3338" xr:uid="{00000000-0005-0000-0000-00000D0D0000}"/>
    <cellStyle name="Comma 7 13 2" xfId="3339" xr:uid="{00000000-0005-0000-0000-00000E0D0000}"/>
    <cellStyle name="Comma 7 14" xfId="3340" xr:uid="{00000000-0005-0000-0000-00000F0D0000}"/>
    <cellStyle name="Comma 7 14 2" xfId="3341" xr:uid="{00000000-0005-0000-0000-0000100D0000}"/>
    <cellStyle name="Comma 7 15" xfId="3342" xr:uid="{00000000-0005-0000-0000-0000110D0000}"/>
    <cellStyle name="Comma 7 15 2" xfId="3343" xr:uid="{00000000-0005-0000-0000-0000120D0000}"/>
    <cellStyle name="Comma 7 16" xfId="3344" xr:uid="{00000000-0005-0000-0000-0000130D0000}"/>
    <cellStyle name="Comma 7 16 2" xfId="3345" xr:uid="{00000000-0005-0000-0000-0000140D0000}"/>
    <cellStyle name="Comma 7 17" xfId="3346" xr:uid="{00000000-0005-0000-0000-0000150D0000}"/>
    <cellStyle name="Comma 7 17 2" xfId="3347" xr:uid="{00000000-0005-0000-0000-0000160D0000}"/>
    <cellStyle name="Comma 7 2" xfId="36" xr:uid="{00000000-0005-0000-0000-0000DD010000}"/>
    <cellStyle name="Comma 7 2 10" xfId="3348" xr:uid="{00000000-0005-0000-0000-0000170D0000}"/>
    <cellStyle name="Comma 7 2 10 2" xfId="3349" xr:uid="{00000000-0005-0000-0000-0000180D0000}"/>
    <cellStyle name="Comma 7 2 11" xfId="3350" xr:uid="{00000000-0005-0000-0000-0000190D0000}"/>
    <cellStyle name="Comma 7 2 11 2" xfId="3351" xr:uid="{00000000-0005-0000-0000-00001A0D0000}"/>
    <cellStyle name="Comma 7 2 12" xfId="3352" xr:uid="{00000000-0005-0000-0000-00001B0D0000}"/>
    <cellStyle name="Comma 7 2 12 2" xfId="3353" xr:uid="{00000000-0005-0000-0000-00001C0D0000}"/>
    <cellStyle name="Comma 7 2 13" xfId="3354" xr:uid="{00000000-0005-0000-0000-00001D0D0000}"/>
    <cellStyle name="Comma 7 2 13 2" xfId="3355" xr:uid="{00000000-0005-0000-0000-00001E0D0000}"/>
    <cellStyle name="Comma 7 2 14" xfId="3356" xr:uid="{00000000-0005-0000-0000-00001F0D0000}"/>
    <cellStyle name="Comma 7 2 14 2" xfId="3357" xr:uid="{00000000-0005-0000-0000-0000200D0000}"/>
    <cellStyle name="Comma 7 2 15" xfId="3358" xr:uid="{00000000-0005-0000-0000-0000210D0000}"/>
    <cellStyle name="Comma 7 2 15 2" xfId="3359" xr:uid="{00000000-0005-0000-0000-0000220D0000}"/>
    <cellStyle name="Comma 7 2 16" xfId="3360" xr:uid="{00000000-0005-0000-0000-0000230D0000}"/>
    <cellStyle name="Comma 7 2 16 2" xfId="3361" xr:uid="{00000000-0005-0000-0000-0000240D0000}"/>
    <cellStyle name="Comma 7 2 17" xfId="3362" xr:uid="{00000000-0005-0000-0000-0000250D0000}"/>
    <cellStyle name="Comma 7 2 17 2" xfId="3363" xr:uid="{00000000-0005-0000-0000-0000260D0000}"/>
    <cellStyle name="Comma 7 2 18" xfId="3364" xr:uid="{00000000-0005-0000-0000-0000270D0000}"/>
    <cellStyle name="Comma 7 2 19" xfId="3365" xr:uid="{00000000-0005-0000-0000-0000280D0000}"/>
    <cellStyle name="Comma 7 2 2" xfId="812" xr:uid="{00000000-0005-0000-0000-0000DE010000}"/>
    <cellStyle name="Comma 7 2 2 2" xfId="1805" xr:uid="{00000000-0005-0000-0000-0000DF010000}"/>
    <cellStyle name="Comma 7 2 2 2 2" xfId="3367" xr:uid="{00000000-0005-0000-0000-00002A0D0000}"/>
    <cellStyle name="Comma 7 2 2 3" xfId="3366" xr:uid="{00000000-0005-0000-0000-0000290D0000}"/>
    <cellStyle name="Comma 7 2 3" xfId="3368" xr:uid="{00000000-0005-0000-0000-00002B0D0000}"/>
    <cellStyle name="Comma 7 2 3 2" xfId="3369" xr:uid="{00000000-0005-0000-0000-00002C0D0000}"/>
    <cellStyle name="Comma 7 2 4" xfId="3370" xr:uid="{00000000-0005-0000-0000-00002D0D0000}"/>
    <cellStyle name="Comma 7 2 4 2" xfId="3371" xr:uid="{00000000-0005-0000-0000-00002E0D0000}"/>
    <cellStyle name="Comma 7 2 5" xfId="3372" xr:uid="{00000000-0005-0000-0000-00002F0D0000}"/>
    <cellStyle name="Comma 7 2 5 2" xfId="3373" xr:uid="{00000000-0005-0000-0000-0000300D0000}"/>
    <cellStyle name="Comma 7 2 6" xfId="3374" xr:uid="{00000000-0005-0000-0000-0000310D0000}"/>
    <cellStyle name="Comma 7 2 6 2" xfId="3375" xr:uid="{00000000-0005-0000-0000-0000320D0000}"/>
    <cellStyle name="Comma 7 2 7" xfId="3376" xr:uid="{00000000-0005-0000-0000-0000330D0000}"/>
    <cellStyle name="Comma 7 2 7 2" xfId="3377" xr:uid="{00000000-0005-0000-0000-0000340D0000}"/>
    <cellStyle name="Comma 7 2 8" xfId="3378" xr:uid="{00000000-0005-0000-0000-0000350D0000}"/>
    <cellStyle name="Comma 7 2 8 2" xfId="3379" xr:uid="{00000000-0005-0000-0000-0000360D0000}"/>
    <cellStyle name="Comma 7 2 9" xfId="3380" xr:uid="{00000000-0005-0000-0000-0000370D0000}"/>
    <cellStyle name="Comma 7 2 9 2" xfId="3381" xr:uid="{00000000-0005-0000-0000-0000380D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2 5" xfId="3383" xr:uid="{00000000-0005-0000-0000-00003A0D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3 5" xfId="3384" xr:uid="{00000000-0005-0000-0000-00003B0D0000}"/>
    <cellStyle name="Comma 7 3 4" xfId="2214" xr:uid="{00000000-0005-0000-0000-0000E0010000}"/>
    <cellStyle name="Comma 7 3 5" xfId="2546" xr:uid="{00000000-0005-0000-0000-0000E0010000}"/>
    <cellStyle name="Comma 7 3 6" xfId="3382" xr:uid="{00000000-0005-0000-0000-0000390D0000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2 4" xfId="3386" xr:uid="{00000000-0005-0000-0000-00003D0D0000}"/>
    <cellStyle name="Comma 7 4 3" xfId="2267" xr:uid="{00000000-0005-0000-0000-0000E5010000}"/>
    <cellStyle name="Comma 7 4 4" xfId="2587" xr:uid="{00000000-0005-0000-0000-0000E5010000}"/>
    <cellStyle name="Comma 7 4 5" xfId="3385" xr:uid="{00000000-0005-0000-0000-00003C0D0000}"/>
    <cellStyle name="Comma 7 5" xfId="247" xr:uid="{00000000-0005-0000-0000-0000E7010000}"/>
    <cellStyle name="Comma 7 5 2" xfId="2257" xr:uid="{00000000-0005-0000-0000-0000E7010000}"/>
    <cellStyle name="Comma 7 5 2 2" xfId="3388" xr:uid="{00000000-0005-0000-0000-00003F0D0000}"/>
    <cellStyle name="Comma 7 5 3" xfId="2578" xr:uid="{00000000-0005-0000-0000-0000E7010000}"/>
    <cellStyle name="Comma 7 5 4" xfId="3387" xr:uid="{00000000-0005-0000-0000-00003E0D0000}"/>
    <cellStyle name="Comma 7 6" xfId="2180" xr:uid="{00000000-0005-0000-0000-0000DC010000}"/>
    <cellStyle name="Comma 7 6 2" xfId="3390" xr:uid="{00000000-0005-0000-0000-0000410D0000}"/>
    <cellStyle name="Comma 7 6 3" xfId="3389" xr:uid="{00000000-0005-0000-0000-0000400D0000}"/>
    <cellStyle name="Comma 7 7" xfId="2520" xr:uid="{00000000-0005-0000-0000-0000DC010000}"/>
    <cellStyle name="Comma 7 7 2" xfId="3392" xr:uid="{00000000-0005-0000-0000-0000430D0000}"/>
    <cellStyle name="Comma 7 7 3" xfId="3391" xr:uid="{00000000-0005-0000-0000-0000420D0000}"/>
    <cellStyle name="Comma 7 8" xfId="3393" xr:uid="{00000000-0005-0000-0000-0000440D0000}"/>
    <cellStyle name="Comma 7 8 2" xfId="3394" xr:uid="{00000000-0005-0000-0000-0000450D0000}"/>
    <cellStyle name="Comma 7 9" xfId="3395" xr:uid="{00000000-0005-0000-0000-0000460D0000}"/>
    <cellStyle name="Comma 7 9 2" xfId="3396" xr:uid="{00000000-0005-0000-0000-0000470D0000}"/>
    <cellStyle name="Comma 7_1fd_19_5_52" xfId="1807" xr:uid="{00000000-0005-0000-0000-0000E8010000}"/>
    <cellStyle name="Comma 8" xfId="37" xr:uid="{00000000-0005-0000-0000-0000E9010000}"/>
    <cellStyle name="Comma 8 10" xfId="3397" xr:uid="{00000000-0005-0000-0000-0000480D0000}"/>
    <cellStyle name="Comma 8 10 2" xfId="3398" xr:uid="{00000000-0005-0000-0000-0000490D0000}"/>
    <cellStyle name="Comma 8 11" xfId="3399" xr:uid="{00000000-0005-0000-0000-00004A0D0000}"/>
    <cellStyle name="Comma 8 11 2" xfId="3400" xr:uid="{00000000-0005-0000-0000-00004B0D0000}"/>
    <cellStyle name="Comma 8 12" xfId="3401" xr:uid="{00000000-0005-0000-0000-00004C0D0000}"/>
    <cellStyle name="Comma 8 12 2" xfId="3402" xr:uid="{00000000-0005-0000-0000-00004D0D0000}"/>
    <cellStyle name="Comma 8 13" xfId="3403" xr:uid="{00000000-0005-0000-0000-00004E0D0000}"/>
    <cellStyle name="Comma 8 13 2" xfId="3404" xr:uid="{00000000-0005-0000-0000-00004F0D0000}"/>
    <cellStyle name="Comma 8 14" xfId="3405" xr:uid="{00000000-0005-0000-0000-0000500D0000}"/>
    <cellStyle name="Comma 8 14 2" xfId="3406" xr:uid="{00000000-0005-0000-0000-0000510D0000}"/>
    <cellStyle name="Comma 8 15" xfId="3407" xr:uid="{00000000-0005-0000-0000-0000520D0000}"/>
    <cellStyle name="Comma 8 15 2" xfId="3408" xr:uid="{00000000-0005-0000-0000-0000530D0000}"/>
    <cellStyle name="Comma 8 16" xfId="3409" xr:uid="{00000000-0005-0000-0000-0000540D0000}"/>
    <cellStyle name="Comma 8 16 2" xfId="3410" xr:uid="{00000000-0005-0000-0000-0000550D0000}"/>
    <cellStyle name="Comma 8 17" xfId="3411" xr:uid="{00000000-0005-0000-0000-0000560D0000}"/>
    <cellStyle name="Comma 8 17 2" xfId="3412" xr:uid="{00000000-0005-0000-0000-0000570D0000}"/>
    <cellStyle name="Comma 8 18" xfId="3413" xr:uid="{00000000-0005-0000-0000-0000580D0000}"/>
    <cellStyle name="Comma 8 19" xfId="3414" xr:uid="{00000000-0005-0000-0000-0000590D0000}"/>
    <cellStyle name="Comma 8 2" xfId="38" xr:uid="{00000000-0005-0000-0000-0000EA010000}"/>
    <cellStyle name="Comma 8 2 10" xfId="3415" xr:uid="{00000000-0005-0000-0000-00005A0D0000}"/>
    <cellStyle name="Comma 8 2 10 2" xfId="3416" xr:uid="{00000000-0005-0000-0000-00005B0D0000}"/>
    <cellStyle name="Comma 8 2 11" xfId="3417" xr:uid="{00000000-0005-0000-0000-00005C0D0000}"/>
    <cellStyle name="Comma 8 2 11 2" xfId="3418" xr:uid="{00000000-0005-0000-0000-00005D0D0000}"/>
    <cellStyle name="Comma 8 2 12" xfId="3419" xr:uid="{00000000-0005-0000-0000-00005E0D0000}"/>
    <cellStyle name="Comma 8 2 12 2" xfId="3420" xr:uid="{00000000-0005-0000-0000-00005F0D0000}"/>
    <cellStyle name="Comma 8 2 13" xfId="3421" xr:uid="{00000000-0005-0000-0000-0000600D0000}"/>
    <cellStyle name="Comma 8 2 13 2" xfId="3422" xr:uid="{00000000-0005-0000-0000-0000610D0000}"/>
    <cellStyle name="Comma 8 2 14" xfId="3423" xr:uid="{00000000-0005-0000-0000-0000620D0000}"/>
    <cellStyle name="Comma 8 2 14 2" xfId="3424" xr:uid="{00000000-0005-0000-0000-0000630D0000}"/>
    <cellStyle name="Comma 8 2 15" xfId="3425" xr:uid="{00000000-0005-0000-0000-0000640D0000}"/>
    <cellStyle name="Comma 8 2 15 2" xfId="3426" xr:uid="{00000000-0005-0000-0000-0000650D0000}"/>
    <cellStyle name="Comma 8 2 16" xfId="3427" xr:uid="{00000000-0005-0000-0000-0000660D0000}"/>
    <cellStyle name="Comma 8 2 16 2" xfId="3428" xr:uid="{00000000-0005-0000-0000-0000670D0000}"/>
    <cellStyle name="Comma 8 2 17" xfId="3429" xr:uid="{00000000-0005-0000-0000-0000680D0000}"/>
    <cellStyle name="Comma 8 2 17 2" xfId="3430" xr:uid="{00000000-0005-0000-0000-0000690D0000}"/>
    <cellStyle name="Comma 8 2 18" xfId="3431" xr:uid="{00000000-0005-0000-0000-00006A0D0000}"/>
    <cellStyle name="Comma 8 2 19" xfId="3432" xr:uid="{00000000-0005-0000-0000-00006B0D0000}"/>
    <cellStyle name="Comma 8 2 2" xfId="813" xr:uid="{00000000-0005-0000-0000-0000EB010000}"/>
    <cellStyle name="Comma 8 2 2 2" xfId="1808" xr:uid="{00000000-0005-0000-0000-0000EC010000}"/>
    <cellStyle name="Comma 8 2 3" xfId="3433" xr:uid="{00000000-0005-0000-0000-00006C0D0000}"/>
    <cellStyle name="Comma 8 2 3 2" xfId="3434" xr:uid="{00000000-0005-0000-0000-00006D0D0000}"/>
    <cellStyle name="Comma 8 2 4" xfId="3435" xr:uid="{00000000-0005-0000-0000-00006E0D0000}"/>
    <cellStyle name="Comma 8 2 4 2" xfId="3436" xr:uid="{00000000-0005-0000-0000-00006F0D0000}"/>
    <cellStyle name="Comma 8 2 5" xfId="3437" xr:uid="{00000000-0005-0000-0000-0000700D0000}"/>
    <cellStyle name="Comma 8 2 5 2" xfId="3438" xr:uid="{00000000-0005-0000-0000-0000710D0000}"/>
    <cellStyle name="Comma 8 2 6" xfId="3439" xr:uid="{00000000-0005-0000-0000-0000720D0000}"/>
    <cellStyle name="Comma 8 2 6 2" xfId="3440" xr:uid="{00000000-0005-0000-0000-0000730D0000}"/>
    <cellStyle name="Comma 8 2 7" xfId="3441" xr:uid="{00000000-0005-0000-0000-0000740D0000}"/>
    <cellStyle name="Comma 8 2 7 2" xfId="3442" xr:uid="{00000000-0005-0000-0000-0000750D0000}"/>
    <cellStyle name="Comma 8 2 8" xfId="3443" xr:uid="{00000000-0005-0000-0000-0000760D0000}"/>
    <cellStyle name="Comma 8 2 8 2" xfId="3444" xr:uid="{00000000-0005-0000-0000-0000770D0000}"/>
    <cellStyle name="Comma 8 2 9" xfId="3445" xr:uid="{00000000-0005-0000-0000-0000780D0000}"/>
    <cellStyle name="Comma 8 2 9 2" xfId="3446" xr:uid="{00000000-0005-0000-0000-0000790D0000}"/>
    <cellStyle name="Comma 8 20" xfId="3447" xr:uid="{00000000-0005-0000-0000-00007A0D0000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2 4" xfId="3449" xr:uid="{00000000-0005-0000-0000-00007C0D0000}"/>
    <cellStyle name="Comma 8 3 3" xfId="2268" xr:uid="{00000000-0005-0000-0000-0000ED010000}"/>
    <cellStyle name="Comma 8 3 3 2" xfId="3450" xr:uid="{00000000-0005-0000-0000-00007D0D0000}"/>
    <cellStyle name="Comma 8 3 4" xfId="2588" xr:uid="{00000000-0005-0000-0000-0000ED010000}"/>
    <cellStyle name="Comma 8 3 5" xfId="3448" xr:uid="{00000000-0005-0000-0000-00007B0D0000}"/>
    <cellStyle name="Comma 8 4" xfId="248" xr:uid="{00000000-0005-0000-0000-0000EF010000}"/>
    <cellStyle name="Comma 8 4 2" xfId="2258" xr:uid="{00000000-0005-0000-0000-0000EF010000}"/>
    <cellStyle name="Comma 8 4 2 2" xfId="3452" xr:uid="{00000000-0005-0000-0000-00007F0D0000}"/>
    <cellStyle name="Comma 8 4 3" xfId="2579" xr:uid="{00000000-0005-0000-0000-0000EF010000}"/>
    <cellStyle name="Comma 8 4 4" xfId="3451" xr:uid="{00000000-0005-0000-0000-00007E0D0000}"/>
    <cellStyle name="Comma 8 5" xfId="814" xr:uid="{00000000-0005-0000-0000-0000F0010000}"/>
    <cellStyle name="Comma 8 5 2" xfId="3454" xr:uid="{00000000-0005-0000-0000-0000810D0000}"/>
    <cellStyle name="Comma 8 5 3" xfId="3453" xr:uid="{00000000-0005-0000-0000-0000800D0000}"/>
    <cellStyle name="Comma 8 6" xfId="2181" xr:uid="{00000000-0005-0000-0000-0000E9010000}"/>
    <cellStyle name="Comma 8 6 2" xfId="3456" xr:uid="{00000000-0005-0000-0000-0000830D0000}"/>
    <cellStyle name="Comma 8 6 3" xfId="3455" xr:uid="{00000000-0005-0000-0000-0000820D0000}"/>
    <cellStyle name="Comma 8 7" xfId="2521" xr:uid="{00000000-0005-0000-0000-0000E9010000}"/>
    <cellStyle name="Comma 8 7 2" xfId="3458" xr:uid="{00000000-0005-0000-0000-0000850D0000}"/>
    <cellStyle name="Comma 8 7 3" xfId="3457" xr:uid="{00000000-0005-0000-0000-0000840D0000}"/>
    <cellStyle name="Comma 8 8" xfId="3459" xr:uid="{00000000-0005-0000-0000-0000860D0000}"/>
    <cellStyle name="Comma 8 8 2" xfId="3460" xr:uid="{00000000-0005-0000-0000-0000870D0000}"/>
    <cellStyle name="Comma 8 9" xfId="3461" xr:uid="{00000000-0005-0000-0000-0000880D0000}"/>
    <cellStyle name="Comma 8 9 2" xfId="3462" xr:uid="{00000000-0005-0000-0000-0000890D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2 3" xfId="3463" xr:uid="{00000000-0005-0000-0000-00008A0D0000}"/>
    <cellStyle name="Comma 9 2 4" xfId="3464" xr:uid="{00000000-0005-0000-0000-00008B0D0000}"/>
    <cellStyle name="Comma 9 2 5" xfId="3465" xr:uid="{00000000-0005-0000-0000-00008C0D0000}"/>
    <cellStyle name="Comma 9 2 6" xfId="3466" xr:uid="{00000000-0005-0000-0000-00008D0D0000}"/>
    <cellStyle name="Comma 9 2 7" xfId="3467" xr:uid="{00000000-0005-0000-0000-00008E0D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2 4" xfId="3469" xr:uid="{00000000-0005-0000-0000-0000900D0000}"/>
    <cellStyle name="Comma 9 3 3" xfId="2269" xr:uid="{00000000-0005-0000-0000-0000F6010000}"/>
    <cellStyle name="Comma 9 3 4" xfId="2589" xr:uid="{00000000-0005-0000-0000-0000F6010000}"/>
    <cellStyle name="Comma 9 3 5" xfId="3468" xr:uid="{00000000-0005-0000-0000-00008F0D0000}"/>
    <cellStyle name="Comma 9 4" xfId="249" xr:uid="{00000000-0005-0000-0000-0000F8010000}"/>
    <cellStyle name="Comma 9 4 2" xfId="2259" xr:uid="{00000000-0005-0000-0000-0000F8010000}"/>
    <cellStyle name="Comma 9 4 2 2" xfId="3471" xr:uid="{00000000-0005-0000-0000-0000920D0000}"/>
    <cellStyle name="Comma 9 4 3" xfId="2580" xr:uid="{00000000-0005-0000-0000-0000F8010000}"/>
    <cellStyle name="Comma 9 4 4" xfId="3470" xr:uid="{00000000-0005-0000-0000-0000910D0000}"/>
    <cellStyle name="Comma 9 5" xfId="816" xr:uid="{00000000-0005-0000-0000-0000F9010000}"/>
    <cellStyle name="Comma 9 5 2" xfId="3472" xr:uid="{00000000-0005-0000-0000-0000930D0000}"/>
    <cellStyle name="Comma 9 6" xfId="2182" xr:uid="{00000000-0005-0000-0000-0000F2010000}"/>
    <cellStyle name="Comma 9 6 2" xfId="3473" xr:uid="{00000000-0005-0000-0000-0000940D0000}"/>
    <cellStyle name="Comma 9 7" xfId="2522" xr:uid="{00000000-0005-0000-0000-0000F2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Explanatory Text 3 2" xfId="3475" xr:uid="{00000000-0005-0000-0000-0000960D0000}"/>
    <cellStyle name="Explanatory Text 4" xfId="3476" xr:uid="{00000000-0005-0000-0000-0000970D0000}"/>
    <cellStyle name="Explanatory Text 5" xfId="3477" xr:uid="{00000000-0005-0000-0000-0000980D0000}"/>
    <cellStyle name="Explanatory Text 6" xfId="3474" xr:uid="{00000000-0005-0000-0000-0000950D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ood 3 2" xfId="3479" xr:uid="{00000000-0005-0000-0000-00009A0D0000}"/>
    <cellStyle name="Good 4" xfId="3480" xr:uid="{00000000-0005-0000-0000-00009B0D0000}"/>
    <cellStyle name="Good 5" xfId="3481" xr:uid="{00000000-0005-0000-0000-00009C0D0000}"/>
    <cellStyle name="Good 6" xfId="3478" xr:uid="{00000000-0005-0000-0000-0000990D0000}"/>
    <cellStyle name="Grey" xfId="46" xr:uid="{00000000-0005-0000-0000-000035020000}"/>
    <cellStyle name="Grey 10" xfId="3482" xr:uid="{00000000-0005-0000-0000-00009D0D0000}"/>
    <cellStyle name="Grey 11" xfId="3483" xr:uid="{00000000-0005-0000-0000-00009E0D0000}"/>
    <cellStyle name="Grey 12" xfId="3484" xr:uid="{00000000-0005-0000-0000-00009F0D0000}"/>
    <cellStyle name="Grey 13" xfId="3485" xr:uid="{00000000-0005-0000-0000-0000A00D0000}"/>
    <cellStyle name="Grey 14" xfId="3486" xr:uid="{00000000-0005-0000-0000-0000A10D0000}"/>
    <cellStyle name="Grey 15" xfId="3487" xr:uid="{00000000-0005-0000-0000-0000A20D0000}"/>
    <cellStyle name="Grey 16" xfId="3488" xr:uid="{00000000-0005-0000-0000-0000A30D0000}"/>
    <cellStyle name="Grey 17" xfId="3489" xr:uid="{00000000-0005-0000-0000-0000A40D0000}"/>
    <cellStyle name="Grey 18" xfId="3490" xr:uid="{00000000-0005-0000-0000-0000A50D0000}"/>
    <cellStyle name="Grey 19" xfId="3491" xr:uid="{00000000-0005-0000-0000-0000A60D0000}"/>
    <cellStyle name="Grey 2" xfId="517" xr:uid="{00000000-0005-0000-0000-000036020000}"/>
    <cellStyle name="Grey 2 2" xfId="1822" xr:uid="{00000000-0005-0000-0000-000037020000}"/>
    <cellStyle name="Grey 20" xfId="3492" xr:uid="{00000000-0005-0000-0000-0000A70D0000}"/>
    <cellStyle name="Grey 21" xfId="3493" xr:uid="{00000000-0005-0000-0000-0000A80D0000}"/>
    <cellStyle name="Grey 22" xfId="3494" xr:uid="{00000000-0005-0000-0000-0000A90D0000}"/>
    <cellStyle name="Grey 23" xfId="3495" xr:uid="{00000000-0005-0000-0000-0000AA0D0000}"/>
    <cellStyle name="Grey 24" xfId="3496" xr:uid="{00000000-0005-0000-0000-0000AB0D0000}"/>
    <cellStyle name="Grey 25" xfId="3497" xr:uid="{00000000-0005-0000-0000-0000AC0D0000}"/>
    <cellStyle name="Grey 3" xfId="3498" xr:uid="{00000000-0005-0000-0000-0000AD0D0000}"/>
    <cellStyle name="Grey 4" xfId="3499" xr:uid="{00000000-0005-0000-0000-0000AE0D0000}"/>
    <cellStyle name="Grey 5" xfId="3500" xr:uid="{00000000-0005-0000-0000-0000AF0D0000}"/>
    <cellStyle name="Grey 6" xfId="3501" xr:uid="{00000000-0005-0000-0000-0000B00D0000}"/>
    <cellStyle name="Grey 7" xfId="3502" xr:uid="{00000000-0005-0000-0000-0000B10D0000}"/>
    <cellStyle name="Grey 8" xfId="3503" xr:uid="{00000000-0005-0000-0000-0000B20D0000}"/>
    <cellStyle name="Grey 9" xfId="3504" xr:uid="{00000000-0005-0000-0000-0000B30D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3 2" xfId="3506" xr:uid="{00000000-0005-0000-0000-0000B50D0000}"/>
    <cellStyle name="Heading 1 4" xfId="3507" xr:uid="{00000000-0005-0000-0000-0000B60D0000}"/>
    <cellStyle name="Heading 1 5" xfId="3508" xr:uid="{00000000-0005-0000-0000-0000B70D0000}"/>
    <cellStyle name="Heading 1 6" xfId="3505" xr:uid="{00000000-0005-0000-0000-0000B40D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3 2" xfId="3510" xr:uid="{00000000-0005-0000-0000-0000B90D0000}"/>
    <cellStyle name="Heading 2 4" xfId="3511" xr:uid="{00000000-0005-0000-0000-0000BA0D0000}"/>
    <cellStyle name="Heading 2 5" xfId="3512" xr:uid="{00000000-0005-0000-0000-0000BB0D0000}"/>
    <cellStyle name="Heading 2 6" xfId="3509" xr:uid="{00000000-0005-0000-0000-0000B80D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 3 2" xfId="3514" xr:uid="{00000000-0005-0000-0000-0000BD0D0000}"/>
    <cellStyle name="Heading 3 4" xfId="3515" xr:uid="{00000000-0005-0000-0000-0000BE0D0000}"/>
    <cellStyle name="Heading 3 5" xfId="3516" xr:uid="{00000000-0005-0000-0000-0000BF0D0000}"/>
    <cellStyle name="Heading 3 6" xfId="3513" xr:uid="{00000000-0005-0000-0000-0000BC0D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 4 3 2" xfId="3518" xr:uid="{00000000-0005-0000-0000-0000C10D0000}"/>
    <cellStyle name="Heading 4 4" xfId="3519" xr:uid="{00000000-0005-0000-0000-0000C20D0000}"/>
    <cellStyle name="Heading 4 5" xfId="3520" xr:uid="{00000000-0005-0000-0000-0000C30D0000}"/>
    <cellStyle name="Heading 4 6" xfId="3517" xr:uid="{00000000-0005-0000-0000-0000C00D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Hyperlink 2 2" xfId="3522" xr:uid="{00000000-0005-0000-0000-0000C50D0000}"/>
    <cellStyle name="Hyperlink 2 3" xfId="3521" xr:uid="{00000000-0005-0000-0000-0000C40D0000}"/>
    <cellStyle name="Hyperlink 3" xfId="3523" xr:uid="{00000000-0005-0000-0000-0000C60D0000}"/>
    <cellStyle name="Hyperlink 4" xfId="3524" xr:uid="{00000000-0005-0000-0000-0000C70D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10" xfId="3526" xr:uid="{00000000-0005-0000-0000-0000C90D0000}"/>
    <cellStyle name="Input [yellow] 11" xfId="3527" xr:uid="{00000000-0005-0000-0000-0000CA0D0000}"/>
    <cellStyle name="Input [yellow] 12" xfId="3528" xr:uid="{00000000-0005-0000-0000-0000CB0D0000}"/>
    <cellStyle name="Input [yellow] 13" xfId="3529" xr:uid="{00000000-0005-0000-0000-0000CC0D0000}"/>
    <cellStyle name="Input [yellow] 14" xfId="3530" xr:uid="{00000000-0005-0000-0000-0000CD0D0000}"/>
    <cellStyle name="Input [yellow] 15" xfId="3531" xr:uid="{00000000-0005-0000-0000-0000CE0D0000}"/>
    <cellStyle name="Input [yellow] 16" xfId="3532" xr:uid="{00000000-0005-0000-0000-0000CF0D0000}"/>
    <cellStyle name="Input [yellow] 17" xfId="3533" xr:uid="{00000000-0005-0000-0000-0000D00D0000}"/>
    <cellStyle name="Input [yellow] 18" xfId="3534" xr:uid="{00000000-0005-0000-0000-0000D10D0000}"/>
    <cellStyle name="Input [yellow] 19" xfId="3535" xr:uid="{00000000-0005-0000-0000-0000D20D0000}"/>
    <cellStyle name="Input [yellow] 2" xfId="518" xr:uid="{00000000-0005-0000-0000-000062020000}"/>
    <cellStyle name="Input [yellow] 2 2" xfId="1834" xr:uid="{00000000-0005-0000-0000-000063020000}"/>
    <cellStyle name="Input [yellow] 20" xfId="3536" xr:uid="{00000000-0005-0000-0000-0000D30D0000}"/>
    <cellStyle name="Input [yellow] 21" xfId="3537" xr:uid="{00000000-0005-0000-0000-0000D40D0000}"/>
    <cellStyle name="Input [yellow] 22" xfId="3538" xr:uid="{00000000-0005-0000-0000-0000D50D0000}"/>
    <cellStyle name="Input [yellow] 23" xfId="3539" xr:uid="{00000000-0005-0000-0000-0000D60D0000}"/>
    <cellStyle name="Input [yellow] 24" xfId="3540" xr:uid="{00000000-0005-0000-0000-0000D70D0000}"/>
    <cellStyle name="Input [yellow] 25" xfId="3541" xr:uid="{00000000-0005-0000-0000-0000D80D0000}"/>
    <cellStyle name="Input [yellow] 3" xfId="3542" xr:uid="{00000000-0005-0000-0000-0000D90D0000}"/>
    <cellStyle name="Input [yellow] 4" xfId="3543" xr:uid="{00000000-0005-0000-0000-0000DA0D0000}"/>
    <cellStyle name="Input [yellow] 5" xfId="3544" xr:uid="{00000000-0005-0000-0000-0000DB0D0000}"/>
    <cellStyle name="Input [yellow] 6" xfId="3545" xr:uid="{00000000-0005-0000-0000-0000DC0D0000}"/>
    <cellStyle name="Input [yellow] 7" xfId="3546" xr:uid="{00000000-0005-0000-0000-0000DD0D0000}"/>
    <cellStyle name="Input [yellow] 8" xfId="3547" xr:uid="{00000000-0005-0000-0000-0000DE0D0000}"/>
    <cellStyle name="Input [yellow] 9" xfId="3548" xr:uid="{00000000-0005-0000-0000-0000DF0D0000}"/>
    <cellStyle name="Input [yellow]_Sheet2" xfId="1835" xr:uid="{00000000-0005-0000-0000-000064020000}"/>
    <cellStyle name="Input 10" xfId="3549" xr:uid="{00000000-0005-0000-0000-0000E00D0000}"/>
    <cellStyle name="Input 11" xfId="3525" xr:uid="{00000000-0005-0000-0000-0000C80D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 8" xfId="3550" xr:uid="{00000000-0005-0000-0000-0000E10D0000}"/>
    <cellStyle name="Input 9" xfId="3551" xr:uid="{00000000-0005-0000-0000-0000E20D0000}"/>
    <cellStyle name="Input_เงินฝาก_EPCO" xfId="1841" xr:uid="{00000000-0005-0000-0000-00006C020000}"/>
    <cellStyle name="Integer" xfId="49" xr:uid="{00000000-0005-0000-0000-00006D020000}"/>
    <cellStyle name="Integer 2" xfId="3552" xr:uid="{00000000-0005-0000-0000-0000E30D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Linked Cell 3 2" xfId="3554" xr:uid="{00000000-0005-0000-0000-0000E50D0000}"/>
    <cellStyle name="Linked Cell 4" xfId="3555" xr:uid="{00000000-0005-0000-0000-0000E60D0000}"/>
    <cellStyle name="Linked Cell 5" xfId="3556" xr:uid="{00000000-0005-0000-0000-0000E70D0000}"/>
    <cellStyle name="Linked Cell 6" xfId="3553" xr:uid="{00000000-0005-0000-0000-0000E40D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eutral 3 2" xfId="3558" xr:uid="{00000000-0005-0000-0000-0000E90D0000}"/>
    <cellStyle name="Neutral 4" xfId="3559" xr:uid="{00000000-0005-0000-0000-0000EA0D0000}"/>
    <cellStyle name="Neutral 5" xfId="3560" xr:uid="{00000000-0005-0000-0000-0000EB0D0000}"/>
    <cellStyle name="Neutral 6" xfId="3557" xr:uid="{00000000-0005-0000-0000-0000E80D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10" xfId="3561" xr:uid="{00000000-0005-0000-0000-0000ED0D0000}"/>
    <cellStyle name="Normal 10 10 2" xfId="3562" xr:uid="{00000000-0005-0000-0000-0000EE0D0000}"/>
    <cellStyle name="Normal 10 11" xfId="3563" xr:uid="{00000000-0005-0000-0000-0000EF0D0000}"/>
    <cellStyle name="Normal 10 11 2" xfId="3564" xr:uid="{00000000-0005-0000-0000-0000F00D0000}"/>
    <cellStyle name="Normal 10 12" xfId="3565" xr:uid="{00000000-0005-0000-0000-0000F10D0000}"/>
    <cellStyle name="Normal 10 12 2" xfId="3566" xr:uid="{00000000-0005-0000-0000-0000F20D0000}"/>
    <cellStyle name="Normal 10 13" xfId="3567" xr:uid="{00000000-0005-0000-0000-0000F30D0000}"/>
    <cellStyle name="Normal 10 13 2" xfId="3568" xr:uid="{00000000-0005-0000-0000-0000F40D0000}"/>
    <cellStyle name="Normal 10 14" xfId="3569" xr:uid="{00000000-0005-0000-0000-0000F50D0000}"/>
    <cellStyle name="Normal 10 14 2" xfId="3570" xr:uid="{00000000-0005-0000-0000-0000F60D0000}"/>
    <cellStyle name="Normal 10 15" xfId="3571" xr:uid="{00000000-0005-0000-0000-0000F70D0000}"/>
    <cellStyle name="Normal 10 15 2" xfId="3572" xr:uid="{00000000-0005-0000-0000-0000F80D0000}"/>
    <cellStyle name="Normal 10 16" xfId="3573" xr:uid="{00000000-0005-0000-0000-0000F90D0000}"/>
    <cellStyle name="Normal 10 16 2" xfId="3574" xr:uid="{00000000-0005-0000-0000-0000FA0D0000}"/>
    <cellStyle name="Normal 10 17" xfId="3575" xr:uid="{00000000-0005-0000-0000-0000FB0D0000}"/>
    <cellStyle name="Normal 10 17 2" xfId="3576" xr:uid="{00000000-0005-0000-0000-0000FC0D0000}"/>
    <cellStyle name="Normal 10 18" xfId="3577" xr:uid="{00000000-0005-0000-0000-0000FD0D0000}"/>
    <cellStyle name="Normal 10 18 2" xfId="3578" xr:uid="{00000000-0005-0000-0000-0000FE0D0000}"/>
    <cellStyle name="Normal 10 19" xfId="3579" xr:uid="{00000000-0005-0000-0000-0000FF0D0000}"/>
    <cellStyle name="Normal 10 2" xfId="58" xr:uid="{00000000-0005-0000-0000-000097020000}"/>
    <cellStyle name="Normal 10 2 2" xfId="2184" xr:uid="{00000000-0005-0000-0000-000097020000}"/>
    <cellStyle name="Normal 10 2 2 2" xfId="3580" xr:uid="{00000000-0005-0000-0000-0000000E0000}"/>
    <cellStyle name="Normal 10 2 3" xfId="3581" xr:uid="{00000000-0005-0000-0000-0000010E0000}"/>
    <cellStyle name="Normal 10 2 4" xfId="3582" xr:uid="{00000000-0005-0000-0000-0000020E0000}"/>
    <cellStyle name="Normal 10 2 5" xfId="3583" xr:uid="{00000000-0005-0000-0000-0000030E0000}"/>
    <cellStyle name="Normal 10 2 6" xfId="3584" xr:uid="{00000000-0005-0000-0000-0000040E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3 2 4" xfId="3586" xr:uid="{00000000-0005-0000-0000-0000060E0000}"/>
    <cellStyle name="Normal 10 3 3" xfId="3585" xr:uid="{00000000-0005-0000-0000-0000050E0000}"/>
    <cellStyle name="Normal 10 4" xfId="364" xr:uid="{00000000-0005-0000-0000-00009B020000}"/>
    <cellStyle name="Normal 10 4 2" xfId="554" xr:uid="{00000000-0005-0000-0000-00009C020000}"/>
    <cellStyle name="Normal 10 4 2 2" xfId="3588" xr:uid="{00000000-0005-0000-0000-0000080E0000}"/>
    <cellStyle name="Normal 10 4 3" xfId="2270" xr:uid="{00000000-0005-0000-0000-00009B020000}"/>
    <cellStyle name="Normal 10 4 4" xfId="3587" xr:uid="{00000000-0005-0000-0000-0000070E0000}"/>
    <cellStyle name="Normal 10 5" xfId="520" xr:uid="{00000000-0005-0000-0000-00009D020000}"/>
    <cellStyle name="Normal 10 5 2" xfId="891" xr:uid="{00000000-0005-0000-0000-00009E020000}"/>
    <cellStyle name="Normal 10 5 2 2" xfId="3590" xr:uid="{00000000-0005-0000-0000-00000A0E0000}"/>
    <cellStyle name="Normal 10 5 3" xfId="3589" xr:uid="{00000000-0005-0000-0000-0000090E0000}"/>
    <cellStyle name="Normal 10 6" xfId="274" xr:uid="{00000000-0005-0000-0000-00009F020000}"/>
    <cellStyle name="Normal 10 6 2" xfId="3592" xr:uid="{00000000-0005-0000-0000-00000C0E0000}"/>
    <cellStyle name="Normal 10 6 3" xfId="3591" xr:uid="{00000000-0005-0000-0000-00000B0E0000}"/>
    <cellStyle name="Normal 10 7" xfId="2183" xr:uid="{00000000-0005-0000-0000-000096020000}"/>
    <cellStyle name="Normal 10 7 2" xfId="3594" xr:uid="{00000000-0005-0000-0000-00000E0E0000}"/>
    <cellStyle name="Normal 10 7 3" xfId="3593" xr:uid="{00000000-0005-0000-0000-00000D0E0000}"/>
    <cellStyle name="Normal 10 8" xfId="3595" xr:uid="{00000000-0005-0000-0000-00000F0E0000}"/>
    <cellStyle name="Normal 10 8 2" xfId="3596" xr:uid="{00000000-0005-0000-0000-0000100E0000}"/>
    <cellStyle name="Normal 10 9" xfId="3597" xr:uid="{00000000-0005-0000-0000-0000110E0000}"/>
    <cellStyle name="Normal 10 9 2" xfId="3598" xr:uid="{00000000-0005-0000-0000-0000120E0000}"/>
    <cellStyle name="Normal 10_AR_Q4_52_Up" xfId="59" xr:uid="{00000000-0005-0000-0000-0000A0020000}"/>
    <cellStyle name="Normal 11" xfId="60" xr:uid="{00000000-0005-0000-0000-0000A1020000}"/>
    <cellStyle name="Normal 11 10" xfId="3600" xr:uid="{00000000-0005-0000-0000-0000140E0000}"/>
    <cellStyle name="Normal 11 10 2" xfId="3601" xr:uid="{00000000-0005-0000-0000-0000150E0000}"/>
    <cellStyle name="Normal 11 11" xfId="3602" xr:uid="{00000000-0005-0000-0000-0000160E0000}"/>
    <cellStyle name="Normal 11 11 2" xfId="3603" xr:uid="{00000000-0005-0000-0000-0000170E0000}"/>
    <cellStyle name="Normal 11 12" xfId="3604" xr:uid="{00000000-0005-0000-0000-0000180E0000}"/>
    <cellStyle name="Normal 11 12 2" xfId="3605" xr:uid="{00000000-0005-0000-0000-0000190E0000}"/>
    <cellStyle name="Normal 11 13" xfId="3606" xr:uid="{00000000-0005-0000-0000-00001A0E0000}"/>
    <cellStyle name="Normal 11 13 2" xfId="3607" xr:uid="{00000000-0005-0000-0000-00001B0E0000}"/>
    <cellStyle name="Normal 11 14" xfId="3608" xr:uid="{00000000-0005-0000-0000-00001C0E0000}"/>
    <cellStyle name="Normal 11 14 2" xfId="3609" xr:uid="{00000000-0005-0000-0000-00001D0E0000}"/>
    <cellStyle name="Normal 11 15" xfId="3610" xr:uid="{00000000-0005-0000-0000-00001E0E0000}"/>
    <cellStyle name="Normal 11 15 2" xfId="3611" xr:uid="{00000000-0005-0000-0000-00001F0E0000}"/>
    <cellStyle name="Normal 11 16" xfId="3612" xr:uid="{00000000-0005-0000-0000-0000200E0000}"/>
    <cellStyle name="Normal 11 16 2" xfId="3613" xr:uid="{00000000-0005-0000-0000-0000210E0000}"/>
    <cellStyle name="Normal 11 17" xfId="3614" xr:uid="{00000000-0005-0000-0000-0000220E0000}"/>
    <cellStyle name="Normal 11 17 2" xfId="3615" xr:uid="{00000000-0005-0000-0000-0000230E0000}"/>
    <cellStyle name="Normal 11 18" xfId="3616" xr:uid="{00000000-0005-0000-0000-0000240E0000}"/>
    <cellStyle name="Normal 11 19" xfId="3617" xr:uid="{00000000-0005-0000-0000-0000250E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2 2 3" xfId="3619" xr:uid="{00000000-0005-0000-0000-0000270E0000}"/>
    <cellStyle name="Normal 11 2 3" xfId="3620" xr:uid="{00000000-0005-0000-0000-0000280E0000}"/>
    <cellStyle name="Normal 11 2 4" xfId="3618" xr:uid="{00000000-0005-0000-0000-0000260E0000}"/>
    <cellStyle name="Normal 11 20" xfId="3621" xr:uid="{00000000-0005-0000-0000-0000290E0000}"/>
    <cellStyle name="Normal 11 21" xfId="3622" xr:uid="{00000000-0005-0000-0000-00002A0E0000}"/>
    <cellStyle name="Normal 11 22" xfId="3599" xr:uid="{00000000-0005-0000-0000-0000130E0000}"/>
    <cellStyle name="Normal 11 3" xfId="365" xr:uid="{00000000-0005-0000-0000-0000A5020000}"/>
    <cellStyle name="Normal 11 3 2" xfId="555" xr:uid="{00000000-0005-0000-0000-0000A6020000}"/>
    <cellStyle name="Normal 11 3 2 2" xfId="3624" xr:uid="{00000000-0005-0000-0000-00002C0E0000}"/>
    <cellStyle name="Normal 11 3 3" xfId="3623" xr:uid="{00000000-0005-0000-0000-00002B0E0000}"/>
    <cellStyle name="Normal 11 4" xfId="521" xr:uid="{00000000-0005-0000-0000-0000A7020000}"/>
    <cellStyle name="Normal 11 4 2" xfId="892" xr:uid="{00000000-0005-0000-0000-0000A8020000}"/>
    <cellStyle name="Normal 11 4 2 2" xfId="3626" xr:uid="{00000000-0005-0000-0000-00002E0E0000}"/>
    <cellStyle name="Normal 11 4 3" xfId="3625" xr:uid="{00000000-0005-0000-0000-00002D0E0000}"/>
    <cellStyle name="Normal 11 5" xfId="275" xr:uid="{00000000-0005-0000-0000-0000A9020000}"/>
    <cellStyle name="Normal 11 5 2" xfId="3628" xr:uid="{00000000-0005-0000-0000-0000300E0000}"/>
    <cellStyle name="Normal 11 5 3" xfId="3627" xr:uid="{00000000-0005-0000-0000-00002F0E0000}"/>
    <cellStyle name="Normal 11 6" xfId="3629" xr:uid="{00000000-0005-0000-0000-0000310E0000}"/>
    <cellStyle name="Normal 11 6 2" xfId="3630" xr:uid="{00000000-0005-0000-0000-0000320E0000}"/>
    <cellStyle name="Normal 11 7" xfId="3631" xr:uid="{00000000-0005-0000-0000-0000330E0000}"/>
    <cellStyle name="Normal 11 7 2" xfId="3632" xr:uid="{00000000-0005-0000-0000-0000340E0000}"/>
    <cellStyle name="Normal 11 8" xfId="3633" xr:uid="{00000000-0005-0000-0000-0000350E0000}"/>
    <cellStyle name="Normal 11 8 2" xfId="3634" xr:uid="{00000000-0005-0000-0000-0000360E0000}"/>
    <cellStyle name="Normal 11 9" xfId="3635" xr:uid="{00000000-0005-0000-0000-0000370E0000}"/>
    <cellStyle name="Normal 11 9 2" xfId="3636" xr:uid="{00000000-0005-0000-0000-0000380E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2 2" xfId="3639" xr:uid="{00000000-0005-0000-0000-00003B0E0000}"/>
    <cellStyle name="Normal 12 2 3" xfId="3640" xr:uid="{00000000-0005-0000-0000-00003C0E0000}"/>
    <cellStyle name="Normal 12 2 4" xfId="3641" xr:uid="{00000000-0005-0000-0000-00003D0E0000}"/>
    <cellStyle name="Normal 12 2 5" xfId="3638" xr:uid="{00000000-0005-0000-0000-00003A0E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3 6" xfId="3642" xr:uid="{00000000-0005-0000-0000-00003E0E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4 4" xfId="3643" xr:uid="{00000000-0005-0000-0000-00003F0E0000}"/>
    <cellStyle name="Normal 12 5" xfId="276" xr:uid="{00000000-0005-0000-0000-0000B7020000}"/>
    <cellStyle name="Normal 12 5 2" xfId="2260" xr:uid="{00000000-0005-0000-0000-0000B7020000}"/>
    <cellStyle name="Normal 12 5 3" xfId="3644" xr:uid="{00000000-0005-0000-0000-0000400E0000}"/>
    <cellStyle name="Normal 12 6" xfId="3645" xr:uid="{00000000-0005-0000-0000-0000410E0000}"/>
    <cellStyle name="Normal 12 7" xfId="3637" xr:uid="{00000000-0005-0000-0000-0000390E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3 3" xfId="3646" xr:uid="{00000000-0005-0000-0000-0000420E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2 4" xfId="3647" xr:uid="{00000000-0005-0000-0000-0000430E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3 3" xfId="3648" xr:uid="{00000000-0005-0000-0000-0000440E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2 4" xfId="3649" xr:uid="{00000000-0005-0000-0000-0000450E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3 3" xfId="3651" xr:uid="{00000000-0005-0000-0000-0000470E0000}"/>
    <cellStyle name="Normal 17 4" xfId="200" xr:uid="{00000000-0005-0000-0000-0000EA020000}"/>
    <cellStyle name="Normal 17 5" xfId="3650" xr:uid="{00000000-0005-0000-0000-0000460E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8 6" xfId="3652" xr:uid="{00000000-0005-0000-0000-0000480E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19 5" xfId="3653" xr:uid="{00000000-0005-0000-0000-0000490E0000}"/>
    <cellStyle name="Normal 2" xfId="63" xr:uid="{00000000-0005-0000-0000-0000F8020000}"/>
    <cellStyle name="Normal 2 10" xfId="283" xr:uid="{00000000-0005-0000-0000-0000F9020000}"/>
    <cellStyle name="Normal 2 10 2" xfId="3655" xr:uid="{00000000-0005-0000-0000-00004B0E0000}"/>
    <cellStyle name="Normal 2 10 3" xfId="3656" xr:uid="{00000000-0005-0000-0000-00004C0E0000}"/>
    <cellStyle name="Normal 2 10 4" xfId="3654" xr:uid="{00000000-0005-0000-0000-00004A0E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2 2" xfId="3658" xr:uid="{00000000-0005-0000-0000-00004E0E0000}"/>
    <cellStyle name="Normal 2 12 3" xfId="1867" xr:uid="{00000000-0005-0000-0000-0000FF020000}"/>
    <cellStyle name="Normal 2 12 4" xfId="3657" xr:uid="{00000000-0005-0000-0000-00004D0E0000}"/>
    <cellStyle name="Normal 2 13" xfId="282" xr:uid="{00000000-0005-0000-0000-000000030000}"/>
    <cellStyle name="Normal 2 13 2" xfId="901" xr:uid="{00000000-0005-0000-0000-000001030000}"/>
    <cellStyle name="Normal 2 13 2 2" xfId="3659" xr:uid="{00000000-0005-0000-0000-00004F0E0000}"/>
    <cellStyle name="Normal 2 13 3" xfId="1868" xr:uid="{00000000-0005-0000-0000-000002030000}"/>
    <cellStyle name="Normal 2 14" xfId="1869" xr:uid="{00000000-0005-0000-0000-000003030000}"/>
    <cellStyle name="Normal 2 14 2" xfId="3661" xr:uid="{00000000-0005-0000-0000-0000510E0000}"/>
    <cellStyle name="Normal 2 14 3" xfId="3662" xr:uid="{00000000-0005-0000-0000-0000520E0000}"/>
    <cellStyle name="Normal 2 14 4" xfId="3660" xr:uid="{00000000-0005-0000-0000-0000500E0000}"/>
    <cellStyle name="Normal 2 15" xfId="1870" xr:uid="{00000000-0005-0000-0000-000004030000}"/>
    <cellStyle name="Normal 2 15 2" xfId="3663" xr:uid="{00000000-0005-0000-0000-0000530E0000}"/>
    <cellStyle name="Normal 2 16" xfId="1871" xr:uid="{00000000-0005-0000-0000-000005030000}"/>
    <cellStyle name="Normal 2 16 2" xfId="3665" xr:uid="{00000000-0005-0000-0000-0000550E0000}"/>
    <cellStyle name="Normal 2 16 3" xfId="3666" xr:uid="{00000000-0005-0000-0000-0000560E0000}"/>
    <cellStyle name="Normal 2 16 4" xfId="3664" xr:uid="{00000000-0005-0000-0000-0000540E0000}"/>
    <cellStyle name="Normal 2 17" xfId="1872" xr:uid="{00000000-0005-0000-0000-000006030000}"/>
    <cellStyle name="Normal 2 17 2" xfId="3668" xr:uid="{00000000-0005-0000-0000-0000580E0000}"/>
    <cellStyle name="Normal 2 17 3" xfId="3669" xr:uid="{00000000-0005-0000-0000-0000590E0000}"/>
    <cellStyle name="Normal 2 17 4" xfId="3667" xr:uid="{00000000-0005-0000-0000-0000570E0000}"/>
    <cellStyle name="Normal 2 18" xfId="1873" xr:uid="{00000000-0005-0000-0000-000007030000}"/>
    <cellStyle name="Normal 2 18 2" xfId="3671" xr:uid="{00000000-0005-0000-0000-00005B0E0000}"/>
    <cellStyle name="Normal 2 18 3" xfId="3672" xr:uid="{00000000-0005-0000-0000-00005C0E0000}"/>
    <cellStyle name="Normal 2 18 4" xfId="3670" xr:uid="{00000000-0005-0000-0000-00005A0E0000}"/>
    <cellStyle name="Normal 2 19" xfId="1874" xr:uid="{00000000-0005-0000-0000-000008030000}"/>
    <cellStyle name="Normal 2 19 2" xfId="3674" xr:uid="{00000000-0005-0000-0000-00005E0E0000}"/>
    <cellStyle name="Normal 2 19 3" xfId="3675" xr:uid="{00000000-0005-0000-0000-00005F0E0000}"/>
    <cellStyle name="Normal 2 19 4" xfId="3673" xr:uid="{00000000-0005-0000-0000-00005D0E0000}"/>
    <cellStyle name="Normal 2 2" xfId="64" xr:uid="{00000000-0005-0000-0000-000009030000}"/>
    <cellStyle name="Normal 2 2 10" xfId="524" xr:uid="{00000000-0005-0000-0000-00000A030000}"/>
    <cellStyle name="Normal 2 2 10 2" xfId="3678" xr:uid="{00000000-0005-0000-0000-0000620E0000}"/>
    <cellStyle name="Normal 2 2 10 3" xfId="3677" xr:uid="{00000000-0005-0000-0000-0000610E0000}"/>
    <cellStyle name="Normal 2 2 11" xfId="3679" xr:uid="{00000000-0005-0000-0000-0000630E0000}"/>
    <cellStyle name="Normal 2 2 11 2" xfId="3680" xr:uid="{00000000-0005-0000-0000-0000640E0000}"/>
    <cellStyle name="Normal 2 2 12" xfId="3681" xr:uid="{00000000-0005-0000-0000-0000650E0000}"/>
    <cellStyle name="Normal 2 2 12 2" xfId="3682" xr:uid="{00000000-0005-0000-0000-0000660E0000}"/>
    <cellStyle name="Normal 2 2 13" xfId="3683" xr:uid="{00000000-0005-0000-0000-0000670E0000}"/>
    <cellStyle name="Normal 2 2 13 2" xfId="3684" xr:uid="{00000000-0005-0000-0000-0000680E0000}"/>
    <cellStyle name="Normal 2 2 14" xfId="3685" xr:uid="{00000000-0005-0000-0000-0000690E0000}"/>
    <cellStyle name="Normal 2 2 14 2" xfId="3686" xr:uid="{00000000-0005-0000-0000-00006A0E0000}"/>
    <cellStyle name="Normal 2 2 15" xfId="3687" xr:uid="{00000000-0005-0000-0000-00006B0E0000}"/>
    <cellStyle name="Normal 2 2 15 2" xfId="3688" xr:uid="{00000000-0005-0000-0000-00006C0E0000}"/>
    <cellStyle name="Normal 2 2 16" xfId="3689" xr:uid="{00000000-0005-0000-0000-00006D0E0000}"/>
    <cellStyle name="Normal 2 2 16 2" xfId="3690" xr:uid="{00000000-0005-0000-0000-00006E0E0000}"/>
    <cellStyle name="Normal 2 2 17" xfId="3691" xr:uid="{00000000-0005-0000-0000-00006F0E0000}"/>
    <cellStyle name="Normal 2 2 17 2" xfId="3692" xr:uid="{00000000-0005-0000-0000-0000700E0000}"/>
    <cellStyle name="Normal 2 2 18" xfId="3693" xr:uid="{00000000-0005-0000-0000-0000710E0000}"/>
    <cellStyle name="Normal 2 2 19" xfId="3694" xr:uid="{00000000-0005-0000-0000-0000720E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2 3" xfId="3696" xr:uid="{00000000-0005-0000-0000-0000740E0000}"/>
    <cellStyle name="Normal 2 2 2 3" xfId="455" xr:uid="{00000000-0005-0000-0000-00000E030000}"/>
    <cellStyle name="Normal 2 2 2 3 2" xfId="560" xr:uid="{00000000-0005-0000-0000-00000F030000}"/>
    <cellStyle name="Normal 2 2 2 3 3" xfId="3697" xr:uid="{00000000-0005-0000-0000-0000750E0000}"/>
    <cellStyle name="Normal 2 2 2 4" xfId="369" xr:uid="{00000000-0005-0000-0000-000010030000}"/>
    <cellStyle name="Normal 2 2 2 4 2" xfId="902" xr:uid="{00000000-0005-0000-0000-000011030000}"/>
    <cellStyle name="Normal 2 2 2 4 3" xfId="3698" xr:uid="{00000000-0005-0000-0000-0000760E0000}"/>
    <cellStyle name="Normal 2 2 2 5" xfId="284" xr:uid="{00000000-0005-0000-0000-000012030000}"/>
    <cellStyle name="Normal 2 2 2 6" xfId="3695" xr:uid="{00000000-0005-0000-0000-0000730E0000}"/>
    <cellStyle name="Normal 2 2 20" xfId="3676" xr:uid="{00000000-0005-0000-0000-0000600E0000}"/>
    <cellStyle name="Normal 2 2 3" xfId="128" xr:uid="{00000000-0005-0000-0000-000013030000}"/>
    <cellStyle name="Normal 2 2 3 2" xfId="177" xr:uid="{00000000-0005-0000-0000-000014030000}"/>
    <cellStyle name="Normal 2 2 3 2 2" xfId="3700" xr:uid="{00000000-0005-0000-0000-0000780E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3 6" xfId="3699" xr:uid="{00000000-0005-0000-0000-0000770E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2 3" xfId="3702" xr:uid="{00000000-0005-0000-0000-00007A0E0000}"/>
    <cellStyle name="Normal 2 2 4 3" xfId="286" xr:uid="{00000000-0005-0000-0000-00001B030000}"/>
    <cellStyle name="Normal 2 2 4 4" xfId="3701" xr:uid="{00000000-0005-0000-0000-0000790E0000}"/>
    <cellStyle name="Normal 2 2 5" xfId="287" xr:uid="{00000000-0005-0000-0000-00001C030000}"/>
    <cellStyle name="Normal 2 2 5 2" xfId="454" xr:uid="{00000000-0005-0000-0000-00001D030000}"/>
    <cellStyle name="Normal 2 2 5 2 2" xfId="3704" xr:uid="{00000000-0005-0000-0000-00007C0E0000}"/>
    <cellStyle name="Normal 2 2 5 3" xfId="3703" xr:uid="{00000000-0005-0000-0000-00007B0E0000}"/>
    <cellStyle name="Normal 2 2 6" xfId="288" xr:uid="{00000000-0005-0000-0000-00001E030000}"/>
    <cellStyle name="Normal 2 2 6 2" xfId="3706" xr:uid="{00000000-0005-0000-0000-00007E0E0000}"/>
    <cellStyle name="Normal 2 2 6 3" xfId="3705" xr:uid="{00000000-0005-0000-0000-00007D0E0000}"/>
    <cellStyle name="Normal 2 2 7" xfId="289" xr:uid="{00000000-0005-0000-0000-00001F030000}"/>
    <cellStyle name="Normal 2 2 7 2" xfId="3708" xr:uid="{00000000-0005-0000-0000-0000800E0000}"/>
    <cellStyle name="Normal 2 2 7 3" xfId="3707" xr:uid="{00000000-0005-0000-0000-00007F0E0000}"/>
    <cellStyle name="Normal 2 2 8" xfId="290" xr:uid="{00000000-0005-0000-0000-000020030000}"/>
    <cellStyle name="Normal 2 2 8 2" xfId="3710" xr:uid="{00000000-0005-0000-0000-0000820E0000}"/>
    <cellStyle name="Normal 2 2 8 3" xfId="3709" xr:uid="{00000000-0005-0000-0000-0000810E0000}"/>
    <cellStyle name="Normal 2 2 9" xfId="368" xr:uid="{00000000-0005-0000-0000-000021030000}"/>
    <cellStyle name="Normal 2 2 9 2" xfId="559" xr:uid="{00000000-0005-0000-0000-000022030000}"/>
    <cellStyle name="Normal 2 2 9 2 2" xfId="3712" xr:uid="{00000000-0005-0000-0000-0000840E0000}"/>
    <cellStyle name="Normal 2 2 9 3" xfId="3711" xr:uid="{00000000-0005-0000-0000-0000830E0000}"/>
    <cellStyle name="Normal 2 2_AC_FS_06.30.10" xfId="903" xr:uid="{00000000-0005-0000-0000-000023030000}"/>
    <cellStyle name="Normal 2 20" xfId="1876" xr:uid="{00000000-0005-0000-0000-000024030000}"/>
    <cellStyle name="Normal 2 20 2" xfId="3714" xr:uid="{00000000-0005-0000-0000-0000860E0000}"/>
    <cellStyle name="Normal 2 20 3" xfId="3715" xr:uid="{00000000-0005-0000-0000-0000870E0000}"/>
    <cellStyle name="Normal 2 20 4" xfId="3713" xr:uid="{00000000-0005-0000-0000-0000850E0000}"/>
    <cellStyle name="Normal 2 21" xfId="1877" xr:uid="{00000000-0005-0000-0000-000025030000}"/>
    <cellStyle name="Normal 2 21 2" xfId="3717" xr:uid="{00000000-0005-0000-0000-0000890E0000}"/>
    <cellStyle name="Normal 2 21 3" xfId="3718" xr:uid="{00000000-0005-0000-0000-00008A0E0000}"/>
    <cellStyle name="Normal 2 21 4" xfId="3716" xr:uid="{00000000-0005-0000-0000-0000880E0000}"/>
    <cellStyle name="Normal 2 22" xfId="1878" xr:uid="{00000000-0005-0000-0000-000026030000}"/>
    <cellStyle name="Normal 2 22 2" xfId="3720" xr:uid="{00000000-0005-0000-0000-00008C0E0000}"/>
    <cellStyle name="Normal 2 22 3" xfId="3721" xr:uid="{00000000-0005-0000-0000-00008D0E0000}"/>
    <cellStyle name="Normal 2 22 4" xfId="3719" xr:uid="{00000000-0005-0000-0000-00008B0E0000}"/>
    <cellStyle name="Normal 2 23" xfId="1879" xr:uid="{00000000-0005-0000-0000-000027030000}"/>
    <cellStyle name="Normal 2 23 2" xfId="3723" xr:uid="{00000000-0005-0000-0000-00008F0E0000}"/>
    <cellStyle name="Normal 2 23 3" xfId="3724" xr:uid="{00000000-0005-0000-0000-0000900E0000}"/>
    <cellStyle name="Normal 2 23 4" xfId="3722" xr:uid="{00000000-0005-0000-0000-00008E0E0000}"/>
    <cellStyle name="Normal 2 24" xfId="1880" xr:uid="{00000000-0005-0000-0000-000028030000}"/>
    <cellStyle name="Normal 2 24 2" xfId="3726" xr:uid="{00000000-0005-0000-0000-0000920E0000}"/>
    <cellStyle name="Normal 2 24 3" xfId="3727" xr:uid="{00000000-0005-0000-0000-0000930E0000}"/>
    <cellStyle name="Normal 2 24 4" xfId="3725" xr:uid="{00000000-0005-0000-0000-0000910E0000}"/>
    <cellStyle name="Normal 2 25" xfId="1881" xr:uid="{00000000-0005-0000-0000-000029030000}"/>
    <cellStyle name="Normal 2 25 2" xfId="3729" xr:uid="{00000000-0005-0000-0000-0000950E0000}"/>
    <cellStyle name="Normal 2 25 3" xfId="3730" xr:uid="{00000000-0005-0000-0000-0000960E0000}"/>
    <cellStyle name="Normal 2 25 4" xfId="3728" xr:uid="{00000000-0005-0000-0000-0000940E0000}"/>
    <cellStyle name="Normal 2 26" xfId="1882" xr:uid="{00000000-0005-0000-0000-00002A030000}"/>
    <cellStyle name="Normal 2 26 2" xfId="3732" xr:uid="{00000000-0005-0000-0000-0000980E0000}"/>
    <cellStyle name="Normal 2 26 3" xfId="3733" xr:uid="{00000000-0005-0000-0000-0000990E0000}"/>
    <cellStyle name="Normal 2 26 4" xfId="3731" xr:uid="{00000000-0005-0000-0000-0000970E0000}"/>
    <cellStyle name="Normal 2 27" xfId="1883" xr:uid="{00000000-0005-0000-0000-00002B030000}"/>
    <cellStyle name="Normal 2 27 2" xfId="3735" xr:uid="{00000000-0005-0000-0000-00009B0E0000}"/>
    <cellStyle name="Normal 2 27 3" xfId="3734" xr:uid="{00000000-0005-0000-0000-00009A0E0000}"/>
    <cellStyle name="Normal 2 28" xfId="3736" xr:uid="{00000000-0005-0000-0000-00009C0E0000}"/>
    <cellStyle name="Normal 2 28 2" xfId="3737" xr:uid="{00000000-0005-0000-0000-00009D0E0000}"/>
    <cellStyle name="Normal 2 29" xfId="3738" xr:uid="{00000000-0005-0000-0000-00009E0E0000}"/>
    <cellStyle name="Normal 2 29 2" xfId="3739" xr:uid="{00000000-0005-0000-0000-00009F0E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2 3" xfId="3741" xr:uid="{00000000-0005-0000-0000-0000A10E0000}"/>
    <cellStyle name="Normal 2 3 3" xfId="457" xr:uid="{00000000-0005-0000-0000-00002F030000}"/>
    <cellStyle name="Normal 2 3 3 2" xfId="561" xr:uid="{00000000-0005-0000-0000-000030030000}"/>
    <cellStyle name="Normal 2 3 3 3" xfId="3742" xr:uid="{00000000-0005-0000-0000-0000A20E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3 5 2" xfId="3743" xr:uid="{00000000-0005-0000-0000-0000A30E0000}"/>
    <cellStyle name="Normal 2 3 6" xfId="3740" xr:uid="{00000000-0005-0000-0000-0000A00E0000}"/>
    <cellStyle name="Normal 2 30" xfId="3744" xr:uid="{00000000-0005-0000-0000-0000A40E0000}"/>
    <cellStyle name="Normal 2 31" xfId="3745" xr:uid="{00000000-0005-0000-0000-0000A50E0000}"/>
    <cellStyle name="Normal 2 32" xfId="3746" xr:uid="{00000000-0005-0000-0000-0000A60E0000}"/>
    <cellStyle name="Normal 2 33" xfId="3747" xr:uid="{00000000-0005-0000-0000-0000A70E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5 3" xfId="3749" xr:uid="{00000000-0005-0000-0000-0000A90E0000}"/>
    <cellStyle name="Normal 2 5 4" xfId="3748" xr:uid="{00000000-0005-0000-0000-0000A80E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8 2 2" xfId="3751" xr:uid="{00000000-0005-0000-0000-0000AB0E0000}"/>
    <cellStyle name="Normal 2 8 3" xfId="3752" xr:uid="{00000000-0005-0000-0000-0000AC0E0000}"/>
    <cellStyle name="Normal 2 8 4" xfId="3750" xr:uid="{00000000-0005-0000-0000-0000AA0E0000}"/>
    <cellStyle name="Normal 2 9" xfId="296" xr:uid="{00000000-0005-0000-0000-000043030000}"/>
    <cellStyle name="Normal 2 9 2" xfId="1891" xr:uid="{00000000-0005-0000-0000-000044030000}"/>
    <cellStyle name="Normal 2 9 2 2" xfId="3754" xr:uid="{00000000-0005-0000-0000-0000AE0E0000}"/>
    <cellStyle name="Normal 2 9 3" xfId="3755" xr:uid="{00000000-0005-0000-0000-0000AF0E0000}"/>
    <cellStyle name="Normal 2 9 4" xfId="3753" xr:uid="{00000000-0005-0000-0000-0000AD0E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0 4" xfId="3756" xr:uid="{00000000-0005-0000-0000-0000B10E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4 2 2" xfId="3758" xr:uid="{00000000-0005-0000-0000-0000B30E0000}"/>
    <cellStyle name="Normal 24 3" xfId="3757" xr:uid="{00000000-0005-0000-0000-0000B20E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2 4" xfId="3760" xr:uid="{00000000-0005-0000-0000-0000B50E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6 6" xfId="3759" xr:uid="{00000000-0005-0000-0000-0000B40E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7 4" xfId="3761" xr:uid="{00000000-0005-0000-0000-0000B60E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29 2 2" xfId="3763" xr:uid="{00000000-0005-0000-0000-0000B80E0000}"/>
    <cellStyle name="Normal 29 3" xfId="3762" xr:uid="{00000000-0005-0000-0000-0000B70E0000}"/>
    <cellStyle name="Normal 3" xfId="67" xr:uid="{00000000-0005-0000-0000-000068030000}"/>
    <cellStyle name="Normal 3 10" xfId="3764" xr:uid="{00000000-0005-0000-0000-0000B90E0000}"/>
    <cellStyle name="Normal 3 10 2" xfId="3765" xr:uid="{00000000-0005-0000-0000-0000BA0E0000}"/>
    <cellStyle name="Normal 3 11" xfId="3766" xr:uid="{00000000-0005-0000-0000-0000BB0E0000}"/>
    <cellStyle name="Normal 3 11 2" xfId="3767" xr:uid="{00000000-0005-0000-0000-0000BC0E0000}"/>
    <cellStyle name="Normal 3 12" xfId="3768" xr:uid="{00000000-0005-0000-0000-0000BD0E0000}"/>
    <cellStyle name="Normal 3 12 2" xfId="3769" xr:uid="{00000000-0005-0000-0000-0000BE0E0000}"/>
    <cellStyle name="Normal 3 13" xfId="3770" xr:uid="{00000000-0005-0000-0000-0000BF0E0000}"/>
    <cellStyle name="Normal 3 13 2" xfId="3771" xr:uid="{00000000-0005-0000-0000-0000C00E0000}"/>
    <cellStyle name="Normal 3 14" xfId="3772" xr:uid="{00000000-0005-0000-0000-0000C10E0000}"/>
    <cellStyle name="Normal 3 14 2" xfId="3773" xr:uid="{00000000-0005-0000-0000-0000C20E0000}"/>
    <cellStyle name="Normal 3 15" xfId="3774" xr:uid="{00000000-0005-0000-0000-0000C30E0000}"/>
    <cellStyle name="Normal 3 15 2" xfId="3775" xr:uid="{00000000-0005-0000-0000-0000C40E0000}"/>
    <cellStyle name="Normal 3 16" xfId="3776" xr:uid="{00000000-0005-0000-0000-0000C50E0000}"/>
    <cellStyle name="Normal 3 16 2" xfId="3777" xr:uid="{00000000-0005-0000-0000-0000C60E0000}"/>
    <cellStyle name="Normal 3 17" xfId="3778" xr:uid="{00000000-0005-0000-0000-0000C70E0000}"/>
    <cellStyle name="Normal 3 17 2" xfId="3779" xr:uid="{00000000-0005-0000-0000-0000C80E0000}"/>
    <cellStyle name="Normal 3 18" xfId="3780" xr:uid="{00000000-0005-0000-0000-0000C90E0000}"/>
    <cellStyle name="Normal 3 19" xfId="3781" xr:uid="{00000000-0005-0000-0000-0000CA0E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2 2" xfId="3784" xr:uid="{00000000-0005-0000-0000-0000CD0E0000}"/>
    <cellStyle name="Normal 3 2 2 2 3" xfId="3785" xr:uid="{00000000-0005-0000-0000-0000CE0E0000}"/>
    <cellStyle name="Normal 3 2 2 2 4" xfId="3783" xr:uid="{00000000-0005-0000-0000-0000CC0E0000}"/>
    <cellStyle name="Normal 3 2 2 3" xfId="914" xr:uid="{00000000-0005-0000-0000-00006C030000}"/>
    <cellStyle name="Normal 3 2 2 3 2" xfId="3786" xr:uid="{00000000-0005-0000-0000-0000CF0E0000}"/>
    <cellStyle name="Normal 3 2 2 4" xfId="3782" xr:uid="{00000000-0005-0000-0000-0000CB0E0000}"/>
    <cellStyle name="Normal 3 2 3" xfId="154" xr:uid="{00000000-0005-0000-0000-00006D030000}"/>
    <cellStyle name="Normal 3 2 3 2" xfId="1897" xr:uid="{00000000-0005-0000-0000-00006E030000}"/>
    <cellStyle name="Normal 3 2 3 3" xfId="3787" xr:uid="{00000000-0005-0000-0000-0000D00E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4 5" xfId="3788" xr:uid="{00000000-0005-0000-0000-0000D10E0000}"/>
    <cellStyle name="Normal 3 2 5" xfId="525" xr:uid="{00000000-0005-0000-0000-000072030000}"/>
    <cellStyle name="Normal 3 2 5 2" xfId="3789" xr:uid="{00000000-0005-0000-0000-0000D20E0000}"/>
    <cellStyle name="Normal 3 2 6" xfId="1671" xr:uid="{00000000-0005-0000-0000-000073030000}"/>
    <cellStyle name="Normal 3 2_AC_FS_06.30.10" xfId="916" xr:uid="{00000000-0005-0000-0000-000074030000}"/>
    <cellStyle name="Normal 3 20" xfId="3790" xr:uid="{00000000-0005-0000-0000-0000D30E0000}"/>
    <cellStyle name="Normal 3 21" xfId="3791" xr:uid="{00000000-0005-0000-0000-0000D40E0000}"/>
    <cellStyle name="Normal 3 22" xfId="3792" xr:uid="{00000000-0005-0000-0000-0000D50E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2 4" xfId="3794" xr:uid="{00000000-0005-0000-0000-0000D70E0000}"/>
    <cellStyle name="Normal 3 3 3" xfId="596" xr:uid="{00000000-0005-0000-0000-000078030000}"/>
    <cellStyle name="Normal 3 3 4" xfId="3793" xr:uid="{00000000-0005-0000-0000-0000D60E0000}"/>
    <cellStyle name="Normal 3 4" xfId="71" xr:uid="{00000000-0005-0000-0000-000079030000}"/>
    <cellStyle name="Normal 3 4 2" xfId="918" xr:uid="{00000000-0005-0000-0000-00007A030000}"/>
    <cellStyle name="Normal 3 4 2 2" xfId="3795" xr:uid="{00000000-0005-0000-0000-0000D80E0000}"/>
    <cellStyle name="Normal 3 5" xfId="463" xr:uid="{00000000-0005-0000-0000-00007B030000}"/>
    <cellStyle name="Normal 3 5 2" xfId="1899" xr:uid="{00000000-0005-0000-0000-00007C030000}"/>
    <cellStyle name="Normal 3 5 2 2" xfId="3797" xr:uid="{00000000-0005-0000-0000-0000DA0E0000}"/>
    <cellStyle name="Normal 3 5 3" xfId="2300" xr:uid="{00000000-0005-0000-0000-00007B030000}"/>
    <cellStyle name="Normal 3 5 4" xfId="3796" xr:uid="{00000000-0005-0000-0000-0000D90E0000}"/>
    <cellStyle name="Normal 3 6" xfId="3798" xr:uid="{00000000-0005-0000-0000-0000DB0E0000}"/>
    <cellStyle name="Normal 3 6 2" xfId="3799" xr:uid="{00000000-0005-0000-0000-0000DC0E0000}"/>
    <cellStyle name="Normal 3 7" xfId="3800" xr:uid="{00000000-0005-0000-0000-0000DD0E0000}"/>
    <cellStyle name="Normal 3 7 2" xfId="3801" xr:uid="{00000000-0005-0000-0000-0000DE0E0000}"/>
    <cellStyle name="Normal 3 8" xfId="3802" xr:uid="{00000000-0005-0000-0000-0000DF0E0000}"/>
    <cellStyle name="Normal 3 8 2" xfId="3803" xr:uid="{00000000-0005-0000-0000-0000E00E0000}"/>
    <cellStyle name="Normal 3 9" xfId="3804" xr:uid="{00000000-0005-0000-0000-0000E10E0000}"/>
    <cellStyle name="Normal 3 9 2" xfId="3805" xr:uid="{00000000-0005-0000-0000-0000E20E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2 2" xfId="3807" xr:uid="{00000000-0005-0000-0000-0000E40E0000}"/>
    <cellStyle name="Normal 31 3" xfId="2274" xr:uid="{00000000-0005-0000-0000-000080030000}"/>
    <cellStyle name="Normal 31 4" xfId="3806" xr:uid="{00000000-0005-0000-0000-0000E30E0000}"/>
    <cellStyle name="Normal 32" xfId="541" xr:uid="{00000000-0005-0000-0000-000082030000}"/>
    <cellStyle name="Normal 32 2" xfId="2131" xr:uid="{00000000-0005-0000-0000-000083030000}"/>
    <cellStyle name="Normal 32 3" xfId="3808" xr:uid="{00000000-0005-0000-0000-0000E50E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0 2" xfId="3810" xr:uid="{00000000-0005-0000-0000-0000E70E0000}"/>
    <cellStyle name="Normal 4 10 3" xfId="3809" xr:uid="{00000000-0005-0000-0000-0000E60E0000}"/>
    <cellStyle name="Normal 4 11" xfId="2127" xr:uid="{00000000-0005-0000-0000-00008C030000}"/>
    <cellStyle name="Normal 4 11 2" xfId="3812" xr:uid="{00000000-0005-0000-0000-0000E90E0000}"/>
    <cellStyle name="Normal 4 11 3" xfId="3811" xr:uid="{00000000-0005-0000-0000-0000E80E0000}"/>
    <cellStyle name="Normal 4 12" xfId="3813" xr:uid="{00000000-0005-0000-0000-0000EA0E0000}"/>
    <cellStyle name="Normal 4 12 2" xfId="3814" xr:uid="{00000000-0005-0000-0000-0000EB0E0000}"/>
    <cellStyle name="Normal 4 13" xfId="3815" xr:uid="{00000000-0005-0000-0000-0000EC0E0000}"/>
    <cellStyle name="Normal 4 13 2" xfId="3816" xr:uid="{00000000-0005-0000-0000-0000ED0E0000}"/>
    <cellStyle name="Normal 4 14" xfId="3817" xr:uid="{00000000-0005-0000-0000-0000EE0E0000}"/>
    <cellStyle name="Normal 4 14 2" xfId="3818" xr:uid="{00000000-0005-0000-0000-0000EF0E0000}"/>
    <cellStyle name="Normal 4 15" xfId="3819" xr:uid="{00000000-0005-0000-0000-0000F00E0000}"/>
    <cellStyle name="Normal 4 15 2" xfId="3820" xr:uid="{00000000-0005-0000-0000-0000F10E0000}"/>
    <cellStyle name="Normal 4 16" xfId="3821" xr:uid="{00000000-0005-0000-0000-0000F20E0000}"/>
    <cellStyle name="Normal 4 16 2" xfId="3822" xr:uid="{00000000-0005-0000-0000-0000F30E0000}"/>
    <cellStyle name="Normal 4 17" xfId="3823" xr:uid="{00000000-0005-0000-0000-0000F40E0000}"/>
    <cellStyle name="Normal 4 17 2" xfId="3824" xr:uid="{00000000-0005-0000-0000-0000F50E0000}"/>
    <cellStyle name="Normal 4 18" xfId="3825" xr:uid="{00000000-0005-0000-0000-0000F60E0000}"/>
    <cellStyle name="Normal 4 19" xfId="3826" xr:uid="{00000000-0005-0000-0000-0000F70E0000}"/>
    <cellStyle name="Normal 4 2" xfId="73" xr:uid="{00000000-0005-0000-0000-00008D030000}"/>
    <cellStyle name="Normal 4 2 10" xfId="3827" xr:uid="{00000000-0005-0000-0000-0000F80E0000}"/>
    <cellStyle name="Normal 4 2 10 2" xfId="3828" xr:uid="{00000000-0005-0000-0000-0000F90E0000}"/>
    <cellStyle name="Normal 4 2 11" xfId="3829" xr:uid="{00000000-0005-0000-0000-0000FA0E0000}"/>
    <cellStyle name="Normal 4 2 11 2" xfId="3830" xr:uid="{00000000-0005-0000-0000-0000FB0E0000}"/>
    <cellStyle name="Normal 4 2 12" xfId="3831" xr:uid="{00000000-0005-0000-0000-0000FC0E0000}"/>
    <cellStyle name="Normal 4 2 12 2" xfId="3832" xr:uid="{00000000-0005-0000-0000-0000FD0E0000}"/>
    <cellStyle name="Normal 4 2 13" xfId="3833" xr:uid="{00000000-0005-0000-0000-0000FE0E0000}"/>
    <cellStyle name="Normal 4 2 13 2" xfId="3834" xr:uid="{00000000-0005-0000-0000-0000FF0E0000}"/>
    <cellStyle name="Normal 4 2 14" xfId="3835" xr:uid="{00000000-0005-0000-0000-0000000F0000}"/>
    <cellStyle name="Normal 4 2 14 2" xfId="3836" xr:uid="{00000000-0005-0000-0000-0000010F0000}"/>
    <cellStyle name="Normal 4 2 15" xfId="3837" xr:uid="{00000000-0005-0000-0000-0000020F0000}"/>
    <cellStyle name="Normal 4 2 15 2" xfId="3838" xr:uid="{00000000-0005-0000-0000-0000030F0000}"/>
    <cellStyle name="Normal 4 2 16" xfId="3839" xr:uid="{00000000-0005-0000-0000-0000040F0000}"/>
    <cellStyle name="Normal 4 2 16 2" xfId="3840" xr:uid="{00000000-0005-0000-0000-0000050F0000}"/>
    <cellStyle name="Normal 4 2 17" xfId="3841" xr:uid="{00000000-0005-0000-0000-0000060F0000}"/>
    <cellStyle name="Normal 4 2 17 2" xfId="3842" xr:uid="{00000000-0005-0000-0000-0000070F0000}"/>
    <cellStyle name="Normal 4 2 18" xfId="3843" xr:uid="{00000000-0005-0000-0000-0000080F0000}"/>
    <cellStyle name="Normal 4 2 19" xfId="3844" xr:uid="{00000000-0005-0000-0000-0000090F0000}"/>
    <cellStyle name="Normal 4 2 2" xfId="74" xr:uid="{00000000-0005-0000-0000-00008E030000}"/>
    <cellStyle name="Normal 4 2 2 2" xfId="922" xr:uid="{00000000-0005-0000-0000-00008F030000}"/>
    <cellStyle name="Normal 4 2 2 2 2" xfId="3846" xr:uid="{00000000-0005-0000-0000-00000B0F0000}"/>
    <cellStyle name="Normal 4 2 2 3" xfId="3847" xr:uid="{00000000-0005-0000-0000-00000C0F0000}"/>
    <cellStyle name="Normal 4 2 2 4" xfId="3848" xr:uid="{00000000-0005-0000-0000-00000D0F0000}"/>
    <cellStyle name="Normal 4 2 2 5" xfId="3849" xr:uid="{00000000-0005-0000-0000-00000E0F0000}"/>
    <cellStyle name="Normal 4 2 2 6" xfId="3850" xr:uid="{00000000-0005-0000-0000-00000F0F0000}"/>
    <cellStyle name="Normal 4 2 2 7" xfId="3851" xr:uid="{00000000-0005-0000-0000-0000100F0000}"/>
    <cellStyle name="Normal 4 2 2 8" xfId="3845" xr:uid="{00000000-0005-0000-0000-00000A0F0000}"/>
    <cellStyle name="Normal 4 2 20" xfId="3852" xr:uid="{00000000-0005-0000-0000-0000110F0000}"/>
    <cellStyle name="Normal 4 2 21" xfId="3853" xr:uid="{00000000-0005-0000-0000-0000120F0000}"/>
    <cellStyle name="Normal 4 2 22" xfId="3854" xr:uid="{00000000-0005-0000-0000-0000130F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3 2 3" xfId="3855" xr:uid="{00000000-0005-0000-0000-0000140F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5 2 2" xfId="3856" xr:uid="{00000000-0005-0000-0000-0000150F0000}"/>
    <cellStyle name="Normal 4 2 6" xfId="611" xr:uid="{00000000-0005-0000-0000-000098030000}"/>
    <cellStyle name="Normal 4 2 6 2" xfId="3858" xr:uid="{00000000-0005-0000-0000-0000170F0000}"/>
    <cellStyle name="Normal 4 2 6 3" xfId="3857" xr:uid="{00000000-0005-0000-0000-0000160F0000}"/>
    <cellStyle name="Normal 4 2 7" xfId="3859" xr:uid="{00000000-0005-0000-0000-0000180F0000}"/>
    <cellStyle name="Normal 4 2 7 2" xfId="3860" xr:uid="{00000000-0005-0000-0000-0000190F0000}"/>
    <cellStyle name="Normal 4 2 8" xfId="3861" xr:uid="{00000000-0005-0000-0000-00001A0F0000}"/>
    <cellStyle name="Normal 4 2 8 2" xfId="3862" xr:uid="{00000000-0005-0000-0000-00001B0F0000}"/>
    <cellStyle name="Normal 4 2 9" xfId="3863" xr:uid="{00000000-0005-0000-0000-00001C0F0000}"/>
    <cellStyle name="Normal 4 2 9 2" xfId="3864" xr:uid="{00000000-0005-0000-0000-00001D0F0000}"/>
    <cellStyle name="Normal 4 2_6fd_1_10_51" xfId="1903" xr:uid="{00000000-0005-0000-0000-000099030000}"/>
    <cellStyle name="Normal 4 20" xfId="3865" xr:uid="{00000000-0005-0000-0000-00001E0F0000}"/>
    <cellStyle name="Normal 4 21" xfId="3866" xr:uid="{00000000-0005-0000-0000-00001F0F0000}"/>
    <cellStyle name="Normal 4 22" xfId="3867" xr:uid="{00000000-0005-0000-0000-0000200F0000}"/>
    <cellStyle name="Normal 4 23" xfId="3868" xr:uid="{00000000-0005-0000-0000-0000210F0000}"/>
    <cellStyle name="Normal 4 24" xfId="3869" xr:uid="{00000000-0005-0000-0000-0000220F0000}"/>
    <cellStyle name="Normal 4 25" xfId="3870" xr:uid="{00000000-0005-0000-0000-0000230F0000}"/>
    <cellStyle name="Normal 4 26" xfId="3871" xr:uid="{00000000-0005-0000-0000-0000240F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15" xfId="3872" xr:uid="{00000000-0005-0000-0000-0000250F0000}"/>
    <cellStyle name="Normal 4 3 2" xfId="129" xr:uid="{00000000-0005-0000-0000-0000A0030000}"/>
    <cellStyle name="Normal 4 3 2 10" xfId="2137" xr:uid="{00000000-0005-0000-0000-0000A1030000}"/>
    <cellStyle name="Normal 4 3 2 11" xfId="3873" xr:uid="{00000000-0005-0000-0000-0000260F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3 9" xfId="3874" xr:uid="{00000000-0005-0000-0000-0000270F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4 8" xfId="3875" xr:uid="{00000000-0005-0000-0000-0000280F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5 7" xfId="3876" xr:uid="{00000000-0005-0000-0000-0000290F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6 5" xfId="3877" xr:uid="{00000000-0005-0000-0000-00002A0F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7 4" xfId="3878" xr:uid="{00000000-0005-0000-0000-00002B0F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4 2 2" xfId="3880" xr:uid="{00000000-0005-0000-0000-00002D0F0000}"/>
    <cellStyle name="Normal 4 4 3" xfId="3881" xr:uid="{00000000-0005-0000-0000-00002E0F0000}"/>
    <cellStyle name="Normal 4 4 4" xfId="3882" xr:uid="{00000000-0005-0000-0000-00002F0F0000}"/>
    <cellStyle name="Normal 4 4 5" xfId="3883" xr:uid="{00000000-0005-0000-0000-0000300F0000}"/>
    <cellStyle name="Normal 4 4 6" xfId="3884" xr:uid="{00000000-0005-0000-0000-0000310F0000}"/>
    <cellStyle name="Normal 4 4 7" xfId="3879" xr:uid="{00000000-0005-0000-0000-00002C0F0000}"/>
    <cellStyle name="Normal 4 5" xfId="301" xr:uid="{00000000-0005-0000-0000-0000DF030000}"/>
    <cellStyle name="Normal 4 5 2" xfId="3886" xr:uid="{00000000-0005-0000-0000-0000330F0000}"/>
    <cellStyle name="Normal 4 5 3" xfId="3887" xr:uid="{00000000-0005-0000-0000-0000340F0000}"/>
    <cellStyle name="Normal 4 5 4" xfId="3888" xr:uid="{00000000-0005-0000-0000-0000350F0000}"/>
    <cellStyle name="Normal 4 5 5" xfId="3889" xr:uid="{00000000-0005-0000-0000-0000360F0000}"/>
    <cellStyle name="Normal 4 5 6" xfId="3890" xr:uid="{00000000-0005-0000-0000-0000370F0000}"/>
    <cellStyle name="Normal 4 5 7" xfId="3885" xr:uid="{00000000-0005-0000-0000-0000320F0000}"/>
    <cellStyle name="Normal 4 6" xfId="302" xr:uid="{00000000-0005-0000-0000-0000E0030000}"/>
    <cellStyle name="Normal 4 6 2" xfId="1904" xr:uid="{00000000-0005-0000-0000-0000E1030000}"/>
    <cellStyle name="Normal 4 6 2 2" xfId="3892" xr:uid="{00000000-0005-0000-0000-0000390F0000}"/>
    <cellStyle name="Normal 4 6 3" xfId="3893" xr:uid="{00000000-0005-0000-0000-00003A0F0000}"/>
    <cellStyle name="Normal 4 6 4" xfId="3894" xr:uid="{00000000-0005-0000-0000-00003B0F0000}"/>
    <cellStyle name="Normal 4 6 5" xfId="3895" xr:uid="{00000000-0005-0000-0000-00003C0F0000}"/>
    <cellStyle name="Normal 4 6 6" xfId="3896" xr:uid="{00000000-0005-0000-0000-00003D0F0000}"/>
    <cellStyle name="Normal 4 6 7" xfId="3891" xr:uid="{00000000-0005-0000-0000-0000380F0000}"/>
    <cellStyle name="Normal 4 7" xfId="526" xr:uid="{00000000-0005-0000-0000-0000E2030000}"/>
    <cellStyle name="Normal 4 7 2" xfId="563" xr:uid="{00000000-0005-0000-0000-0000E3030000}"/>
    <cellStyle name="Normal 4 7 2 2" xfId="3898" xr:uid="{00000000-0005-0000-0000-00003F0F0000}"/>
    <cellStyle name="Normal 4 7 3" xfId="3897" xr:uid="{00000000-0005-0000-0000-00003E0F0000}"/>
    <cellStyle name="Normal 4 8" xfId="297" xr:uid="{00000000-0005-0000-0000-0000E4030000}"/>
    <cellStyle name="Normal 4 8 2" xfId="925" xr:uid="{00000000-0005-0000-0000-0000E5030000}"/>
    <cellStyle name="Normal 4 8 2 2" xfId="3900" xr:uid="{00000000-0005-0000-0000-0000410F0000}"/>
    <cellStyle name="Normal 4 8 3" xfId="3899" xr:uid="{00000000-0005-0000-0000-0000400F0000}"/>
    <cellStyle name="Normal 4 9" xfId="1670" xr:uid="{00000000-0005-0000-0000-0000E6030000}"/>
    <cellStyle name="Normal 4 9 2" xfId="1905" xr:uid="{00000000-0005-0000-0000-0000E7030000}"/>
    <cellStyle name="Normal 4 9 2 2" xfId="3902" xr:uid="{00000000-0005-0000-0000-0000430F0000}"/>
    <cellStyle name="Normal 4 9 3" xfId="3901" xr:uid="{00000000-0005-0000-0000-0000420F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1 2" xfId="3904" xr:uid="{00000000-0005-0000-0000-0000450F0000}"/>
    <cellStyle name="Normal 41 3" xfId="3905" xr:uid="{00000000-0005-0000-0000-0000460F0000}"/>
    <cellStyle name="Normal 41 4" xfId="3903" xr:uid="{00000000-0005-0000-0000-0000440F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47" xfId="2723" xr:uid="{00000000-0005-0000-0000-0000EC0D0000}"/>
    <cellStyle name="Normal 5" xfId="76" xr:uid="{00000000-0005-0000-0000-0000E9030000}"/>
    <cellStyle name="Normal 5 10" xfId="3907" xr:uid="{00000000-0005-0000-0000-0000480F0000}"/>
    <cellStyle name="Normal 5 10 2" xfId="3908" xr:uid="{00000000-0005-0000-0000-0000490F0000}"/>
    <cellStyle name="Normal 5 11" xfId="3909" xr:uid="{00000000-0005-0000-0000-00004A0F0000}"/>
    <cellStyle name="Normal 5 11 2" xfId="3910" xr:uid="{00000000-0005-0000-0000-00004B0F0000}"/>
    <cellStyle name="Normal 5 12" xfId="3911" xr:uid="{00000000-0005-0000-0000-00004C0F0000}"/>
    <cellStyle name="Normal 5 12 2" xfId="3912" xr:uid="{00000000-0005-0000-0000-00004D0F0000}"/>
    <cellStyle name="Normal 5 13" xfId="3913" xr:uid="{00000000-0005-0000-0000-00004E0F0000}"/>
    <cellStyle name="Normal 5 13 2" xfId="3914" xr:uid="{00000000-0005-0000-0000-00004F0F0000}"/>
    <cellStyle name="Normal 5 14" xfId="3915" xr:uid="{00000000-0005-0000-0000-0000500F0000}"/>
    <cellStyle name="Normal 5 14 2" xfId="3916" xr:uid="{00000000-0005-0000-0000-0000510F0000}"/>
    <cellStyle name="Normal 5 15" xfId="3917" xr:uid="{00000000-0005-0000-0000-0000520F0000}"/>
    <cellStyle name="Normal 5 15 2" xfId="3918" xr:uid="{00000000-0005-0000-0000-0000530F0000}"/>
    <cellStyle name="Normal 5 16" xfId="3919" xr:uid="{00000000-0005-0000-0000-0000540F0000}"/>
    <cellStyle name="Normal 5 16 2" xfId="3920" xr:uid="{00000000-0005-0000-0000-0000550F0000}"/>
    <cellStyle name="Normal 5 17" xfId="3921" xr:uid="{00000000-0005-0000-0000-0000560F0000}"/>
    <cellStyle name="Normal 5 17 2" xfId="3922" xr:uid="{00000000-0005-0000-0000-0000570F0000}"/>
    <cellStyle name="Normal 5 18" xfId="3923" xr:uid="{00000000-0005-0000-0000-0000580F0000}"/>
    <cellStyle name="Normal 5 19" xfId="3924" xr:uid="{00000000-0005-0000-0000-0000590F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3 4" xfId="3926" xr:uid="{00000000-0005-0000-0000-00005B0F0000}"/>
    <cellStyle name="Normal 5 2 4" xfId="605" xr:uid="{00000000-0005-0000-0000-0000F1030000}"/>
    <cellStyle name="Normal 5 2 4 2" xfId="3927" xr:uid="{00000000-0005-0000-0000-00005C0F0000}"/>
    <cellStyle name="Normal 5 2 5" xfId="1721" xr:uid="{00000000-0005-0000-0000-0000F2030000}"/>
    <cellStyle name="Normal 5 2 6" xfId="3925" xr:uid="{00000000-0005-0000-0000-00005A0F0000}"/>
    <cellStyle name="Normal 5 20" xfId="3928" xr:uid="{00000000-0005-0000-0000-00005D0F0000}"/>
    <cellStyle name="Normal 5 21" xfId="3929" xr:uid="{00000000-0005-0000-0000-00005E0F0000}"/>
    <cellStyle name="Normal 5 22" xfId="3906" xr:uid="{00000000-0005-0000-0000-0000470F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2 3" xfId="3930" xr:uid="{00000000-0005-0000-0000-00005F0F0000}"/>
    <cellStyle name="Normal 5 3 3" xfId="1909" xr:uid="{00000000-0005-0000-0000-0000F6030000}"/>
    <cellStyle name="Normal 5 3 3 2" xfId="3931" xr:uid="{00000000-0005-0000-0000-0000600F0000}"/>
    <cellStyle name="Normal 5 4" xfId="527" xr:uid="{00000000-0005-0000-0000-0000F7030000}"/>
    <cellStyle name="Normal 5 4 2" xfId="1910" xr:uid="{00000000-0005-0000-0000-0000F8030000}"/>
    <cellStyle name="Normal 5 4 2 2" xfId="3933" xr:uid="{00000000-0005-0000-0000-0000620F0000}"/>
    <cellStyle name="Normal 5 4 3" xfId="2312" xr:uid="{00000000-0005-0000-0000-0000F7030000}"/>
    <cellStyle name="Normal 5 4 3 2" xfId="3934" xr:uid="{00000000-0005-0000-0000-0000630F0000}"/>
    <cellStyle name="Normal 5 4 4" xfId="3932" xr:uid="{00000000-0005-0000-0000-0000610F0000}"/>
    <cellStyle name="Normal 5 5" xfId="303" xr:uid="{00000000-0005-0000-0000-0000F9030000}"/>
    <cellStyle name="Normal 5 5 2" xfId="1911" xr:uid="{00000000-0005-0000-0000-0000FA030000}"/>
    <cellStyle name="Normal 5 5 2 2" xfId="3936" xr:uid="{00000000-0005-0000-0000-0000650F0000}"/>
    <cellStyle name="Normal 5 5 3" xfId="3935" xr:uid="{00000000-0005-0000-0000-0000640F0000}"/>
    <cellStyle name="Normal 5 6" xfId="601" xr:uid="{00000000-0005-0000-0000-0000FB030000}"/>
    <cellStyle name="Normal 5 6 2" xfId="3938" xr:uid="{00000000-0005-0000-0000-0000670F0000}"/>
    <cellStyle name="Normal 5 6 3" xfId="3937" xr:uid="{00000000-0005-0000-0000-0000660F0000}"/>
    <cellStyle name="Normal 5 7" xfId="3939" xr:uid="{00000000-0005-0000-0000-0000680F0000}"/>
    <cellStyle name="Normal 5 7 2" xfId="3940" xr:uid="{00000000-0005-0000-0000-0000690F0000}"/>
    <cellStyle name="Normal 5 8" xfId="3941" xr:uid="{00000000-0005-0000-0000-00006A0F0000}"/>
    <cellStyle name="Normal 5 8 2" xfId="3942" xr:uid="{00000000-0005-0000-0000-00006B0F0000}"/>
    <cellStyle name="Normal 5 9" xfId="3943" xr:uid="{00000000-0005-0000-0000-00006C0F0000}"/>
    <cellStyle name="Normal 5 9 2" xfId="3944" xr:uid="{00000000-0005-0000-0000-00006D0F0000}"/>
    <cellStyle name="Normal 5_AC_FS_06.30.10" xfId="929" xr:uid="{00000000-0005-0000-0000-0000FC030000}"/>
    <cellStyle name="Normal 6" xfId="77" xr:uid="{00000000-0005-0000-0000-0000FD030000}"/>
    <cellStyle name="Normal 6 10" xfId="3946" xr:uid="{00000000-0005-0000-0000-00006F0F0000}"/>
    <cellStyle name="Normal 6 10 2" xfId="3947" xr:uid="{00000000-0005-0000-0000-0000700F0000}"/>
    <cellStyle name="Normal 6 11" xfId="3948" xr:uid="{00000000-0005-0000-0000-0000710F0000}"/>
    <cellStyle name="Normal 6 11 2" xfId="3949" xr:uid="{00000000-0005-0000-0000-0000720F0000}"/>
    <cellStyle name="Normal 6 12" xfId="3950" xr:uid="{00000000-0005-0000-0000-0000730F0000}"/>
    <cellStyle name="Normal 6 12 2" xfId="3951" xr:uid="{00000000-0005-0000-0000-0000740F0000}"/>
    <cellStyle name="Normal 6 13" xfId="3952" xr:uid="{00000000-0005-0000-0000-0000750F0000}"/>
    <cellStyle name="Normal 6 13 2" xfId="3953" xr:uid="{00000000-0005-0000-0000-0000760F0000}"/>
    <cellStyle name="Normal 6 14" xfId="3954" xr:uid="{00000000-0005-0000-0000-0000770F0000}"/>
    <cellStyle name="Normal 6 14 2" xfId="3955" xr:uid="{00000000-0005-0000-0000-0000780F0000}"/>
    <cellStyle name="Normal 6 15" xfId="3956" xr:uid="{00000000-0005-0000-0000-0000790F0000}"/>
    <cellStyle name="Normal 6 15 2" xfId="3957" xr:uid="{00000000-0005-0000-0000-00007A0F0000}"/>
    <cellStyle name="Normal 6 16" xfId="3958" xr:uid="{00000000-0005-0000-0000-00007B0F0000}"/>
    <cellStyle name="Normal 6 16 2" xfId="3959" xr:uid="{00000000-0005-0000-0000-00007C0F0000}"/>
    <cellStyle name="Normal 6 17" xfId="3960" xr:uid="{00000000-0005-0000-0000-00007D0F0000}"/>
    <cellStyle name="Normal 6 17 2" xfId="3961" xr:uid="{00000000-0005-0000-0000-00007E0F0000}"/>
    <cellStyle name="Normal 6 18" xfId="3962" xr:uid="{00000000-0005-0000-0000-00007F0F0000}"/>
    <cellStyle name="Normal 6 19" xfId="3963" xr:uid="{00000000-0005-0000-0000-0000800F0000}"/>
    <cellStyle name="Normal 6 2" xfId="305" xr:uid="{00000000-0005-0000-0000-0000FE030000}"/>
    <cellStyle name="Normal 6 2 2" xfId="1913" xr:uid="{00000000-0005-0000-0000-0000FF030000}"/>
    <cellStyle name="Normal 6 2 2 2" xfId="3964" xr:uid="{00000000-0005-0000-0000-0000810F0000}"/>
    <cellStyle name="Normal 6 2 3" xfId="1914" xr:uid="{00000000-0005-0000-0000-000000040000}"/>
    <cellStyle name="Normal 6 2 3 2" xfId="3965" xr:uid="{00000000-0005-0000-0000-0000820F0000}"/>
    <cellStyle name="Normal 6 2 4" xfId="1912" xr:uid="{00000000-0005-0000-0000-000001040000}"/>
    <cellStyle name="Normal 6 2 4 2" xfId="3966" xr:uid="{00000000-0005-0000-0000-0000830F0000}"/>
    <cellStyle name="Normal 6 20" xfId="3945" xr:uid="{00000000-0005-0000-0000-00006E0F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2 3" xfId="3968" xr:uid="{00000000-0005-0000-0000-0000850F0000}"/>
    <cellStyle name="Normal 6 3 3" xfId="1722" xr:uid="{00000000-0005-0000-0000-000005040000}"/>
    <cellStyle name="Normal 6 3 4" xfId="3967" xr:uid="{00000000-0005-0000-0000-0000840F0000}"/>
    <cellStyle name="Normal 6 4" xfId="529" xr:uid="{00000000-0005-0000-0000-000006040000}"/>
    <cellStyle name="Normal 6 4 2" xfId="567" xr:uid="{00000000-0005-0000-0000-000007040000}"/>
    <cellStyle name="Normal 6 4 2 2" xfId="3970" xr:uid="{00000000-0005-0000-0000-0000870F0000}"/>
    <cellStyle name="Normal 6 4 3" xfId="1916" xr:uid="{00000000-0005-0000-0000-000008040000}"/>
    <cellStyle name="Normal 6 4 4" xfId="3969" xr:uid="{00000000-0005-0000-0000-0000860F0000}"/>
    <cellStyle name="Normal 6 5" xfId="304" xr:uid="{00000000-0005-0000-0000-000009040000}"/>
    <cellStyle name="Normal 6 5 2" xfId="930" xr:uid="{00000000-0005-0000-0000-00000A040000}"/>
    <cellStyle name="Normal 6 5 2 2" xfId="3972" xr:uid="{00000000-0005-0000-0000-0000890F0000}"/>
    <cellStyle name="Normal 6 5 3" xfId="3971" xr:uid="{00000000-0005-0000-0000-0000880F0000}"/>
    <cellStyle name="Normal 6 6" xfId="597" xr:uid="{00000000-0005-0000-0000-00000B040000}"/>
    <cellStyle name="Normal 6 6 2" xfId="1917" xr:uid="{00000000-0005-0000-0000-00000C040000}"/>
    <cellStyle name="Normal 6 6 2 2" xfId="3974" xr:uid="{00000000-0005-0000-0000-00008B0F0000}"/>
    <cellStyle name="Normal 6 6 3" xfId="3973" xr:uid="{00000000-0005-0000-0000-00008A0F0000}"/>
    <cellStyle name="Normal 6 7" xfId="1918" xr:uid="{00000000-0005-0000-0000-00000D040000}"/>
    <cellStyle name="Normal 6 7 2" xfId="3976" xr:uid="{00000000-0005-0000-0000-00008D0F0000}"/>
    <cellStyle name="Normal 6 7 3" xfId="3975" xr:uid="{00000000-0005-0000-0000-00008C0F0000}"/>
    <cellStyle name="Normal 6 8" xfId="3977" xr:uid="{00000000-0005-0000-0000-00008E0F0000}"/>
    <cellStyle name="Normal 6 8 2" xfId="3978" xr:uid="{00000000-0005-0000-0000-00008F0F0000}"/>
    <cellStyle name="Normal 6 9" xfId="3979" xr:uid="{00000000-0005-0000-0000-0000900F0000}"/>
    <cellStyle name="Normal 6 9 2" xfId="3980" xr:uid="{00000000-0005-0000-0000-0000910F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0 2" xfId="3983" xr:uid="{00000000-0005-0000-0000-0000940F0000}"/>
    <cellStyle name="Normal 7 10 3" xfId="3982" xr:uid="{00000000-0005-0000-0000-0000930F0000}"/>
    <cellStyle name="Normal 7 11" xfId="1921" xr:uid="{00000000-0005-0000-0000-000011040000}"/>
    <cellStyle name="Normal 7 11 2" xfId="3985" xr:uid="{00000000-0005-0000-0000-0000960F0000}"/>
    <cellStyle name="Normal 7 11 3" xfId="3984" xr:uid="{00000000-0005-0000-0000-0000950F0000}"/>
    <cellStyle name="Normal 7 12" xfId="2129" xr:uid="{00000000-0005-0000-0000-000012040000}"/>
    <cellStyle name="Normal 7 12 2" xfId="3987" xr:uid="{00000000-0005-0000-0000-0000980F0000}"/>
    <cellStyle name="Normal 7 12 3" xfId="3986" xr:uid="{00000000-0005-0000-0000-0000970F0000}"/>
    <cellStyle name="Normal 7 13" xfId="3988" xr:uid="{00000000-0005-0000-0000-0000990F0000}"/>
    <cellStyle name="Normal 7 13 2" xfId="3989" xr:uid="{00000000-0005-0000-0000-00009A0F0000}"/>
    <cellStyle name="Normal 7 14" xfId="3990" xr:uid="{00000000-0005-0000-0000-00009B0F0000}"/>
    <cellStyle name="Normal 7 14 2" xfId="3991" xr:uid="{00000000-0005-0000-0000-00009C0F0000}"/>
    <cellStyle name="Normal 7 15" xfId="3992" xr:uid="{00000000-0005-0000-0000-00009D0F0000}"/>
    <cellStyle name="Normal 7 15 2" xfId="3993" xr:uid="{00000000-0005-0000-0000-00009E0F0000}"/>
    <cellStyle name="Normal 7 16" xfId="3994" xr:uid="{00000000-0005-0000-0000-00009F0F0000}"/>
    <cellStyle name="Normal 7 16 2" xfId="3995" xr:uid="{00000000-0005-0000-0000-0000A00F0000}"/>
    <cellStyle name="Normal 7 17" xfId="3996" xr:uid="{00000000-0005-0000-0000-0000A10F0000}"/>
    <cellStyle name="Normal 7 17 2" xfId="3997" xr:uid="{00000000-0005-0000-0000-0000A20F0000}"/>
    <cellStyle name="Normal 7 18" xfId="3998" xr:uid="{00000000-0005-0000-0000-0000A30F0000}"/>
    <cellStyle name="Normal 7 19" xfId="3999" xr:uid="{00000000-0005-0000-0000-0000A40F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2 3" xfId="4001" xr:uid="{00000000-0005-0000-0000-0000A60F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 6" xfId="4000" xr:uid="{00000000-0005-0000-0000-0000A50F0000}"/>
    <cellStyle name="Normal 7 2_6fd_1_10_51" xfId="1926" xr:uid="{00000000-0005-0000-0000-00001D040000}"/>
    <cellStyle name="Normal 7 20" xfId="3981" xr:uid="{00000000-0005-0000-0000-0000920F0000}"/>
    <cellStyle name="Normal 7 3" xfId="470" xr:uid="{00000000-0005-0000-0000-00001E040000}"/>
    <cellStyle name="Normal 7 3 2" xfId="582" xr:uid="{00000000-0005-0000-0000-00001F040000}"/>
    <cellStyle name="Normal 7 3 2 2" xfId="4003" xr:uid="{00000000-0005-0000-0000-0000A80F0000}"/>
    <cellStyle name="Normal 7 3 3" xfId="1723" xr:uid="{00000000-0005-0000-0000-000020040000}"/>
    <cellStyle name="Normal 7 3 4" xfId="4002" xr:uid="{00000000-0005-0000-0000-0000A70F0000}"/>
    <cellStyle name="Normal 7 4" xfId="375" xr:uid="{00000000-0005-0000-0000-000021040000}"/>
    <cellStyle name="Normal 7 4 2" xfId="568" xr:uid="{00000000-0005-0000-0000-000022040000}"/>
    <cellStyle name="Normal 7 4 2 2" xfId="4005" xr:uid="{00000000-0005-0000-0000-0000AA0F0000}"/>
    <cellStyle name="Normal 7 4 3" xfId="4004" xr:uid="{00000000-0005-0000-0000-0000A90F0000}"/>
    <cellStyle name="Normal 7 5" xfId="530" xr:uid="{00000000-0005-0000-0000-000023040000}"/>
    <cellStyle name="Normal 7 5 2" xfId="932" xr:uid="{00000000-0005-0000-0000-000024040000}"/>
    <cellStyle name="Normal 7 5 2 2" xfId="4007" xr:uid="{00000000-0005-0000-0000-0000AC0F0000}"/>
    <cellStyle name="Normal 7 5 3" xfId="1927" xr:uid="{00000000-0005-0000-0000-000025040000}"/>
    <cellStyle name="Normal 7 5 4" xfId="4006" xr:uid="{00000000-0005-0000-0000-0000AB0F0000}"/>
    <cellStyle name="Normal 7 6" xfId="306" xr:uid="{00000000-0005-0000-0000-000026040000}"/>
    <cellStyle name="Normal 7 6 2" xfId="4009" xr:uid="{00000000-0005-0000-0000-0000AE0F0000}"/>
    <cellStyle name="Normal 7 6 3" xfId="4008" xr:uid="{00000000-0005-0000-0000-0000AD0F0000}"/>
    <cellStyle name="Normal 7 7" xfId="606" xr:uid="{00000000-0005-0000-0000-000027040000}"/>
    <cellStyle name="Normal 7 7 2" xfId="1928" xr:uid="{00000000-0005-0000-0000-000028040000}"/>
    <cellStyle name="Normal 7 7 2 2" xfId="4011" xr:uid="{00000000-0005-0000-0000-0000B00F0000}"/>
    <cellStyle name="Normal 7 7 3" xfId="4010" xr:uid="{00000000-0005-0000-0000-0000AF0F0000}"/>
    <cellStyle name="Normal 7 8" xfId="1929" xr:uid="{00000000-0005-0000-0000-000029040000}"/>
    <cellStyle name="Normal 7 8 2" xfId="4013" xr:uid="{00000000-0005-0000-0000-0000B20F0000}"/>
    <cellStyle name="Normal 7 8 3" xfId="4012" xr:uid="{00000000-0005-0000-0000-0000B10F0000}"/>
    <cellStyle name="Normal 7 9" xfId="1930" xr:uid="{00000000-0005-0000-0000-00002A040000}"/>
    <cellStyle name="Normal 7 9 2" xfId="4015" xr:uid="{00000000-0005-0000-0000-0000B40F0000}"/>
    <cellStyle name="Normal 7 9 3" xfId="4014" xr:uid="{00000000-0005-0000-0000-0000B30F0000}"/>
    <cellStyle name="Normal 7_AC_FS_06.30.10" xfId="933" xr:uid="{00000000-0005-0000-0000-00002B040000}"/>
    <cellStyle name="Normal 8" xfId="79" xr:uid="{00000000-0005-0000-0000-00002C040000}"/>
    <cellStyle name="Normal 8 10" xfId="4016" xr:uid="{00000000-0005-0000-0000-0000B50F0000}"/>
    <cellStyle name="Normal 8 10 2" xfId="4017" xr:uid="{00000000-0005-0000-0000-0000B60F0000}"/>
    <cellStyle name="Normal 8 11" xfId="4018" xr:uid="{00000000-0005-0000-0000-0000B70F0000}"/>
    <cellStyle name="Normal 8 11 2" xfId="4019" xr:uid="{00000000-0005-0000-0000-0000B80F0000}"/>
    <cellStyle name="Normal 8 12" xfId="4020" xr:uid="{00000000-0005-0000-0000-0000B90F0000}"/>
    <cellStyle name="Normal 8 12 2" xfId="4021" xr:uid="{00000000-0005-0000-0000-0000BA0F0000}"/>
    <cellStyle name="Normal 8 13" xfId="4022" xr:uid="{00000000-0005-0000-0000-0000BB0F0000}"/>
    <cellStyle name="Normal 8 13 2" xfId="4023" xr:uid="{00000000-0005-0000-0000-0000BC0F0000}"/>
    <cellStyle name="Normal 8 14" xfId="4024" xr:uid="{00000000-0005-0000-0000-0000BD0F0000}"/>
    <cellStyle name="Normal 8 14 2" xfId="4025" xr:uid="{00000000-0005-0000-0000-0000BE0F0000}"/>
    <cellStyle name="Normal 8 15" xfId="4026" xr:uid="{00000000-0005-0000-0000-0000BF0F0000}"/>
    <cellStyle name="Normal 8 15 2" xfId="4027" xr:uid="{00000000-0005-0000-0000-0000C00F0000}"/>
    <cellStyle name="Normal 8 16" xfId="4028" xr:uid="{00000000-0005-0000-0000-0000C10F0000}"/>
    <cellStyle name="Normal 8 16 2" xfId="4029" xr:uid="{00000000-0005-0000-0000-0000C20F0000}"/>
    <cellStyle name="Normal 8 17" xfId="4030" xr:uid="{00000000-0005-0000-0000-0000C30F0000}"/>
    <cellStyle name="Normal 8 17 2" xfId="4031" xr:uid="{00000000-0005-0000-0000-0000C40F0000}"/>
    <cellStyle name="Normal 8 18" xfId="4032" xr:uid="{00000000-0005-0000-0000-0000C50F0000}"/>
    <cellStyle name="Normal 8 19" xfId="4033" xr:uid="{00000000-0005-0000-0000-0000C60F0000}"/>
    <cellStyle name="Normal 8 2" xfId="310" xr:uid="{00000000-0005-0000-0000-00002D040000}"/>
    <cellStyle name="Normal 8 2 10" xfId="4035" xr:uid="{00000000-0005-0000-0000-0000C80F0000}"/>
    <cellStyle name="Normal 8 2 11" xfId="4036" xr:uid="{00000000-0005-0000-0000-0000C90F0000}"/>
    <cellStyle name="Normal 8 2 12" xfId="4037" xr:uid="{00000000-0005-0000-0000-0000CA0F0000}"/>
    <cellStyle name="Normal 8 2 13" xfId="4038" xr:uid="{00000000-0005-0000-0000-0000CB0F0000}"/>
    <cellStyle name="Normal 8 2 14" xfId="4039" xr:uid="{00000000-0005-0000-0000-0000CC0F0000}"/>
    <cellStyle name="Normal 8 2 15" xfId="4040" xr:uid="{00000000-0005-0000-0000-0000CD0F0000}"/>
    <cellStyle name="Normal 8 2 16" xfId="4041" xr:uid="{00000000-0005-0000-0000-0000CE0F0000}"/>
    <cellStyle name="Normal 8 2 17" xfId="4042" xr:uid="{00000000-0005-0000-0000-0000CF0F0000}"/>
    <cellStyle name="Normal 8 2 18" xfId="4043" xr:uid="{00000000-0005-0000-0000-0000D00F0000}"/>
    <cellStyle name="Normal 8 2 19" xfId="4044" xr:uid="{00000000-0005-0000-0000-0000D10F0000}"/>
    <cellStyle name="Normal 8 2 2" xfId="472" xr:uid="{00000000-0005-0000-0000-00002E040000}"/>
    <cellStyle name="Normal 8 2 2 2" xfId="1931" xr:uid="{00000000-0005-0000-0000-00002F040000}"/>
    <cellStyle name="Normal 8 2 2 3" xfId="4045" xr:uid="{00000000-0005-0000-0000-0000D20F0000}"/>
    <cellStyle name="Normal 8 2 20" xfId="4046" xr:uid="{00000000-0005-0000-0000-0000D30F0000}"/>
    <cellStyle name="Normal 8 2 21" xfId="4034" xr:uid="{00000000-0005-0000-0000-0000C70F0000}"/>
    <cellStyle name="Normal 8 2 3" xfId="4047" xr:uid="{00000000-0005-0000-0000-0000D40F0000}"/>
    <cellStyle name="Normal 8 2 4" xfId="4048" xr:uid="{00000000-0005-0000-0000-0000D50F0000}"/>
    <cellStyle name="Normal 8 2 5" xfId="4049" xr:uid="{00000000-0005-0000-0000-0000D60F0000}"/>
    <cellStyle name="Normal 8 2 6" xfId="4050" xr:uid="{00000000-0005-0000-0000-0000D70F0000}"/>
    <cellStyle name="Normal 8 2 7" xfId="4051" xr:uid="{00000000-0005-0000-0000-0000D80F0000}"/>
    <cellStyle name="Normal 8 2 8" xfId="4052" xr:uid="{00000000-0005-0000-0000-0000D90F0000}"/>
    <cellStyle name="Normal 8 2 9" xfId="4053" xr:uid="{00000000-0005-0000-0000-0000DA0F0000}"/>
    <cellStyle name="Normal 8 3" xfId="471" xr:uid="{00000000-0005-0000-0000-000030040000}"/>
    <cellStyle name="Normal 8 3 2" xfId="583" xr:uid="{00000000-0005-0000-0000-000031040000}"/>
    <cellStyle name="Normal 8 3 2 2" xfId="4055" xr:uid="{00000000-0005-0000-0000-0000DC0F0000}"/>
    <cellStyle name="Normal 8 3 3" xfId="1725" xr:uid="{00000000-0005-0000-0000-000032040000}"/>
    <cellStyle name="Normal 8 3 3 2" xfId="4056" xr:uid="{00000000-0005-0000-0000-0000DD0F0000}"/>
    <cellStyle name="Normal 8 3 4" xfId="4054" xr:uid="{00000000-0005-0000-0000-0000DB0F0000}"/>
    <cellStyle name="Normal 8 4" xfId="376" xr:uid="{00000000-0005-0000-0000-000033040000}"/>
    <cellStyle name="Normal 8 4 2" xfId="569" xr:uid="{00000000-0005-0000-0000-000034040000}"/>
    <cellStyle name="Normal 8 4 2 2" xfId="4058" xr:uid="{00000000-0005-0000-0000-0000DF0F0000}"/>
    <cellStyle name="Normal 8 4 3" xfId="4057" xr:uid="{00000000-0005-0000-0000-0000DE0F0000}"/>
    <cellStyle name="Normal 8 5" xfId="531" xr:uid="{00000000-0005-0000-0000-000035040000}"/>
    <cellStyle name="Normal 8 5 2" xfId="4060" xr:uid="{00000000-0005-0000-0000-0000E10F0000}"/>
    <cellStyle name="Normal 8 5 3" xfId="4059" xr:uid="{00000000-0005-0000-0000-0000E00F0000}"/>
    <cellStyle name="Normal 8 6" xfId="309" xr:uid="{00000000-0005-0000-0000-000036040000}"/>
    <cellStyle name="Normal 8 6 2" xfId="4062" xr:uid="{00000000-0005-0000-0000-0000E30F0000}"/>
    <cellStyle name="Normal 8 6 3" xfId="4061" xr:uid="{00000000-0005-0000-0000-0000E20F0000}"/>
    <cellStyle name="Normal 8 7" xfId="4063" xr:uid="{00000000-0005-0000-0000-0000E40F0000}"/>
    <cellStyle name="Normal 8 7 2" xfId="4064" xr:uid="{00000000-0005-0000-0000-0000E50F0000}"/>
    <cellStyle name="Normal 8 8" xfId="4065" xr:uid="{00000000-0005-0000-0000-0000E60F0000}"/>
    <cellStyle name="Normal 8 8 2" xfId="4066" xr:uid="{00000000-0005-0000-0000-0000E70F0000}"/>
    <cellStyle name="Normal 8 9" xfId="4067" xr:uid="{00000000-0005-0000-0000-0000E80F0000}"/>
    <cellStyle name="Normal 8 9 2" xfId="4068" xr:uid="{00000000-0005-0000-0000-0000E90F0000}"/>
    <cellStyle name="Normal 9" xfId="80" xr:uid="{00000000-0005-0000-0000-000037040000}"/>
    <cellStyle name="Normal 9 10" xfId="4069" xr:uid="{00000000-0005-0000-0000-0000EA0F0000}"/>
    <cellStyle name="Normal 9 10 2" xfId="4070" xr:uid="{00000000-0005-0000-0000-0000EB0F0000}"/>
    <cellStyle name="Normal 9 11" xfId="4071" xr:uid="{00000000-0005-0000-0000-0000EC0F0000}"/>
    <cellStyle name="Normal 9 11 2" xfId="4072" xr:uid="{00000000-0005-0000-0000-0000ED0F0000}"/>
    <cellStyle name="Normal 9 12" xfId="4073" xr:uid="{00000000-0005-0000-0000-0000EE0F0000}"/>
    <cellStyle name="Normal 9 12 2" xfId="4074" xr:uid="{00000000-0005-0000-0000-0000EF0F0000}"/>
    <cellStyle name="Normal 9 13" xfId="4075" xr:uid="{00000000-0005-0000-0000-0000F00F0000}"/>
    <cellStyle name="Normal 9 13 2" xfId="4076" xr:uid="{00000000-0005-0000-0000-0000F10F0000}"/>
    <cellStyle name="Normal 9 14" xfId="4077" xr:uid="{00000000-0005-0000-0000-0000F20F0000}"/>
    <cellStyle name="Normal 9 14 2" xfId="4078" xr:uid="{00000000-0005-0000-0000-0000F30F0000}"/>
    <cellStyle name="Normal 9 15" xfId="4079" xr:uid="{00000000-0005-0000-0000-0000F40F0000}"/>
    <cellStyle name="Normal 9 15 2" xfId="4080" xr:uid="{00000000-0005-0000-0000-0000F50F0000}"/>
    <cellStyle name="Normal 9 16" xfId="4081" xr:uid="{00000000-0005-0000-0000-0000F60F0000}"/>
    <cellStyle name="Normal 9 16 2" xfId="4082" xr:uid="{00000000-0005-0000-0000-0000F70F0000}"/>
    <cellStyle name="Normal 9 17" xfId="4083" xr:uid="{00000000-0005-0000-0000-0000F80F0000}"/>
    <cellStyle name="Normal 9 17 2" xfId="4084" xr:uid="{00000000-0005-0000-0000-0000F90F0000}"/>
    <cellStyle name="Normal 9 18" xfId="4085" xr:uid="{00000000-0005-0000-0000-0000FA0F0000}"/>
    <cellStyle name="Normal 9 18 2" xfId="4086" xr:uid="{00000000-0005-0000-0000-0000FB0F0000}"/>
    <cellStyle name="Normal 9 19" xfId="4087" xr:uid="{00000000-0005-0000-0000-0000FC0F0000}"/>
    <cellStyle name="Normal 9 2" xfId="81" xr:uid="{00000000-0005-0000-0000-000038040000}"/>
    <cellStyle name="Normal 9 2 2" xfId="2186" xr:uid="{00000000-0005-0000-0000-000038040000}"/>
    <cellStyle name="Normal 9 2 2 2" xfId="4088" xr:uid="{00000000-0005-0000-0000-0000FD0F0000}"/>
    <cellStyle name="Normal 9 2 3" xfId="4089" xr:uid="{00000000-0005-0000-0000-0000FE0F0000}"/>
    <cellStyle name="Normal 9 2 4" xfId="4090" xr:uid="{00000000-0005-0000-0000-0000FF0F0000}"/>
    <cellStyle name="Normal 9 2 5" xfId="4091" xr:uid="{00000000-0005-0000-0000-00000010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3 2 3" xfId="4093" xr:uid="{00000000-0005-0000-0000-000002100000}"/>
    <cellStyle name="Normal 9 3 3" xfId="4092" xr:uid="{00000000-0005-0000-0000-000001100000}"/>
    <cellStyle name="Normal 9 4" xfId="377" xr:uid="{00000000-0005-0000-0000-00003B040000}"/>
    <cellStyle name="Normal 9 4 2" xfId="570" xr:uid="{00000000-0005-0000-0000-00003C040000}"/>
    <cellStyle name="Normal 9 4 2 2" xfId="4095" xr:uid="{00000000-0005-0000-0000-000004100000}"/>
    <cellStyle name="Normal 9 4 3" xfId="2272" xr:uid="{00000000-0005-0000-0000-00003B040000}"/>
    <cellStyle name="Normal 9 4 4" xfId="4094" xr:uid="{00000000-0005-0000-0000-000003100000}"/>
    <cellStyle name="Normal 9 5" xfId="532" xr:uid="{00000000-0005-0000-0000-00003D040000}"/>
    <cellStyle name="Normal 9 5 2" xfId="4097" xr:uid="{00000000-0005-0000-0000-000006100000}"/>
    <cellStyle name="Normal 9 5 3" xfId="4096" xr:uid="{00000000-0005-0000-0000-000005100000}"/>
    <cellStyle name="Normal 9 6" xfId="311" xr:uid="{00000000-0005-0000-0000-00003E040000}"/>
    <cellStyle name="Normal 9 6 2" xfId="4099" xr:uid="{00000000-0005-0000-0000-000008100000}"/>
    <cellStyle name="Normal 9 6 3" xfId="4098" xr:uid="{00000000-0005-0000-0000-000007100000}"/>
    <cellStyle name="Normal 9 7" xfId="2185" xr:uid="{00000000-0005-0000-0000-000037040000}"/>
    <cellStyle name="Normal 9 7 2" xfId="4101" xr:uid="{00000000-0005-0000-0000-00000A100000}"/>
    <cellStyle name="Normal 9 7 3" xfId="4100" xr:uid="{00000000-0005-0000-0000-000009100000}"/>
    <cellStyle name="Normal 9 8" xfId="4102" xr:uid="{00000000-0005-0000-0000-00000B100000}"/>
    <cellStyle name="Normal 9 8 2" xfId="4103" xr:uid="{00000000-0005-0000-0000-00000C100000}"/>
    <cellStyle name="Normal 9 9" xfId="4104" xr:uid="{00000000-0005-0000-0000-00000D100000}"/>
    <cellStyle name="Normal 9 9 2" xfId="4105" xr:uid="{00000000-0005-0000-0000-00000E100000}"/>
    <cellStyle name="Normal 9_AR_Q4_52_Up" xfId="82" xr:uid="{00000000-0005-0000-0000-00003F040000}"/>
    <cellStyle name="Normal_Lead 2003" xfId="2154" xr:uid="{00000000-0005-0000-0000-000040040000}"/>
    <cellStyle name="Normal_NEW_FS_Y'08" xfId="4106" xr:uid="{00000000-0005-0000-0000-00000F10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2 3" xfId="4108" xr:uid="{00000000-0005-0000-0000-000011100000}"/>
    <cellStyle name="Note 3" xfId="936" xr:uid="{00000000-0005-0000-0000-000046040000}"/>
    <cellStyle name="Note 3 2" xfId="4109" xr:uid="{00000000-0005-0000-0000-000012100000}"/>
    <cellStyle name="Note 4" xfId="4110" xr:uid="{00000000-0005-0000-0000-000013100000}"/>
    <cellStyle name="Note 5" xfId="4111" xr:uid="{00000000-0005-0000-0000-000014100000}"/>
    <cellStyle name="Note 6" xfId="4112" xr:uid="{00000000-0005-0000-0000-000015100000}"/>
    <cellStyle name="Note 7" xfId="4107" xr:uid="{00000000-0005-0000-0000-00001010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2 2" xfId="4114" xr:uid="{00000000-0005-0000-0000-000017100000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ft Excel]_x000d__x000a_Comment=The open=/f lines load custom functions into the Paste Function list._x000d__x000a_Maximized=3_x000d__x000a_Basics=1_x000d__x000a_A 5" xfId="4113" xr:uid="{00000000-0005-0000-0000-00001610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Output 3 2" xfId="4116" xr:uid="{00000000-0005-0000-0000-000019100000}"/>
    <cellStyle name="Output 4" xfId="4117" xr:uid="{00000000-0005-0000-0000-00001A100000}"/>
    <cellStyle name="Output 5" xfId="4118" xr:uid="{00000000-0005-0000-0000-00001B100000}"/>
    <cellStyle name="Output 6" xfId="4115" xr:uid="{00000000-0005-0000-0000-00001810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10" xfId="4119" xr:uid="{00000000-0005-0000-0000-00001C100000}"/>
    <cellStyle name="Percent [2] 10 2" xfId="4120" xr:uid="{00000000-0005-0000-0000-00001D100000}"/>
    <cellStyle name="Percent [2] 11" xfId="4121" xr:uid="{00000000-0005-0000-0000-00001E100000}"/>
    <cellStyle name="Percent [2] 11 2" xfId="4122" xr:uid="{00000000-0005-0000-0000-00001F100000}"/>
    <cellStyle name="Percent [2] 12" xfId="4123" xr:uid="{00000000-0005-0000-0000-000020100000}"/>
    <cellStyle name="Percent [2] 12 2" xfId="4124" xr:uid="{00000000-0005-0000-0000-000021100000}"/>
    <cellStyle name="Percent [2] 13" xfId="4125" xr:uid="{00000000-0005-0000-0000-000022100000}"/>
    <cellStyle name="Percent [2] 13 2" xfId="4126" xr:uid="{00000000-0005-0000-0000-000023100000}"/>
    <cellStyle name="Percent [2] 14" xfId="4127" xr:uid="{00000000-0005-0000-0000-000024100000}"/>
    <cellStyle name="Percent [2] 14 2" xfId="4128" xr:uid="{00000000-0005-0000-0000-000025100000}"/>
    <cellStyle name="Percent [2] 15" xfId="4129" xr:uid="{00000000-0005-0000-0000-000026100000}"/>
    <cellStyle name="Percent [2] 15 2" xfId="4130" xr:uid="{00000000-0005-0000-0000-000027100000}"/>
    <cellStyle name="Percent [2] 16" xfId="4131" xr:uid="{00000000-0005-0000-0000-000028100000}"/>
    <cellStyle name="Percent [2] 16 2" xfId="4132" xr:uid="{00000000-0005-0000-0000-000029100000}"/>
    <cellStyle name="Percent [2] 17" xfId="4133" xr:uid="{00000000-0005-0000-0000-00002A100000}"/>
    <cellStyle name="Percent [2] 17 2" xfId="4134" xr:uid="{00000000-0005-0000-0000-00002B100000}"/>
    <cellStyle name="Percent [2] 18" xfId="4135" xr:uid="{00000000-0005-0000-0000-00002C100000}"/>
    <cellStyle name="Percent [2] 18 2" xfId="4136" xr:uid="{00000000-0005-0000-0000-00002D100000}"/>
    <cellStyle name="Percent [2] 19" xfId="4137" xr:uid="{00000000-0005-0000-0000-00002E100000}"/>
    <cellStyle name="Percent [2] 19 2" xfId="4138" xr:uid="{00000000-0005-0000-0000-00002F100000}"/>
    <cellStyle name="Percent [2] 2" xfId="1940" xr:uid="{00000000-0005-0000-0000-00005A040000}"/>
    <cellStyle name="Percent [2] 2 2" xfId="1941" xr:uid="{00000000-0005-0000-0000-00005B040000}"/>
    <cellStyle name="Percent [2] 2 3" xfId="4139" xr:uid="{00000000-0005-0000-0000-000030100000}"/>
    <cellStyle name="Percent [2] 20" xfId="4140" xr:uid="{00000000-0005-0000-0000-000031100000}"/>
    <cellStyle name="Percent [2] 20 2" xfId="4141" xr:uid="{00000000-0005-0000-0000-000032100000}"/>
    <cellStyle name="Percent [2] 21" xfId="4142" xr:uid="{00000000-0005-0000-0000-000033100000}"/>
    <cellStyle name="Percent [2] 21 2" xfId="4143" xr:uid="{00000000-0005-0000-0000-000034100000}"/>
    <cellStyle name="Percent [2] 22" xfId="4144" xr:uid="{00000000-0005-0000-0000-000035100000}"/>
    <cellStyle name="Percent [2] 22 2" xfId="4145" xr:uid="{00000000-0005-0000-0000-000036100000}"/>
    <cellStyle name="Percent [2] 23" xfId="4146" xr:uid="{00000000-0005-0000-0000-000037100000}"/>
    <cellStyle name="Percent [2] 23 2" xfId="4147" xr:uid="{00000000-0005-0000-0000-000038100000}"/>
    <cellStyle name="Percent [2] 24" xfId="4148" xr:uid="{00000000-0005-0000-0000-000039100000}"/>
    <cellStyle name="Percent [2] 24 2" xfId="4149" xr:uid="{00000000-0005-0000-0000-00003A100000}"/>
    <cellStyle name="Percent [2] 25" xfId="4150" xr:uid="{00000000-0005-0000-0000-00003B100000}"/>
    <cellStyle name="Percent [2] 25 2" xfId="4151" xr:uid="{00000000-0005-0000-0000-00003C100000}"/>
    <cellStyle name="Percent [2] 26" xfId="4152" xr:uid="{00000000-0005-0000-0000-00003D100000}"/>
    <cellStyle name="Percent [2] 27" xfId="4153" xr:uid="{00000000-0005-0000-0000-00003E100000}"/>
    <cellStyle name="Percent [2] 3" xfId="1942" xr:uid="{00000000-0005-0000-0000-00005C040000}"/>
    <cellStyle name="Percent [2] 3 2" xfId="4154" xr:uid="{00000000-0005-0000-0000-00003F100000}"/>
    <cellStyle name="Percent [2] 4" xfId="1943" xr:uid="{00000000-0005-0000-0000-00005D040000}"/>
    <cellStyle name="Percent [2] 4 2" xfId="4155" xr:uid="{00000000-0005-0000-0000-000040100000}"/>
    <cellStyle name="Percent [2] 5" xfId="1944" xr:uid="{00000000-0005-0000-0000-00005E040000}"/>
    <cellStyle name="Percent [2] 5 2" xfId="4156" xr:uid="{00000000-0005-0000-0000-000041100000}"/>
    <cellStyle name="Percent [2] 6" xfId="4157" xr:uid="{00000000-0005-0000-0000-000042100000}"/>
    <cellStyle name="Percent [2] 6 2" xfId="4158" xr:uid="{00000000-0005-0000-0000-000043100000}"/>
    <cellStyle name="Percent [2] 7" xfId="4159" xr:uid="{00000000-0005-0000-0000-000044100000}"/>
    <cellStyle name="Percent [2] 7 2" xfId="4160" xr:uid="{00000000-0005-0000-0000-000045100000}"/>
    <cellStyle name="Percent [2] 8" xfId="4161" xr:uid="{00000000-0005-0000-0000-000046100000}"/>
    <cellStyle name="Percent [2] 8 2" xfId="4162" xr:uid="{00000000-0005-0000-0000-000047100000}"/>
    <cellStyle name="Percent [2] 9" xfId="4163" xr:uid="{00000000-0005-0000-0000-000048100000}"/>
    <cellStyle name="Percent [2] 9 2" xfId="4164" xr:uid="{00000000-0005-0000-0000-00004910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1 2" xfId="4165" xr:uid="{00000000-0005-0000-0000-00004A100000}"/>
    <cellStyle name="Percent 12" xfId="317" xr:uid="{00000000-0005-0000-0000-000062040000}"/>
    <cellStyle name="Percent 13" xfId="4166" xr:uid="{00000000-0005-0000-0000-00004B100000}"/>
    <cellStyle name="Percent 14" xfId="4167" xr:uid="{00000000-0005-0000-0000-00004C100000}"/>
    <cellStyle name="Percent 15" xfId="4168" xr:uid="{00000000-0005-0000-0000-00004D10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1 2" xfId="4170" xr:uid="{00000000-0005-0000-0000-00004F100000}"/>
    <cellStyle name="Percent 2 12" xfId="1949" xr:uid="{00000000-0005-0000-0000-000067040000}"/>
    <cellStyle name="Percent 2 12 2" xfId="4171" xr:uid="{00000000-0005-0000-0000-000050100000}"/>
    <cellStyle name="Percent 2 13" xfId="1950" xr:uid="{00000000-0005-0000-0000-000068040000}"/>
    <cellStyle name="Percent 2 13 2" xfId="4172" xr:uid="{00000000-0005-0000-0000-000051100000}"/>
    <cellStyle name="Percent 2 14" xfId="1951" xr:uid="{00000000-0005-0000-0000-000069040000}"/>
    <cellStyle name="Percent 2 14 2" xfId="4173" xr:uid="{00000000-0005-0000-0000-000052100000}"/>
    <cellStyle name="Percent 2 15" xfId="1952" xr:uid="{00000000-0005-0000-0000-00006A040000}"/>
    <cellStyle name="Percent 2 15 2" xfId="4174" xr:uid="{00000000-0005-0000-0000-000053100000}"/>
    <cellStyle name="Percent 2 16" xfId="1953" xr:uid="{00000000-0005-0000-0000-00006B040000}"/>
    <cellStyle name="Percent 2 16 2" xfId="4175" xr:uid="{00000000-0005-0000-0000-000054100000}"/>
    <cellStyle name="Percent 2 17" xfId="1954" xr:uid="{00000000-0005-0000-0000-00006C040000}"/>
    <cellStyle name="Percent 2 17 2" xfId="4176" xr:uid="{00000000-0005-0000-0000-000055100000}"/>
    <cellStyle name="Percent 2 18" xfId="1955" xr:uid="{00000000-0005-0000-0000-00006D040000}"/>
    <cellStyle name="Percent 2 18 2" xfId="4177" xr:uid="{00000000-0005-0000-0000-000056100000}"/>
    <cellStyle name="Percent 2 19" xfId="1956" xr:uid="{00000000-0005-0000-0000-00006E040000}"/>
    <cellStyle name="Percent 2 19 2" xfId="4178" xr:uid="{00000000-0005-0000-0000-00005710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 4" xfId="4179" xr:uid="{00000000-0005-0000-0000-000058100000}"/>
    <cellStyle name="Percent 2 20" xfId="1958" xr:uid="{00000000-0005-0000-0000-000072040000}"/>
    <cellStyle name="Percent 2 20 2" xfId="4180" xr:uid="{00000000-0005-0000-0000-000059100000}"/>
    <cellStyle name="Percent 2 21" xfId="1959" xr:uid="{00000000-0005-0000-0000-000073040000}"/>
    <cellStyle name="Percent 2 21 2" xfId="4181" xr:uid="{00000000-0005-0000-0000-00005A100000}"/>
    <cellStyle name="Percent 2 22" xfId="1960" xr:uid="{00000000-0005-0000-0000-000074040000}"/>
    <cellStyle name="Percent 2 22 2" xfId="4182" xr:uid="{00000000-0005-0000-0000-00005B100000}"/>
    <cellStyle name="Percent 2 23" xfId="1961" xr:uid="{00000000-0005-0000-0000-000075040000}"/>
    <cellStyle name="Percent 2 23 2" xfId="4183" xr:uid="{00000000-0005-0000-0000-00005C100000}"/>
    <cellStyle name="Percent 2 24" xfId="1962" xr:uid="{00000000-0005-0000-0000-000076040000}"/>
    <cellStyle name="Percent 2 24 2" xfId="4184" xr:uid="{00000000-0005-0000-0000-00005D100000}"/>
    <cellStyle name="Percent 2 25" xfId="1963" xr:uid="{00000000-0005-0000-0000-000077040000}"/>
    <cellStyle name="Percent 2 25 2" xfId="4186" xr:uid="{00000000-0005-0000-0000-00005F100000}"/>
    <cellStyle name="Percent 2 25 3" xfId="4187" xr:uid="{00000000-0005-0000-0000-000060100000}"/>
    <cellStyle name="Percent 2 25 4" xfId="4185" xr:uid="{00000000-0005-0000-0000-00005E100000}"/>
    <cellStyle name="Percent 2 26" xfId="1964" xr:uid="{00000000-0005-0000-0000-000078040000}"/>
    <cellStyle name="Percent 2 26 2" xfId="4188" xr:uid="{00000000-0005-0000-0000-000061100000}"/>
    <cellStyle name="Percent 2 27" xfId="1965" xr:uid="{00000000-0005-0000-0000-000079040000}"/>
    <cellStyle name="Percent 2 27 2" xfId="4189" xr:uid="{00000000-0005-0000-0000-000062100000}"/>
    <cellStyle name="Percent 2 28" xfId="4190" xr:uid="{00000000-0005-0000-0000-000063100000}"/>
    <cellStyle name="Percent 2 29" xfId="4191" xr:uid="{00000000-0005-0000-0000-00006410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30" xfId="4169" xr:uid="{00000000-0005-0000-0000-00004E10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5 2" xfId="4192" xr:uid="{00000000-0005-0000-0000-000065100000}"/>
    <cellStyle name="Percent 2 6" xfId="322" xr:uid="{00000000-0005-0000-0000-000084040000}"/>
    <cellStyle name="Percent 2 6 2" xfId="4193" xr:uid="{00000000-0005-0000-0000-000066100000}"/>
    <cellStyle name="Percent 2 7" xfId="323" xr:uid="{00000000-0005-0000-0000-000085040000}"/>
    <cellStyle name="Percent 2 7 2" xfId="4194" xr:uid="{00000000-0005-0000-0000-000067100000}"/>
    <cellStyle name="Percent 2 8" xfId="324" xr:uid="{00000000-0005-0000-0000-000086040000}"/>
    <cellStyle name="Percent 2 8 2" xfId="4195" xr:uid="{00000000-0005-0000-0000-00006810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10" xfId="4196" xr:uid="{00000000-0005-0000-0000-000069100000}"/>
    <cellStyle name="Percent 3 10 2" xfId="4197" xr:uid="{00000000-0005-0000-0000-00006A100000}"/>
    <cellStyle name="Percent 3 11" xfId="4198" xr:uid="{00000000-0005-0000-0000-00006B100000}"/>
    <cellStyle name="Percent 3 11 2" xfId="4199" xr:uid="{00000000-0005-0000-0000-00006C100000}"/>
    <cellStyle name="Percent 3 12" xfId="4200" xr:uid="{00000000-0005-0000-0000-00006D100000}"/>
    <cellStyle name="Percent 3 12 2" xfId="4201" xr:uid="{00000000-0005-0000-0000-00006E100000}"/>
    <cellStyle name="Percent 3 13" xfId="4202" xr:uid="{00000000-0005-0000-0000-00006F100000}"/>
    <cellStyle name="Percent 3 13 2" xfId="4203" xr:uid="{00000000-0005-0000-0000-000070100000}"/>
    <cellStyle name="Percent 3 14" xfId="4204" xr:uid="{00000000-0005-0000-0000-000071100000}"/>
    <cellStyle name="Percent 3 14 2" xfId="4205" xr:uid="{00000000-0005-0000-0000-000072100000}"/>
    <cellStyle name="Percent 3 15" xfId="4206" xr:uid="{00000000-0005-0000-0000-000073100000}"/>
    <cellStyle name="Percent 3 15 2" xfId="4207" xr:uid="{00000000-0005-0000-0000-000074100000}"/>
    <cellStyle name="Percent 3 16" xfId="4208" xr:uid="{00000000-0005-0000-0000-000075100000}"/>
    <cellStyle name="Percent 3 16 2" xfId="4209" xr:uid="{00000000-0005-0000-0000-000076100000}"/>
    <cellStyle name="Percent 3 17" xfId="4210" xr:uid="{00000000-0005-0000-0000-000077100000}"/>
    <cellStyle name="Percent 3 17 2" xfId="4211" xr:uid="{00000000-0005-0000-0000-000078100000}"/>
    <cellStyle name="Percent 3 18" xfId="4212" xr:uid="{00000000-0005-0000-0000-00007910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3 2 2" xfId="4213" xr:uid="{00000000-0005-0000-0000-00007A100000}"/>
    <cellStyle name="Percent 3 4" xfId="325" xr:uid="{00000000-0005-0000-0000-00008F040000}"/>
    <cellStyle name="Percent 3 4 2" xfId="4215" xr:uid="{00000000-0005-0000-0000-00007C100000}"/>
    <cellStyle name="Percent 3 4 3" xfId="4214" xr:uid="{00000000-0005-0000-0000-00007B100000}"/>
    <cellStyle name="Percent 3 5" xfId="4216" xr:uid="{00000000-0005-0000-0000-00007D100000}"/>
    <cellStyle name="Percent 3 5 2" xfId="4217" xr:uid="{00000000-0005-0000-0000-00007E100000}"/>
    <cellStyle name="Percent 3 6" xfId="4218" xr:uid="{00000000-0005-0000-0000-00007F100000}"/>
    <cellStyle name="Percent 3 6 2" xfId="4219" xr:uid="{00000000-0005-0000-0000-000080100000}"/>
    <cellStyle name="Percent 3 7" xfId="4220" xr:uid="{00000000-0005-0000-0000-000081100000}"/>
    <cellStyle name="Percent 3 7 2" xfId="4221" xr:uid="{00000000-0005-0000-0000-000082100000}"/>
    <cellStyle name="Percent 3 8" xfId="4222" xr:uid="{00000000-0005-0000-0000-000083100000}"/>
    <cellStyle name="Percent 3 8 2" xfId="4223" xr:uid="{00000000-0005-0000-0000-000084100000}"/>
    <cellStyle name="Percent 3 9" xfId="4224" xr:uid="{00000000-0005-0000-0000-000085100000}"/>
    <cellStyle name="Percent 3 9 2" xfId="4225" xr:uid="{00000000-0005-0000-0000-000086100000}"/>
    <cellStyle name="Percent 4" xfId="89" xr:uid="{00000000-0005-0000-0000-000090040000}"/>
    <cellStyle name="Percent 4 10" xfId="4226" xr:uid="{00000000-0005-0000-0000-000087100000}"/>
    <cellStyle name="Percent 4 10 2" xfId="4227" xr:uid="{00000000-0005-0000-0000-000088100000}"/>
    <cellStyle name="Percent 4 11" xfId="4228" xr:uid="{00000000-0005-0000-0000-000089100000}"/>
    <cellStyle name="Percent 4 11 2" xfId="4229" xr:uid="{00000000-0005-0000-0000-00008A100000}"/>
    <cellStyle name="Percent 4 12" xfId="4230" xr:uid="{00000000-0005-0000-0000-00008B100000}"/>
    <cellStyle name="Percent 4 12 2" xfId="4231" xr:uid="{00000000-0005-0000-0000-00008C100000}"/>
    <cellStyle name="Percent 4 13" xfId="4232" xr:uid="{00000000-0005-0000-0000-00008D100000}"/>
    <cellStyle name="Percent 4 13 2" xfId="4233" xr:uid="{00000000-0005-0000-0000-00008E100000}"/>
    <cellStyle name="Percent 4 14" xfId="4234" xr:uid="{00000000-0005-0000-0000-00008F100000}"/>
    <cellStyle name="Percent 4 14 2" xfId="4235" xr:uid="{00000000-0005-0000-0000-000090100000}"/>
    <cellStyle name="Percent 4 15" xfId="4236" xr:uid="{00000000-0005-0000-0000-000091100000}"/>
    <cellStyle name="Percent 4 15 2" xfId="4237" xr:uid="{00000000-0005-0000-0000-000092100000}"/>
    <cellStyle name="Percent 4 16" xfId="4238" xr:uid="{00000000-0005-0000-0000-000093100000}"/>
    <cellStyle name="Percent 4 16 2" xfId="4239" xr:uid="{00000000-0005-0000-0000-000094100000}"/>
    <cellStyle name="Percent 4 17" xfId="4240" xr:uid="{00000000-0005-0000-0000-000095100000}"/>
    <cellStyle name="Percent 4 17 2" xfId="4241" xr:uid="{00000000-0005-0000-0000-000096100000}"/>
    <cellStyle name="Percent 4 18" xfId="4242" xr:uid="{00000000-0005-0000-0000-00009710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4 4" xfId="4243" xr:uid="{00000000-0005-0000-0000-000098100000}"/>
    <cellStyle name="Percent 4 4 2" xfId="4244" xr:uid="{00000000-0005-0000-0000-000099100000}"/>
    <cellStyle name="Percent 4 5" xfId="4245" xr:uid="{00000000-0005-0000-0000-00009A100000}"/>
    <cellStyle name="Percent 4 5 2" xfId="4246" xr:uid="{00000000-0005-0000-0000-00009B100000}"/>
    <cellStyle name="Percent 4 6" xfId="4247" xr:uid="{00000000-0005-0000-0000-00009C100000}"/>
    <cellStyle name="Percent 4 6 2" xfId="4248" xr:uid="{00000000-0005-0000-0000-00009D100000}"/>
    <cellStyle name="Percent 4 7" xfId="4249" xr:uid="{00000000-0005-0000-0000-00009E100000}"/>
    <cellStyle name="Percent 4 7 2" xfId="4250" xr:uid="{00000000-0005-0000-0000-00009F100000}"/>
    <cellStyle name="Percent 4 8" xfId="4251" xr:uid="{00000000-0005-0000-0000-0000A0100000}"/>
    <cellStyle name="Percent 4 8 2" xfId="4252" xr:uid="{00000000-0005-0000-0000-0000A1100000}"/>
    <cellStyle name="Percent 4 9" xfId="4253" xr:uid="{00000000-0005-0000-0000-0000A2100000}"/>
    <cellStyle name="Percent 4 9 2" xfId="4254" xr:uid="{00000000-0005-0000-0000-0000A310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5 3" xfId="4256" xr:uid="{00000000-0005-0000-0000-0000A5100000}"/>
    <cellStyle name="Percent 5 4" xfId="4257" xr:uid="{00000000-0005-0000-0000-0000A6100000}"/>
    <cellStyle name="Percent 5 5" xfId="4255" xr:uid="{00000000-0005-0000-0000-0000A4100000}"/>
    <cellStyle name="Percent 6" xfId="326" xr:uid="{00000000-0005-0000-0000-000098040000}"/>
    <cellStyle name="Percent 6 2" xfId="1973" xr:uid="{00000000-0005-0000-0000-000099040000}"/>
    <cellStyle name="Percent 6 2 2" xfId="4259" xr:uid="{00000000-0005-0000-0000-0000A8100000}"/>
    <cellStyle name="Percent 6 3" xfId="4260" xr:uid="{00000000-0005-0000-0000-0000A9100000}"/>
    <cellStyle name="Percent 6 4" xfId="4258" xr:uid="{00000000-0005-0000-0000-0000A710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2 2" xfId="4262" xr:uid="{00000000-0005-0000-0000-0000AD100000}"/>
    <cellStyle name="Style 1 2 3" xfId="4263" xr:uid="{00000000-0005-0000-0000-0000AE100000}"/>
    <cellStyle name="Style 1 2 4" xfId="4264" xr:uid="{00000000-0005-0000-0000-0000AF100000}"/>
    <cellStyle name="Style 1 2 5" xfId="4261" xr:uid="{00000000-0005-0000-0000-0000AC10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 1 4" xfId="4265" xr:uid="{00000000-0005-0000-0000-0000B010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itle 3 2" xfId="4267" xr:uid="{00000000-0005-0000-0000-0000B2100000}"/>
    <cellStyle name="Title 4" xfId="4268" xr:uid="{00000000-0005-0000-0000-0000B3100000}"/>
    <cellStyle name="Title 5" xfId="4269" xr:uid="{00000000-0005-0000-0000-0000B4100000}"/>
    <cellStyle name="Title 6" xfId="4266" xr:uid="{00000000-0005-0000-0000-0000B110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otal 3 2" xfId="4271" xr:uid="{00000000-0005-0000-0000-0000B6100000}"/>
    <cellStyle name="Total 4" xfId="4272" xr:uid="{00000000-0005-0000-0000-0000B7100000}"/>
    <cellStyle name="Total 5" xfId="4273" xr:uid="{00000000-0005-0000-0000-0000B8100000}"/>
    <cellStyle name="Total 6" xfId="4270" xr:uid="{00000000-0005-0000-0000-0000B510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arning Text 3 2" xfId="4275" xr:uid="{00000000-0005-0000-0000-0000BA100000}"/>
    <cellStyle name="Warning Text 4" xfId="4276" xr:uid="{00000000-0005-0000-0000-0000BB100000}"/>
    <cellStyle name="Warning Text 5" xfId="4277" xr:uid="{00000000-0005-0000-0000-0000BC100000}"/>
    <cellStyle name="Warning Text 6" xfId="4274" xr:uid="{00000000-0005-0000-0000-0000B910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0 4" xfId="4278" xr:uid="{00000000-0005-0000-0000-0000BD10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1 5" xfId="4279" xr:uid="{00000000-0005-0000-0000-0000BE10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2 6" xfId="4280" xr:uid="{00000000-0005-0000-0000-0000BF10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3 5" xfId="4281" xr:uid="{00000000-0005-0000-0000-0000C010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14 4" xfId="4282" xr:uid="{00000000-0005-0000-0000-0000C1100000}"/>
    <cellStyle name="เครื่องหมายจุลภาค 2" xfId="94" xr:uid="{00000000-0005-0000-0000-000045070000}"/>
    <cellStyle name="เครื่องหมายจุลภาค 2 10" xfId="4284" xr:uid="{00000000-0005-0000-0000-0000C3100000}"/>
    <cellStyle name="เครื่องหมายจุลภาค 2 10 2" xfId="4285" xr:uid="{00000000-0005-0000-0000-0000C4100000}"/>
    <cellStyle name="เครื่องหมายจุลภาค 2 11" xfId="4286" xr:uid="{00000000-0005-0000-0000-0000C5100000}"/>
    <cellStyle name="เครื่องหมายจุลภาค 2 11 2" xfId="4287" xr:uid="{00000000-0005-0000-0000-0000C6100000}"/>
    <cellStyle name="เครื่องหมายจุลภาค 2 12" xfId="4288" xr:uid="{00000000-0005-0000-0000-0000C7100000}"/>
    <cellStyle name="เครื่องหมายจุลภาค 2 12 2" xfId="4289" xr:uid="{00000000-0005-0000-0000-0000C8100000}"/>
    <cellStyle name="เครื่องหมายจุลภาค 2 13" xfId="4290" xr:uid="{00000000-0005-0000-0000-0000C9100000}"/>
    <cellStyle name="เครื่องหมายจุลภาค 2 13 2" xfId="4291" xr:uid="{00000000-0005-0000-0000-0000CA100000}"/>
    <cellStyle name="เครื่องหมายจุลภาค 2 14" xfId="4292" xr:uid="{00000000-0005-0000-0000-0000CB100000}"/>
    <cellStyle name="เครื่องหมายจุลภาค 2 14 2" xfId="4293" xr:uid="{00000000-0005-0000-0000-0000CC100000}"/>
    <cellStyle name="เครื่องหมายจุลภาค 2 15" xfId="4294" xr:uid="{00000000-0005-0000-0000-0000CD100000}"/>
    <cellStyle name="เครื่องหมายจุลภาค 2 15 2" xfId="4295" xr:uid="{00000000-0005-0000-0000-0000CE100000}"/>
    <cellStyle name="เครื่องหมายจุลภาค 2 16" xfId="4296" xr:uid="{00000000-0005-0000-0000-0000CF100000}"/>
    <cellStyle name="เครื่องหมายจุลภาค 2 16 2" xfId="4297" xr:uid="{00000000-0005-0000-0000-0000D0100000}"/>
    <cellStyle name="เครื่องหมายจุลภาค 2 17" xfId="4298" xr:uid="{00000000-0005-0000-0000-0000D1100000}"/>
    <cellStyle name="เครื่องหมายจุลภาค 2 17 2" xfId="4299" xr:uid="{00000000-0005-0000-0000-0000D2100000}"/>
    <cellStyle name="เครื่องหมายจุลภาค 2 18" xfId="4300" xr:uid="{00000000-0005-0000-0000-0000D3100000}"/>
    <cellStyle name="เครื่องหมายจุลภาค 2 18 2" xfId="4301" xr:uid="{00000000-0005-0000-0000-0000D4100000}"/>
    <cellStyle name="เครื่องหมายจุลภาค 2 19" xfId="4302" xr:uid="{00000000-0005-0000-0000-0000D5100000}"/>
    <cellStyle name="เครื่องหมายจุลภาค 2 19 2" xfId="4303" xr:uid="{00000000-0005-0000-0000-0000D610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2 2" xfId="4306" xr:uid="{00000000-0005-0000-0000-0000D910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2 5" xfId="4305" xr:uid="{00000000-0005-0000-0000-0000D8100000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2 2" xfId="4308" xr:uid="{00000000-0005-0000-0000-0000DB100000}"/>
    <cellStyle name="เครื่องหมายจุลภาค 2 2 3 3" xfId="2706" xr:uid="{00000000-0005-0000-0000-000049070000}"/>
    <cellStyle name="เครื่องหมายจุลภาค 2 2 3 4" xfId="4307" xr:uid="{00000000-0005-0000-0000-0000DA100000}"/>
    <cellStyle name="เครื่องหมายจุลภาค 2 2 4" xfId="2189" xr:uid="{00000000-0005-0000-0000-000046070000}"/>
    <cellStyle name="เครื่องหมายจุลภาค 2 2 4 2" xfId="4310" xr:uid="{00000000-0005-0000-0000-0000DD100000}"/>
    <cellStyle name="เครื่องหมายจุลภาค 2 2 4 3" xfId="4309" xr:uid="{00000000-0005-0000-0000-0000DC100000}"/>
    <cellStyle name="เครื่องหมายจุลภาค 2 2 5" xfId="2525" xr:uid="{00000000-0005-0000-0000-000046070000}"/>
    <cellStyle name="เครื่องหมายจุลภาค 2 2 5 2" xfId="4311" xr:uid="{00000000-0005-0000-0000-0000DE100000}"/>
    <cellStyle name="เครื่องหมายจุลภาค 2 2 6" xfId="4312" xr:uid="{00000000-0005-0000-0000-0000DF100000}"/>
    <cellStyle name="เครื่องหมายจุลภาค 2 2 7" xfId="4304" xr:uid="{00000000-0005-0000-0000-0000D7100000}"/>
    <cellStyle name="เครื่องหมายจุลภาค 2 20" xfId="4313" xr:uid="{00000000-0005-0000-0000-0000E0100000}"/>
    <cellStyle name="เครื่องหมายจุลภาค 2 20 2" xfId="4314" xr:uid="{00000000-0005-0000-0000-0000E1100000}"/>
    <cellStyle name="เครื่องหมายจุลภาค 2 21" xfId="4315" xr:uid="{00000000-0005-0000-0000-0000E2100000}"/>
    <cellStyle name="เครื่องหมายจุลภาค 2 22" xfId="4316" xr:uid="{00000000-0005-0000-0000-0000E3100000}"/>
    <cellStyle name="เครื่องหมายจุลภาค 2 22 2" xfId="4317" xr:uid="{00000000-0005-0000-0000-0000E4100000}"/>
    <cellStyle name="เครื่องหมายจุลภาค 2 23" xfId="4318" xr:uid="{00000000-0005-0000-0000-0000E5100000}"/>
    <cellStyle name="เครื่องหมายจุลภาค 2 24" xfId="4319" xr:uid="{00000000-0005-0000-0000-0000E6100000}"/>
    <cellStyle name="เครื่องหมายจุลภาค 2 24 2" xfId="4320" xr:uid="{00000000-0005-0000-0000-0000E7100000}"/>
    <cellStyle name="เครื่องหมายจุลภาค 2 25" xfId="4321" xr:uid="{00000000-0005-0000-0000-0000E8100000}"/>
    <cellStyle name="เครื่องหมายจุลภาค 2 26" xfId="4322" xr:uid="{00000000-0005-0000-0000-0000E9100000}"/>
    <cellStyle name="เครื่องหมายจุลภาค 2 27" xfId="4323" xr:uid="{00000000-0005-0000-0000-0000EA100000}"/>
    <cellStyle name="เครื่องหมายจุลภาค 2 28" xfId="4324" xr:uid="{00000000-0005-0000-0000-0000EB100000}"/>
    <cellStyle name="เครื่องหมายจุลภาค 2 29" xfId="4325" xr:uid="{00000000-0005-0000-0000-0000EC10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2 2" xfId="4327" xr:uid="{00000000-0005-0000-0000-0000EE100000}"/>
    <cellStyle name="เครื่องหมายจุลภาค 2 3 3" xfId="2215" xr:uid="{00000000-0005-0000-0000-00004A070000}"/>
    <cellStyle name="เครื่องหมายจุลภาค 2 3 3 2" xfId="4328" xr:uid="{00000000-0005-0000-0000-0000EF100000}"/>
    <cellStyle name="เครื่องหมายจุลภาค 2 3 4" xfId="2547" xr:uid="{00000000-0005-0000-0000-00004A070000}"/>
    <cellStyle name="เครื่องหมายจุลภาค 2 3 5" xfId="4326" xr:uid="{00000000-0005-0000-0000-0000ED100000}"/>
    <cellStyle name="เครื่องหมายจุลภาค 2 30" xfId="4329" xr:uid="{00000000-0005-0000-0000-0000F0100000}"/>
    <cellStyle name="เครื่องหมายจุลภาค 2 31" xfId="4330" xr:uid="{00000000-0005-0000-0000-0000F1100000}"/>
    <cellStyle name="เครื่องหมายจุลภาค 2 32" xfId="4331" xr:uid="{00000000-0005-0000-0000-0000F2100000}"/>
    <cellStyle name="เครื่องหมายจุลภาค 2 33" xfId="4332" xr:uid="{00000000-0005-0000-0000-0000F3100000}"/>
    <cellStyle name="เครื่องหมายจุลภาค 2 34" xfId="4333" xr:uid="{00000000-0005-0000-0000-0000F4100000}"/>
    <cellStyle name="เครื่องหมายจุลภาค 2 35" xfId="4334" xr:uid="{00000000-0005-0000-0000-0000F5100000}"/>
    <cellStyle name="เครื่องหมายจุลภาค 2 36" xfId="4335" xr:uid="{00000000-0005-0000-0000-0000F6100000}"/>
    <cellStyle name="เครื่องหมายจุลภาค 2 37" xfId="4336" xr:uid="{00000000-0005-0000-0000-0000F7100000}"/>
    <cellStyle name="เครื่องหมายจุลภาค 2 38" xfId="4337" xr:uid="{00000000-0005-0000-0000-0000F8100000}"/>
    <cellStyle name="เครื่องหมายจุลภาค 2 39" xfId="4338" xr:uid="{00000000-0005-0000-0000-0000F910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2 2" xfId="4340" xr:uid="{00000000-0005-0000-0000-0000FB100000}"/>
    <cellStyle name="เครื่องหมายจุลภาค 2 4 3" xfId="2383" xr:uid="{00000000-0005-0000-0000-00004C070000}"/>
    <cellStyle name="เครื่องหมายจุลภาค 2 4 4" xfId="4339" xr:uid="{00000000-0005-0000-0000-0000FA100000}"/>
    <cellStyle name="เครื่องหมายจุลภาค 2 40" xfId="4341" xr:uid="{00000000-0005-0000-0000-0000FC100000}"/>
    <cellStyle name="เครื่องหมายจุลภาค 2 41" xfId="4342" xr:uid="{00000000-0005-0000-0000-0000FD100000}"/>
    <cellStyle name="เครื่องหมายจุลภาค 2 42" xfId="4283" xr:uid="{00000000-0005-0000-0000-0000C2100000}"/>
    <cellStyle name="เครื่องหมายจุลภาค 2 5" xfId="2012" xr:uid="{00000000-0005-0000-0000-00004E070000}"/>
    <cellStyle name="เครื่องหมายจุลภาค 2 5 2" xfId="4344" xr:uid="{00000000-0005-0000-0000-0000FF100000}"/>
    <cellStyle name="เครื่องหมายจุลภาค 2 5 3" xfId="4343" xr:uid="{00000000-0005-0000-0000-0000FE100000}"/>
    <cellStyle name="เครื่องหมายจุลภาค 2 6" xfId="2013" xr:uid="{00000000-0005-0000-0000-00004F070000}"/>
    <cellStyle name="เครื่องหมายจุลภาค 2 6 2" xfId="4346" xr:uid="{00000000-0005-0000-0000-000001110000}"/>
    <cellStyle name="เครื่องหมายจุลภาค 2 6 3" xfId="4345" xr:uid="{00000000-0005-0000-0000-00000011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7 4" xfId="4347" xr:uid="{00000000-0005-0000-0000-000002110000}"/>
    <cellStyle name="เครื่องหมายจุลภาค 2 8" xfId="2188" xr:uid="{00000000-0005-0000-0000-000045070000}"/>
    <cellStyle name="เครื่องหมายจุลภาค 2 8 2" xfId="4348" xr:uid="{00000000-0005-0000-0000-000003110000}"/>
    <cellStyle name="เครื่องหมายจุลภาค 2 9" xfId="2524" xr:uid="{00000000-0005-0000-0000-000045070000}"/>
    <cellStyle name="เครื่องหมายจุลภาค 2 9 2" xfId="4349" xr:uid="{00000000-0005-0000-0000-000004110000}"/>
    <cellStyle name="เครื่องหมายจุลภาค 3" xfId="96" xr:uid="{00000000-0005-0000-0000-000051070000}"/>
    <cellStyle name="เครื่องหมายจุลภาค 3 10" xfId="4351" xr:uid="{00000000-0005-0000-0000-000006110000}"/>
    <cellStyle name="เครื่องหมายจุลภาค 3 10 2" xfId="4352" xr:uid="{00000000-0005-0000-0000-000007110000}"/>
    <cellStyle name="เครื่องหมายจุลภาค 3 11" xfId="4353" xr:uid="{00000000-0005-0000-0000-000008110000}"/>
    <cellStyle name="เครื่องหมายจุลภาค 3 11 2" xfId="4354" xr:uid="{00000000-0005-0000-0000-000009110000}"/>
    <cellStyle name="เครื่องหมายจุลภาค 3 12" xfId="4355" xr:uid="{00000000-0005-0000-0000-00000A110000}"/>
    <cellStyle name="เครื่องหมายจุลภาค 3 12 2" xfId="4356" xr:uid="{00000000-0005-0000-0000-00000B110000}"/>
    <cellStyle name="เครื่องหมายจุลภาค 3 13" xfId="4357" xr:uid="{00000000-0005-0000-0000-00000C110000}"/>
    <cellStyle name="เครื่องหมายจุลภาค 3 13 2" xfId="4358" xr:uid="{00000000-0005-0000-0000-00000D110000}"/>
    <cellStyle name="เครื่องหมายจุลภาค 3 14" xfId="4359" xr:uid="{00000000-0005-0000-0000-00000E110000}"/>
    <cellStyle name="เครื่องหมายจุลภาค 3 14 2" xfId="4360" xr:uid="{00000000-0005-0000-0000-00000F110000}"/>
    <cellStyle name="เครื่องหมายจุลภาค 3 15" xfId="4361" xr:uid="{00000000-0005-0000-0000-000010110000}"/>
    <cellStyle name="เครื่องหมายจุลภาค 3 15 2" xfId="4362" xr:uid="{00000000-0005-0000-0000-000011110000}"/>
    <cellStyle name="เครื่องหมายจุลภาค 3 16" xfId="4363" xr:uid="{00000000-0005-0000-0000-000012110000}"/>
    <cellStyle name="เครื่องหมายจุลภาค 3 16 2" xfId="4364" xr:uid="{00000000-0005-0000-0000-000013110000}"/>
    <cellStyle name="เครื่องหมายจุลภาค 3 17" xfId="4365" xr:uid="{00000000-0005-0000-0000-000014110000}"/>
    <cellStyle name="เครื่องหมายจุลภาค 3 17 2" xfId="4366" xr:uid="{00000000-0005-0000-0000-000015110000}"/>
    <cellStyle name="เครื่องหมายจุลภาค 3 18" xfId="4367" xr:uid="{00000000-0005-0000-0000-000016110000}"/>
    <cellStyle name="เครื่องหมายจุลภาค 3 18 2" xfId="4368" xr:uid="{00000000-0005-0000-0000-000017110000}"/>
    <cellStyle name="เครื่องหมายจุลภาค 3 19" xfId="4369" xr:uid="{00000000-0005-0000-0000-000018110000}"/>
    <cellStyle name="เครื่องหมายจุลภาค 3 19 2" xfId="4370" xr:uid="{00000000-0005-0000-0000-00001911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2 4" xfId="4372" xr:uid="{00000000-0005-0000-0000-00001B110000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3 4" xfId="4373" xr:uid="{00000000-0005-0000-0000-00001C110000}"/>
    <cellStyle name="เครื่องหมายจุลภาค 3 2 4" xfId="2191" xr:uid="{00000000-0005-0000-0000-000052070000}"/>
    <cellStyle name="เครื่องหมายจุลภาค 3 2 4 2" xfId="4374" xr:uid="{00000000-0005-0000-0000-00001D110000}"/>
    <cellStyle name="เครื่องหมายจุลภาค 3 2 5" xfId="2527" xr:uid="{00000000-0005-0000-0000-000052070000}"/>
    <cellStyle name="เครื่องหมายจุลภาค 3 2 5 2" xfId="4375" xr:uid="{00000000-0005-0000-0000-00001E110000}"/>
    <cellStyle name="เครื่องหมายจุลภาค 3 2 6" xfId="4371" xr:uid="{00000000-0005-0000-0000-00001A110000}"/>
    <cellStyle name="เครื่องหมายจุลภาค 3 20" xfId="4376" xr:uid="{00000000-0005-0000-0000-00001F110000}"/>
    <cellStyle name="เครื่องหมายจุลภาค 3 20 2" xfId="4377" xr:uid="{00000000-0005-0000-0000-000020110000}"/>
    <cellStyle name="เครื่องหมายจุลภาค 3 21" xfId="4378" xr:uid="{00000000-0005-0000-0000-000021110000}"/>
    <cellStyle name="เครื่องหมายจุลภาค 3 21 2" xfId="4379" xr:uid="{00000000-0005-0000-0000-000022110000}"/>
    <cellStyle name="เครื่องหมายจุลภาค 3 22" xfId="4380" xr:uid="{00000000-0005-0000-0000-000023110000}"/>
    <cellStyle name="เครื่องหมายจุลภาค 3 22 2" xfId="4381" xr:uid="{00000000-0005-0000-0000-000024110000}"/>
    <cellStyle name="เครื่องหมายจุลภาค 3 23" xfId="4382" xr:uid="{00000000-0005-0000-0000-000025110000}"/>
    <cellStyle name="เครื่องหมายจุลภาค 3 23 2" xfId="4383" xr:uid="{00000000-0005-0000-0000-000026110000}"/>
    <cellStyle name="เครื่องหมายจุลภาค 3 24" xfId="4384" xr:uid="{00000000-0005-0000-0000-000027110000}"/>
    <cellStyle name="เครื่องหมายจุลภาค 3 24 2" xfId="4385" xr:uid="{00000000-0005-0000-0000-000028110000}"/>
    <cellStyle name="เครื่องหมายจุลภาค 3 25" xfId="4386" xr:uid="{00000000-0005-0000-0000-000029110000}"/>
    <cellStyle name="เครื่องหมายจุลภาค 3 25 2" xfId="4387" xr:uid="{00000000-0005-0000-0000-00002A110000}"/>
    <cellStyle name="เครื่องหมายจุลภาค 3 26" xfId="4388" xr:uid="{00000000-0005-0000-0000-00002B110000}"/>
    <cellStyle name="เครื่องหมายจุลภาค 3 26 2" xfId="4389" xr:uid="{00000000-0005-0000-0000-00002C110000}"/>
    <cellStyle name="เครื่องหมายจุลภาค 3 27" xfId="4390" xr:uid="{00000000-0005-0000-0000-00002D110000}"/>
    <cellStyle name="เครื่องหมายจุลภาค 3 27 2" xfId="4391" xr:uid="{00000000-0005-0000-0000-00002E110000}"/>
    <cellStyle name="เครื่องหมายจุลภาค 3 28" xfId="4392" xr:uid="{00000000-0005-0000-0000-00002F110000}"/>
    <cellStyle name="เครื่องหมายจุลภาค 3 29" xfId="4393" xr:uid="{00000000-0005-0000-0000-00003011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2 2" xfId="4395" xr:uid="{00000000-0005-0000-0000-000032110000}"/>
    <cellStyle name="เครื่องหมายจุลภาค 3 3 3" xfId="2549" xr:uid="{00000000-0005-0000-0000-000055070000}"/>
    <cellStyle name="เครื่องหมายจุลภาค 3 3 3 2" xfId="4396" xr:uid="{00000000-0005-0000-0000-000033110000}"/>
    <cellStyle name="เครื่องหมายจุลภาค 3 3 4" xfId="4394" xr:uid="{00000000-0005-0000-0000-000031110000}"/>
    <cellStyle name="เครื่องหมายจุลภาค 3 30" xfId="4397" xr:uid="{00000000-0005-0000-0000-000034110000}"/>
    <cellStyle name="เครื่องหมายจุลภาค 3 31" xfId="4350" xr:uid="{00000000-0005-0000-0000-000005110000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2 2" xfId="4399" xr:uid="{00000000-0005-0000-0000-000036110000}"/>
    <cellStyle name="เครื่องหมายจุลภาค 3 4 3" xfId="2647" xr:uid="{00000000-0005-0000-0000-000056070000}"/>
    <cellStyle name="เครื่องหมายจุลภาค 3 4 3 2" xfId="4400" xr:uid="{00000000-0005-0000-0000-000037110000}"/>
    <cellStyle name="เครื่องหมายจุลภาค 3 4 4" xfId="4398" xr:uid="{00000000-0005-0000-0000-000035110000}"/>
    <cellStyle name="เครื่องหมายจุลภาค 3 5" xfId="2190" xr:uid="{00000000-0005-0000-0000-000051070000}"/>
    <cellStyle name="เครื่องหมายจุลภาค 3 5 2" xfId="4402" xr:uid="{00000000-0005-0000-0000-000039110000}"/>
    <cellStyle name="เครื่องหมายจุลภาค 3 5 3" xfId="4401" xr:uid="{00000000-0005-0000-0000-000038110000}"/>
    <cellStyle name="เครื่องหมายจุลภาค 3 6" xfId="2526" xr:uid="{00000000-0005-0000-0000-000051070000}"/>
    <cellStyle name="เครื่องหมายจุลภาค 3 6 2" xfId="4404" xr:uid="{00000000-0005-0000-0000-00003B110000}"/>
    <cellStyle name="เครื่องหมายจุลภาค 3 6 3" xfId="4403" xr:uid="{00000000-0005-0000-0000-00003A110000}"/>
    <cellStyle name="เครื่องหมายจุลภาค 3 7" xfId="4405" xr:uid="{00000000-0005-0000-0000-00003C110000}"/>
    <cellStyle name="เครื่องหมายจุลภาค 3 7 2" xfId="4406" xr:uid="{00000000-0005-0000-0000-00003D110000}"/>
    <cellStyle name="เครื่องหมายจุลภาค 3 8" xfId="4407" xr:uid="{00000000-0005-0000-0000-00003E110000}"/>
    <cellStyle name="เครื่องหมายจุลภาค 3 8 2" xfId="4408" xr:uid="{00000000-0005-0000-0000-00003F110000}"/>
    <cellStyle name="เครื่องหมายจุลภาค 3 9" xfId="4409" xr:uid="{00000000-0005-0000-0000-000040110000}"/>
    <cellStyle name="เครื่องหมายจุลภาค 3 9 2" xfId="4410" xr:uid="{00000000-0005-0000-0000-000041110000}"/>
    <cellStyle name="เครื่องหมายจุลภาค 4" xfId="98" xr:uid="{00000000-0005-0000-0000-000057070000}"/>
    <cellStyle name="เครื่องหมายจุลภาค 4 10" xfId="4412" xr:uid="{00000000-0005-0000-0000-000043110000}"/>
    <cellStyle name="เครื่องหมายจุลภาค 4 10 2" xfId="4413" xr:uid="{00000000-0005-0000-0000-000044110000}"/>
    <cellStyle name="เครื่องหมายจุลภาค 4 11" xfId="4414" xr:uid="{00000000-0005-0000-0000-000045110000}"/>
    <cellStyle name="เครื่องหมายจุลภาค 4 11 2" xfId="4415" xr:uid="{00000000-0005-0000-0000-000046110000}"/>
    <cellStyle name="เครื่องหมายจุลภาค 4 12" xfId="4416" xr:uid="{00000000-0005-0000-0000-000047110000}"/>
    <cellStyle name="เครื่องหมายจุลภาค 4 12 2" xfId="4417" xr:uid="{00000000-0005-0000-0000-000048110000}"/>
    <cellStyle name="เครื่องหมายจุลภาค 4 13" xfId="4418" xr:uid="{00000000-0005-0000-0000-000049110000}"/>
    <cellStyle name="เครื่องหมายจุลภาค 4 13 2" xfId="4419" xr:uid="{00000000-0005-0000-0000-00004A110000}"/>
    <cellStyle name="เครื่องหมายจุลภาค 4 14" xfId="4420" xr:uid="{00000000-0005-0000-0000-00004B110000}"/>
    <cellStyle name="เครื่องหมายจุลภาค 4 14 2" xfId="4421" xr:uid="{00000000-0005-0000-0000-00004C110000}"/>
    <cellStyle name="เครื่องหมายจุลภาค 4 15" xfId="4422" xr:uid="{00000000-0005-0000-0000-00004D110000}"/>
    <cellStyle name="เครื่องหมายจุลภาค 4 15 2" xfId="4423" xr:uid="{00000000-0005-0000-0000-00004E110000}"/>
    <cellStyle name="เครื่องหมายจุลภาค 4 16" xfId="4424" xr:uid="{00000000-0005-0000-0000-00004F110000}"/>
    <cellStyle name="เครื่องหมายจุลภาค 4 16 2" xfId="4425" xr:uid="{00000000-0005-0000-0000-000050110000}"/>
    <cellStyle name="เครื่องหมายจุลภาค 4 17" xfId="4426" xr:uid="{00000000-0005-0000-0000-000051110000}"/>
    <cellStyle name="เครื่องหมายจุลภาค 4 17 2" xfId="4427" xr:uid="{00000000-0005-0000-0000-000052110000}"/>
    <cellStyle name="เครื่องหมายจุลภาค 4 18" xfId="4428" xr:uid="{00000000-0005-0000-0000-000053110000}"/>
    <cellStyle name="เครื่องหมายจุลภาค 4 18 2" xfId="4429" xr:uid="{00000000-0005-0000-0000-000054110000}"/>
    <cellStyle name="เครื่องหมายจุลภาค 4 19" xfId="4430" xr:uid="{00000000-0005-0000-0000-000055110000}"/>
    <cellStyle name="เครื่องหมายจุลภาค 4 19 2" xfId="4431" xr:uid="{00000000-0005-0000-0000-00005611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2 2 2" xfId="4433" xr:uid="{00000000-0005-0000-0000-000058110000}"/>
    <cellStyle name="เครื่องหมายจุลภาค 4 2 3" xfId="4434" xr:uid="{00000000-0005-0000-0000-000059110000}"/>
    <cellStyle name="เครื่องหมายจุลภาค 4 2 4" xfId="4435" xr:uid="{00000000-0005-0000-0000-00005A110000}"/>
    <cellStyle name="เครื่องหมายจุลภาค 4 2 5" xfId="4436" xr:uid="{00000000-0005-0000-0000-00005B110000}"/>
    <cellStyle name="เครื่องหมายจุลภาค 4 2 6" xfId="4432" xr:uid="{00000000-0005-0000-0000-000057110000}"/>
    <cellStyle name="เครื่องหมายจุลภาค 4 20" xfId="4437" xr:uid="{00000000-0005-0000-0000-00005C110000}"/>
    <cellStyle name="เครื่องหมายจุลภาค 4 20 2" xfId="4438" xr:uid="{00000000-0005-0000-0000-00005D110000}"/>
    <cellStyle name="เครื่องหมายจุลภาค 4 21" xfId="4439" xr:uid="{00000000-0005-0000-0000-00005E110000}"/>
    <cellStyle name="เครื่องหมายจุลภาค 4 21 2" xfId="4440" xr:uid="{00000000-0005-0000-0000-00005F110000}"/>
    <cellStyle name="เครื่องหมายจุลภาค 4 22" xfId="4441" xr:uid="{00000000-0005-0000-0000-000060110000}"/>
    <cellStyle name="เครื่องหมายจุลภาค 4 22 2" xfId="4442" xr:uid="{00000000-0005-0000-0000-000061110000}"/>
    <cellStyle name="เครื่องหมายจุลภาค 4 23" xfId="4443" xr:uid="{00000000-0005-0000-0000-000062110000}"/>
    <cellStyle name="เครื่องหมายจุลภาค 4 23 2" xfId="4444" xr:uid="{00000000-0005-0000-0000-000063110000}"/>
    <cellStyle name="เครื่องหมายจุลภาค 4 24" xfId="4445" xr:uid="{00000000-0005-0000-0000-000064110000}"/>
    <cellStyle name="เครื่องหมายจุลภาค 4 24 2" xfId="4446" xr:uid="{00000000-0005-0000-0000-000065110000}"/>
    <cellStyle name="เครื่องหมายจุลภาค 4 25" xfId="4447" xr:uid="{00000000-0005-0000-0000-000066110000}"/>
    <cellStyle name="เครื่องหมายจุลภาค 4 25 2" xfId="4448" xr:uid="{00000000-0005-0000-0000-000067110000}"/>
    <cellStyle name="เครื่องหมายจุลภาค 4 26" xfId="4449" xr:uid="{00000000-0005-0000-0000-000068110000}"/>
    <cellStyle name="เครื่องหมายจุลภาค 4 26 2" xfId="4450" xr:uid="{00000000-0005-0000-0000-000069110000}"/>
    <cellStyle name="เครื่องหมายจุลภาค 4 27" xfId="4451" xr:uid="{00000000-0005-0000-0000-00006A110000}"/>
    <cellStyle name="เครื่องหมายจุลภาค 4 27 2" xfId="4452" xr:uid="{00000000-0005-0000-0000-00006B110000}"/>
    <cellStyle name="เครื่องหมายจุลภาค 4 28" xfId="4453" xr:uid="{00000000-0005-0000-0000-00006C110000}"/>
    <cellStyle name="เครื่องหมายจุลภาค 4 28 2" xfId="4454" xr:uid="{00000000-0005-0000-0000-00006D110000}"/>
    <cellStyle name="เครื่องหมายจุลภาค 4 29" xfId="4455" xr:uid="{00000000-0005-0000-0000-00006E11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2 4" xfId="4457" xr:uid="{00000000-0005-0000-0000-000070110000}"/>
    <cellStyle name="เครื่องหมายจุลภาค 4 3 3" xfId="2219" xr:uid="{00000000-0005-0000-0000-000059070000}"/>
    <cellStyle name="เครื่องหมายจุลภาค 4 3 3 2" xfId="4458" xr:uid="{00000000-0005-0000-0000-000071110000}"/>
    <cellStyle name="เครื่องหมายจุลภาค 4 3 4" xfId="2551" xr:uid="{00000000-0005-0000-0000-000059070000}"/>
    <cellStyle name="เครื่องหมายจุลภาค 4 3 5" xfId="4456" xr:uid="{00000000-0005-0000-0000-00006F110000}"/>
    <cellStyle name="เครื่องหมายจุลภาค 4 30" xfId="4411" xr:uid="{00000000-0005-0000-0000-00004211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4 2 4" xfId="4460" xr:uid="{00000000-0005-0000-0000-000073110000}"/>
    <cellStyle name="เครื่องหมายจุลภาค 4 4 3" xfId="4461" xr:uid="{00000000-0005-0000-0000-000074110000}"/>
    <cellStyle name="เครื่องหมายจุลภาค 4 4 4" xfId="4459" xr:uid="{00000000-0005-0000-0000-000072110000}"/>
    <cellStyle name="เครื่องหมายจุลภาค 4 5" xfId="2192" xr:uid="{00000000-0005-0000-0000-000057070000}"/>
    <cellStyle name="เครื่องหมายจุลภาค 4 5 2" xfId="4463" xr:uid="{00000000-0005-0000-0000-000076110000}"/>
    <cellStyle name="เครื่องหมายจุลภาค 4 5 3" xfId="4464" xr:uid="{00000000-0005-0000-0000-000077110000}"/>
    <cellStyle name="เครื่องหมายจุลภาค 4 5 4" xfId="4462" xr:uid="{00000000-0005-0000-0000-000075110000}"/>
    <cellStyle name="เครื่องหมายจุลภาค 4 6" xfId="2528" xr:uid="{00000000-0005-0000-0000-000057070000}"/>
    <cellStyle name="เครื่องหมายจุลภาค 4 6 2" xfId="4466" xr:uid="{00000000-0005-0000-0000-000079110000}"/>
    <cellStyle name="เครื่องหมายจุลภาค 4 6 3" xfId="4465" xr:uid="{00000000-0005-0000-0000-000078110000}"/>
    <cellStyle name="เครื่องหมายจุลภาค 4 7" xfId="4467" xr:uid="{00000000-0005-0000-0000-00007A110000}"/>
    <cellStyle name="เครื่องหมายจุลภาค 4 7 2" xfId="4468" xr:uid="{00000000-0005-0000-0000-00007B110000}"/>
    <cellStyle name="เครื่องหมายจุลภาค 4 8" xfId="4469" xr:uid="{00000000-0005-0000-0000-00007C110000}"/>
    <cellStyle name="เครื่องหมายจุลภาค 4 8 2" xfId="4470" xr:uid="{00000000-0005-0000-0000-00007D110000}"/>
    <cellStyle name="เครื่องหมายจุลภาค 4 9" xfId="4471" xr:uid="{00000000-0005-0000-0000-00007E110000}"/>
    <cellStyle name="เครื่องหมายจุลภาค 4 9 2" xfId="4472" xr:uid="{00000000-0005-0000-0000-00007F11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2 2" xfId="4476" xr:uid="{00000000-0005-0000-0000-000083110000}"/>
    <cellStyle name="เครื่องหมายจุลภาค 5 2 2 3" xfId="4475" xr:uid="{00000000-0005-0000-0000-000082110000}"/>
    <cellStyle name="เครื่องหมายจุลภาค 5 2 3" xfId="2649" xr:uid="{00000000-0005-0000-0000-00005E070000}"/>
    <cellStyle name="เครื่องหมายจุลภาค 5 2 3 2" xfId="4477" xr:uid="{00000000-0005-0000-0000-000084110000}"/>
    <cellStyle name="เครื่องหมายจุลภาค 5 2 4" xfId="4478" xr:uid="{00000000-0005-0000-0000-000085110000}"/>
    <cellStyle name="เครื่องหมายจุลภาค 5 2 5" xfId="4479" xr:uid="{00000000-0005-0000-0000-000086110000}"/>
    <cellStyle name="เครื่องหมายจุลภาค 5 2 6" xfId="4474" xr:uid="{00000000-0005-0000-0000-000081110000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5 3 4" xfId="4480" xr:uid="{00000000-0005-0000-0000-000087110000}"/>
    <cellStyle name="เครื่องหมายจุลภาค 5 4" xfId="4481" xr:uid="{00000000-0005-0000-0000-000088110000}"/>
    <cellStyle name="เครื่องหมายจุลภาค 5 5" xfId="4482" xr:uid="{00000000-0005-0000-0000-000089110000}"/>
    <cellStyle name="เครื่องหมายจุลภาค 5 6" xfId="4483" xr:uid="{00000000-0005-0000-0000-00008A110000}"/>
    <cellStyle name="เครื่องหมายจุลภาค 5 7" xfId="4473" xr:uid="{00000000-0005-0000-0000-000080110000}"/>
    <cellStyle name="เครื่องหมายจุลภาค 6" xfId="101" xr:uid="{00000000-0005-0000-0000-000060070000}"/>
    <cellStyle name="เครื่องหมายจุลภาค 6 10" xfId="4484" xr:uid="{00000000-0005-0000-0000-00008B110000}"/>
    <cellStyle name="เครื่องหมายจุลภาค 6 10 2" xfId="4485" xr:uid="{00000000-0005-0000-0000-00008C110000}"/>
    <cellStyle name="เครื่องหมายจุลภาค 6 11" xfId="4486" xr:uid="{00000000-0005-0000-0000-00008D110000}"/>
    <cellStyle name="เครื่องหมายจุลภาค 6 11 2" xfId="4487" xr:uid="{00000000-0005-0000-0000-00008E110000}"/>
    <cellStyle name="เครื่องหมายจุลภาค 6 12" xfId="4488" xr:uid="{00000000-0005-0000-0000-00008F110000}"/>
    <cellStyle name="เครื่องหมายจุลภาค 6 12 2" xfId="4489" xr:uid="{00000000-0005-0000-0000-000090110000}"/>
    <cellStyle name="เครื่องหมายจุลภาค 6 13" xfId="4490" xr:uid="{00000000-0005-0000-0000-000091110000}"/>
    <cellStyle name="เครื่องหมายจุลภาค 6 13 2" xfId="4491" xr:uid="{00000000-0005-0000-0000-000092110000}"/>
    <cellStyle name="เครื่องหมายจุลภาค 6 14" xfId="4492" xr:uid="{00000000-0005-0000-0000-000093110000}"/>
    <cellStyle name="เครื่องหมายจุลภาค 6 14 2" xfId="4493" xr:uid="{00000000-0005-0000-0000-000094110000}"/>
    <cellStyle name="เครื่องหมายจุลภาค 6 15" xfId="4494" xr:uid="{00000000-0005-0000-0000-000095110000}"/>
    <cellStyle name="เครื่องหมายจุลภาค 6 15 2" xfId="4495" xr:uid="{00000000-0005-0000-0000-000096110000}"/>
    <cellStyle name="เครื่องหมายจุลภาค 6 16" xfId="4496" xr:uid="{00000000-0005-0000-0000-000097110000}"/>
    <cellStyle name="เครื่องหมายจุลภาค 6 16 2" xfId="4497" xr:uid="{00000000-0005-0000-0000-000098110000}"/>
    <cellStyle name="เครื่องหมายจุลภาค 6 17" xfId="4498" xr:uid="{00000000-0005-0000-0000-000099110000}"/>
    <cellStyle name="เครื่องหมายจุลภาค 6 17 2" xfId="4499" xr:uid="{00000000-0005-0000-0000-00009A110000}"/>
    <cellStyle name="เครื่องหมายจุลภาค 6 18" xfId="4500" xr:uid="{00000000-0005-0000-0000-00009B110000}"/>
    <cellStyle name="เครื่องหมายจุลภาค 6 18 2" xfId="4501" xr:uid="{00000000-0005-0000-0000-00009C110000}"/>
    <cellStyle name="เครื่องหมายจุลภาค 6 19" xfId="4502" xr:uid="{00000000-0005-0000-0000-00009D110000}"/>
    <cellStyle name="เครื่องหมายจุลภาค 6 19 2" xfId="4503" xr:uid="{00000000-0005-0000-0000-00009E11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2 2" xfId="4505" xr:uid="{00000000-0005-0000-0000-0000A0110000}"/>
    <cellStyle name="เครื่องหมายจุลภาค 6 2 3" xfId="2388" xr:uid="{00000000-0005-0000-0000-000061070000}"/>
    <cellStyle name="เครื่องหมายจุลภาค 6 2 3 2" xfId="4506" xr:uid="{00000000-0005-0000-0000-0000A1110000}"/>
    <cellStyle name="เครื่องหมายจุลภาค 6 2 4" xfId="2650" xr:uid="{00000000-0005-0000-0000-000061070000}"/>
    <cellStyle name="เครื่องหมายจุลภาค 6 2 5" xfId="4504" xr:uid="{00000000-0005-0000-0000-00009F110000}"/>
    <cellStyle name="เครื่องหมายจุลภาค 6 20" xfId="4507" xr:uid="{00000000-0005-0000-0000-0000A2110000}"/>
    <cellStyle name="เครื่องหมายจุลภาค 6 20 2" xfId="4508" xr:uid="{00000000-0005-0000-0000-0000A3110000}"/>
    <cellStyle name="เครื่องหมายจุลภาค 6 21" xfId="4509" xr:uid="{00000000-0005-0000-0000-0000A4110000}"/>
    <cellStyle name="เครื่องหมายจุลภาค 6 21 2" xfId="4510" xr:uid="{00000000-0005-0000-0000-0000A5110000}"/>
    <cellStyle name="เครื่องหมายจุลภาค 6 22" xfId="4511" xr:uid="{00000000-0005-0000-0000-0000A6110000}"/>
    <cellStyle name="เครื่องหมายจุลภาค 6 22 2" xfId="4512" xr:uid="{00000000-0005-0000-0000-0000A7110000}"/>
    <cellStyle name="เครื่องหมายจุลภาค 6 23" xfId="4513" xr:uid="{00000000-0005-0000-0000-0000A8110000}"/>
    <cellStyle name="เครื่องหมายจุลภาค 6 23 2" xfId="4514" xr:uid="{00000000-0005-0000-0000-0000A9110000}"/>
    <cellStyle name="เครื่องหมายจุลภาค 6 24" xfId="4515" xr:uid="{00000000-0005-0000-0000-0000AA110000}"/>
    <cellStyle name="เครื่องหมายจุลภาค 6 24 2" xfId="4516" xr:uid="{00000000-0005-0000-0000-0000AB110000}"/>
    <cellStyle name="เครื่องหมายจุลภาค 6 25" xfId="4517" xr:uid="{00000000-0005-0000-0000-0000AC110000}"/>
    <cellStyle name="เครื่องหมายจุลภาค 6 25 2" xfId="4518" xr:uid="{00000000-0005-0000-0000-0000AD110000}"/>
    <cellStyle name="เครื่องหมายจุลภาค 6 26" xfId="4519" xr:uid="{00000000-0005-0000-0000-0000AE110000}"/>
    <cellStyle name="เครื่องหมายจุลภาค 6 26 2" xfId="4520" xr:uid="{00000000-0005-0000-0000-0000AF110000}"/>
    <cellStyle name="เครื่องหมายจุลภาค 6 27" xfId="4521" xr:uid="{00000000-0005-0000-0000-0000B0110000}"/>
    <cellStyle name="เครื่องหมายจุลภาค 6 27 2" xfId="4522" xr:uid="{00000000-0005-0000-0000-0000B1110000}"/>
    <cellStyle name="เครื่องหมายจุลภาค 6 28" xfId="4523" xr:uid="{00000000-0005-0000-0000-0000B2110000}"/>
    <cellStyle name="เครื่องหมายจุลภาค 6 29" xfId="4524" xr:uid="{00000000-0005-0000-0000-0000B3110000}"/>
    <cellStyle name="เครื่องหมายจุลภาค 6 3" xfId="2194" xr:uid="{00000000-0005-0000-0000-000060070000}"/>
    <cellStyle name="เครื่องหมายจุลภาค 6 3 2" xfId="4526" xr:uid="{00000000-0005-0000-0000-0000B5110000}"/>
    <cellStyle name="เครื่องหมายจุลภาค 6 3 3" xfId="4527" xr:uid="{00000000-0005-0000-0000-0000B6110000}"/>
    <cellStyle name="เครื่องหมายจุลภาค 6 3 4" xfId="4525" xr:uid="{00000000-0005-0000-0000-0000B4110000}"/>
    <cellStyle name="เครื่องหมายจุลภาค 6 4" xfId="4528" xr:uid="{00000000-0005-0000-0000-0000B7110000}"/>
    <cellStyle name="เครื่องหมายจุลภาค 6 4 2" xfId="4529" xr:uid="{00000000-0005-0000-0000-0000B8110000}"/>
    <cellStyle name="เครื่องหมายจุลภาค 6 4 3" xfId="4530" xr:uid="{00000000-0005-0000-0000-0000B9110000}"/>
    <cellStyle name="เครื่องหมายจุลภาค 6 5" xfId="4531" xr:uid="{00000000-0005-0000-0000-0000BA110000}"/>
    <cellStyle name="เครื่องหมายจุลภาค 6 5 2" xfId="4532" xr:uid="{00000000-0005-0000-0000-0000BB110000}"/>
    <cellStyle name="เครื่องหมายจุลภาค 6 6" xfId="4533" xr:uid="{00000000-0005-0000-0000-0000BC110000}"/>
    <cellStyle name="เครื่องหมายจุลภาค 6 6 2" xfId="4534" xr:uid="{00000000-0005-0000-0000-0000BD110000}"/>
    <cellStyle name="เครื่องหมายจุลภาค 6 7" xfId="4535" xr:uid="{00000000-0005-0000-0000-0000BE110000}"/>
    <cellStyle name="เครื่องหมายจุลภาค 6 7 2" xfId="4536" xr:uid="{00000000-0005-0000-0000-0000BF110000}"/>
    <cellStyle name="เครื่องหมายจุลภาค 6 8" xfId="4537" xr:uid="{00000000-0005-0000-0000-0000C0110000}"/>
    <cellStyle name="เครื่องหมายจุลภาค 6 8 2" xfId="4538" xr:uid="{00000000-0005-0000-0000-0000C1110000}"/>
    <cellStyle name="เครื่องหมายจุลภาค 6 9" xfId="4539" xr:uid="{00000000-0005-0000-0000-0000C2110000}"/>
    <cellStyle name="เครื่องหมายจุลภาค 6 9 2" xfId="4540" xr:uid="{00000000-0005-0000-0000-0000C3110000}"/>
    <cellStyle name="เครื่องหมายจุลภาค 7" xfId="102" xr:uid="{00000000-0005-0000-0000-000063070000}"/>
    <cellStyle name="เครื่องหมายจุลภาค 7 10" xfId="4541" xr:uid="{00000000-0005-0000-0000-0000C4110000}"/>
    <cellStyle name="เครื่องหมายจุลภาค 7 10 2" xfId="4542" xr:uid="{00000000-0005-0000-0000-0000C5110000}"/>
    <cellStyle name="เครื่องหมายจุลภาค 7 11" xfId="4543" xr:uid="{00000000-0005-0000-0000-0000C6110000}"/>
    <cellStyle name="เครื่องหมายจุลภาค 7 11 2" xfId="4544" xr:uid="{00000000-0005-0000-0000-0000C7110000}"/>
    <cellStyle name="เครื่องหมายจุลภาค 7 12" xfId="4545" xr:uid="{00000000-0005-0000-0000-0000C8110000}"/>
    <cellStyle name="เครื่องหมายจุลภาค 7 12 2" xfId="4546" xr:uid="{00000000-0005-0000-0000-0000C9110000}"/>
    <cellStyle name="เครื่องหมายจุลภาค 7 13" xfId="4547" xr:uid="{00000000-0005-0000-0000-0000CA110000}"/>
    <cellStyle name="เครื่องหมายจุลภาค 7 13 2" xfId="4548" xr:uid="{00000000-0005-0000-0000-0000CB110000}"/>
    <cellStyle name="เครื่องหมายจุลภาค 7 14" xfId="4549" xr:uid="{00000000-0005-0000-0000-0000CC110000}"/>
    <cellStyle name="เครื่องหมายจุลภาค 7 14 2" xfId="4550" xr:uid="{00000000-0005-0000-0000-0000CD110000}"/>
    <cellStyle name="เครื่องหมายจุลภาค 7 15" xfId="4551" xr:uid="{00000000-0005-0000-0000-0000CE110000}"/>
    <cellStyle name="เครื่องหมายจุลภาค 7 15 2" xfId="4552" xr:uid="{00000000-0005-0000-0000-0000CF110000}"/>
    <cellStyle name="เครื่องหมายจุลภาค 7 16" xfId="4553" xr:uid="{00000000-0005-0000-0000-0000D0110000}"/>
    <cellStyle name="เครื่องหมายจุลภาค 7 16 2" xfId="4554" xr:uid="{00000000-0005-0000-0000-0000D1110000}"/>
    <cellStyle name="เครื่องหมายจุลภาค 7 17" xfId="4555" xr:uid="{00000000-0005-0000-0000-0000D2110000}"/>
    <cellStyle name="เครื่องหมายจุลภาค 7 17 2" xfId="4556" xr:uid="{00000000-0005-0000-0000-0000D3110000}"/>
    <cellStyle name="เครื่องหมายจุลภาค 7 18" xfId="4557" xr:uid="{00000000-0005-0000-0000-0000D4110000}"/>
    <cellStyle name="เครื่องหมายจุลภาค 7 18 2" xfId="4558" xr:uid="{00000000-0005-0000-0000-0000D5110000}"/>
    <cellStyle name="เครื่องหมายจุลภาค 7 19" xfId="4559" xr:uid="{00000000-0005-0000-0000-0000D6110000}"/>
    <cellStyle name="เครื่องหมายจุลภาค 7 19 2" xfId="4560" xr:uid="{00000000-0005-0000-0000-0000D711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2 4" xfId="4562" xr:uid="{00000000-0005-0000-0000-0000D9110000}"/>
    <cellStyle name="เครื่องหมายจุลภาค 7 2 3" xfId="2016" xr:uid="{00000000-0005-0000-0000-000066070000}"/>
    <cellStyle name="เครื่องหมายจุลภาค 7 2 4" xfId="4561" xr:uid="{00000000-0005-0000-0000-0000D8110000}"/>
    <cellStyle name="เครื่องหมายจุลภาค 7 20" xfId="4563" xr:uid="{00000000-0005-0000-0000-0000DA110000}"/>
    <cellStyle name="เครื่องหมายจุลภาค 7 20 2" xfId="4564" xr:uid="{00000000-0005-0000-0000-0000DB110000}"/>
    <cellStyle name="เครื่องหมายจุลภาค 7 21" xfId="4565" xr:uid="{00000000-0005-0000-0000-0000DC110000}"/>
    <cellStyle name="เครื่องหมายจุลภาค 7 21 2" xfId="4566" xr:uid="{00000000-0005-0000-0000-0000DD110000}"/>
    <cellStyle name="เครื่องหมายจุลภาค 7 22" xfId="4567" xr:uid="{00000000-0005-0000-0000-0000DE110000}"/>
    <cellStyle name="เครื่องหมายจุลภาค 7 22 2" xfId="4568" xr:uid="{00000000-0005-0000-0000-0000DF110000}"/>
    <cellStyle name="เครื่องหมายจุลภาค 7 23" xfId="4569" xr:uid="{00000000-0005-0000-0000-0000E0110000}"/>
    <cellStyle name="เครื่องหมายจุลภาค 7 23 2" xfId="4570" xr:uid="{00000000-0005-0000-0000-0000E1110000}"/>
    <cellStyle name="เครื่องหมายจุลภาค 7 24" xfId="4571" xr:uid="{00000000-0005-0000-0000-0000E2110000}"/>
    <cellStyle name="เครื่องหมายจุลภาค 7 24 2" xfId="4572" xr:uid="{00000000-0005-0000-0000-0000E3110000}"/>
    <cellStyle name="เครื่องหมายจุลภาค 7 25" xfId="4573" xr:uid="{00000000-0005-0000-0000-0000E4110000}"/>
    <cellStyle name="เครื่องหมายจุลภาค 7 25 2" xfId="4574" xr:uid="{00000000-0005-0000-0000-0000E5110000}"/>
    <cellStyle name="เครื่องหมายจุลภาค 7 26" xfId="4575" xr:uid="{00000000-0005-0000-0000-0000E6110000}"/>
    <cellStyle name="เครื่องหมายจุลภาค 7 26 2" xfId="4576" xr:uid="{00000000-0005-0000-0000-0000E7110000}"/>
    <cellStyle name="เครื่องหมายจุลภาค 7 27" xfId="4577" xr:uid="{00000000-0005-0000-0000-0000E8110000}"/>
    <cellStyle name="เครื่องหมายจุลภาค 7 27 2" xfId="4578" xr:uid="{00000000-0005-0000-0000-0000E9110000}"/>
    <cellStyle name="เครื่องหมายจุลภาค 7 28" xfId="4579" xr:uid="{00000000-0005-0000-0000-0000EA110000}"/>
    <cellStyle name="เครื่องหมายจุลภาค 7 29" xfId="4580" xr:uid="{00000000-0005-0000-0000-0000EB110000}"/>
    <cellStyle name="เครื่องหมายจุลภาค 7 3" xfId="2195" xr:uid="{00000000-0005-0000-0000-000063070000}"/>
    <cellStyle name="เครื่องหมายจุลภาค 7 3 2" xfId="4582" xr:uid="{00000000-0005-0000-0000-0000ED110000}"/>
    <cellStyle name="เครื่องหมายจุลภาค 7 3 3" xfId="4583" xr:uid="{00000000-0005-0000-0000-0000EE110000}"/>
    <cellStyle name="เครื่องหมายจุลภาค 7 3 4" xfId="4581" xr:uid="{00000000-0005-0000-0000-0000EC110000}"/>
    <cellStyle name="เครื่องหมายจุลภาค 7 4" xfId="4584" xr:uid="{00000000-0005-0000-0000-0000EF110000}"/>
    <cellStyle name="เครื่องหมายจุลภาค 7 4 2" xfId="4585" xr:uid="{00000000-0005-0000-0000-0000F0110000}"/>
    <cellStyle name="เครื่องหมายจุลภาค 7 4 3" xfId="4586" xr:uid="{00000000-0005-0000-0000-0000F1110000}"/>
    <cellStyle name="เครื่องหมายจุลภาค 7 5" xfId="4587" xr:uid="{00000000-0005-0000-0000-0000F2110000}"/>
    <cellStyle name="เครื่องหมายจุลภาค 7 5 2" xfId="4588" xr:uid="{00000000-0005-0000-0000-0000F3110000}"/>
    <cellStyle name="เครื่องหมายจุลภาค 7 6" xfId="4589" xr:uid="{00000000-0005-0000-0000-0000F4110000}"/>
    <cellStyle name="เครื่องหมายจุลภาค 7 6 2" xfId="4590" xr:uid="{00000000-0005-0000-0000-0000F5110000}"/>
    <cellStyle name="เครื่องหมายจุลภาค 7 7" xfId="4591" xr:uid="{00000000-0005-0000-0000-0000F6110000}"/>
    <cellStyle name="เครื่องหมายจุลภาค 7 7 2" xfId="4592" xr:uid="{00000000-0005-0000-0000-0000F7110000}"/>
    <cellStyle name="เครื่องหมายจุลภาค 7 8" xfId="4593" xr:uid="{00000000-0005-0000-0000-0000F8110000}"/>
    <cellStyle name="เครื่องหมายจุลภาค 7 8 2" xfId="4594" xr:uid="{00000000-0005-0000-0000-0000F9110000}"/>
    <cellStyle name="เครื่องหมายจุลภาค 7 9" xfId="4595" xr:uid="{00000000-0005-0000-0000-0000FA110000}"/>
    <cellStyle name="เครื่องหมายจุลภาค 7 9 2" xfId="4596" xr:uid="{00000000-0005-0000-0000-0000FB11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2 5" xfId="4598" xr:uid="{00000000-0005-0000-0000-0000FD110000}"/>
    <cellStyle name="เครื่องหมายจุลภาค 8 3" xfId="2196" xr:uid="{00000000-0005-0000-0000-000067070000}"/>
    <cellStyle name="เครื่องหมายจุลภาค 8 4" xfId="4597" xr:uid="{00000000-0005-0000-0000-0000FC11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2 4" xfId="4600" xr:uid="{00000000-0005-0000-0000-0000FF110000}"/>
    <cellStyle name="เครื่องหมายจุลภาค 9 3" xfId="2197" xr:uid="{00000000-0005-0000-0000-00006A070000}"/>
    <cellStyle name="เครื่องหมายจุลภาค 9 4" xfId="2529" xr:uid="{00000000-0005-0000-0000-00006A070000}"/>
    <cellStyle name="เครื่องหมายจุลภาค 9 5" xfId="4599" xr:uid="{00000000-0005-0000-0000-0000FE110000}"/>
    <cellStyle name="เครื่องหมายจุลภาค_4fd.15_05_04final" xfId="4601" xr:uid="{00000000-0005-0000-0000-000000120000}"/>
    <cellStyle name="เครื่องหมายเปอร์เซ็นต์_CR-GL" xfId="1586" xr:uid="{00000000-0005-0000-0000-000036070000}"/>
    <cellStyle name="เครื่องหมายสกุลเงิน 2" xfId="4602" xr:uid="{00000000-0005-0000-0000-00000112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23" xfId="4603" xr:uid="{00000000-0005-0000-0000-00000212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23" xfId="4604" xr:uid="{00000000-0005-0000-0000-00002E12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2 2" xfId="4606" xr:uid="{00000000-0005-0000-0000-000030120000}"/>
    <cellStyle name="ปกติ 10 3" xfId="2062" xr:uid="{00000000-0005-0000-0000-0000C7070000}"/>
    <cellStyle name="ปกติ 10 3 2" xfId="4607" xr:uid="{00000000-0005-0000-0000-000031120000}"/>
    <cellStyle name="ปกติ 10 4" xfId="4608" xr:uid="{00000000-0005-0000-0000-000032120000}"/>
    <cellStyle name="ปกติ 10 5" xfId="4609" xr:uid="{00000000-0005-0000-0000-000033120000}"/>
    <cellStyle name="ปกติ 10 6" xfId="4610" xr:uid="{00000000-0005-0000-0000-000034120000}"/>
    <cellStyle name="ปกติ 10 7" xfId="4605" xr:uid="{00000000-0005-0000-0000-00002F120000}"/>
    <cellStyle name="ปกติ 11" xfId="1599" xr:uid="{00000000-0005-0000-0000-0000C8070000}"/>
    <cellStyle name="ปกติ 11 2" xfId="2063" xr:uid="{00000000-0005-0000-0000-0000C9070000}"/>
    <cellStyle name="ปกติ 11 3" xfId="4611" xr:uid="{00000000-0005-0000-0000-000035120000}"/>
    <cellStyle name="ปกติ 11 4" xfId="4612" xr:uid="{00000000-0005-0000-0000-000036120000}"/>
    <cellStyle name="ปกติ 12" xfId="1600" xr:uid="{00000000-0005-0000-0000-0000CA070000}"/>
    <cellStyle name="ปกติ 12 2" xfId="2064" xr:uid="{00000000-0005-0000-0000-0000CB070000}"/>
    <cellStyle name="ปกติ 12 3" xfId="4613" xr:uid="{00000000-0005-0000-0000-000037120000}"/>
    <cellStyle name="ปกติ 12 4" xfId="4614" xr:uid="{00000000-0005-0000-0000-000038120000}"/>
    <cellStyle name="ปกติ 13" xfId="1601" xr:uid="{00000000-0005-0000-0000-0000CC070000}"/>
    <cellStyle name="ปกติ 13 2" xfId="2065" xr:uid="{00000000-0005-0000-0000-0000CD070000}"/>
    <cellStyle name="ปกติ 13 3" xfId="4615" xr:uid="{00000000-0005-0000-0000-000039120000}"/>
    <cellStyle name="ปกติ 13 4" xfId="4616" xr:uid="{00000000-0005-0000-0000-00003A120000}"/>
    <cellStyle name="ปกติ 14" xfId="1602" xr:uid="{00000000-0005-0000-0000-0000CE070000}"/>
    <cellStyle name="ปกติ 14 2" xfId="2066" xr:uid="{00000000-0005-0000-0000-0000CF070000}"/>
    <cellStyle name="ปกติ 14 3" xfId="4617" xr:uid="{00000000-0005-0000-0000-00003B120000}"/>
    <cellStyle name="ปกติ 14 4" xfId="4618" xr:uid="{00000000-0005-0000-0000-00003C120000}"/>
    <cellStyle name="ปกติ 15" xfId="1603" xr:uid="{00000000-0005-0000-0000-0000D0070000}"/>
    <cellStyle name="ปกติ 15 2" xfId="2067" xr:uid="{00000000-0005-0000-0000-0000D1070000}"/>
    <cellStyle name="ปกติ 15 3" xfId="4619" xr:uid="{00000000-0005-0000-0000-00003D120000}"/>
    <cellStyle name="ปกติ 15 4" xfId="4620" xr:uid="{00000000-0005-0000-0000-00003E120000}"/>
    <cellStyle name="ปกติ 16" xfId="1604" xr:uid="{00000000-0005-0000-0000-0000D2070000}"/>
    <cellStyle name="ปกติ 16 2" xfId="2068" xr:uid="{00000000-0005-0000-0000-0000D3070000}"/>
    <cellStyle name="ปกติ 16 3" xfId="4621" xr:uid="{00000000-0005-0000-0000-00003F120000}"/>
    <cellStyle name="ปกติ 16 4" xfId="4622" xr:uid="{00000000-0005-0000-0000-000040120000}"/>
    <cellStyle name="ปกติ 17" xfId="1605" xr:uid="{00000000-0005-0000-0000-0000D4070000}"/>
    <cellStyle name="ปกติ 17 2" xfId="2069" xr:uid="{00000000-0005-0000-0000-0000D5070000}"/>
    <cellStyle name="ปกติ 17 3" xfId="4623" xr:uid="{00000000-0005-0000-0000-000041120000}"/>
    <cellStyle name="ปกติ 17 4" xfId="4624" xr:uid="{00000000-0005-0000-0000-000042120000}"/>
    <cellStyle name="ปกติ 18" xfId="1606" xr:uid="{00000000-0005-0000-0000-0000D6070000}"/>
    <cellStyle name="ปกติ 18 2" xfId="2070" xr:uid="{00000000-0005-0000-0000-0000D7070000}"/>
    <cellStyle name="ปกติ 18 3" xfId="4625" xr:uid="{00000000-0005-0000-0000-000043120000}"/>
    <cellStyle name="ปกติ 18 4" xfId="4626" xr:uid="{00000000-0005-0000-0000-000044120000}"/>
    <cellStyle name="ปกติ 19" xfId="1607" xr:uid="{00000000-0005-0000-0000-0000D8070000}"/>
    <cellStyle name="ปกติ 19 2" xfId="2071" xr:uid="{00000000-0005-0000-0000-0000D9070000}"/>
    <cellStyle name="ปกติ 19 3" xfId="4627" xr:uid="{00000000-0005-0000-0000-000045120000}"/>
    <cellStyle name="ปกติ 19 4" xfId="4628" xr:uid="{00000000-0005-0000-0000-000046120000}"/>
    <cellStyle name="ปกติ 2" xfId="107" xr:uid="{00000000-0005-0000-0000-0000DA070000}"/>
    <cellStyle name="ปกติ 2 10" xfId="4630" xr:uid="{00000000-0005-0000-0000-000048120000}"/>
    <cellStyle name="ปกติ 2 10 2" xfId="4631" xr:uid="{00000000-0005-0000-0000-000049120000}"/>
    <cellStyle name="ปกติ 2 11" xfId="4632" xr:uid="{00000000-0005-0000-0000-00004A120000}"/>
    <cellStyle name="ปกติ 2 11 2" xfId="4633" xr:uid="{00000000-0005-0000-0000-00004B120000}"/>
    <cellStyle name="ปกติ 2 12" xfId="4634" xr:uid="{00000000-0005-0000-0000-00004C120000}"/>
    <cellStyle name="ปกติ 2 12 2" xfId="4635" xr:uid="{00000000-0005-0000-0000-00004D120000}"/>
    <cellStyle name="ปกติ 2 13" xfId="4636" xr:uid="{00000000-0005-0000-0000-00004E120000}"/>
    <cellStyle name="ปกติ 2 13 2" xfId="4637" xr:uid="{00000000-0005-0000-0000-00004F120000}"/>
    <cellStyle name="ปกติ 2 14" xfId="4638" xr:uid="{00000000-0005-0000-0000-000050120000}"/>
    <cellStyle name="ปกติ 2 14 2" xfId="4639" xr:uid="{00000000-0005-0000-0000-000051120000}"/>
    <cellStyle name="ปกติ 2 15" xfId="4640" xr:uid="{00000000-0005-0000-0000-000052120000}"/>
    <cellStyle name="ปกติ 2 15 2" xfId="4641" xr:uid="{00000000-0005-0000-0000-000053120000}"/>
    <cellStyle name="ปกติ 2 16" xfId="4642" xr:uid="{00000000-0005-0000-0000-000054120000}"/>
    <cellStyle name="ปกติ 2 16 2" xfId="4643" xr:uid="{00000000-0005-0000-0000-000055120000}"/>
    <cellStyle name="ปกติ 2 17" xfId="4644" xr:uid="{00000000-0005-0000-0000-000056120000}"/>
    <cellStyle name="ปกติ 2 17 2" xfId="4645" xr:uid="{00000000-0005-0000-0000-000057120000}"/>
    <cellStyle name="ปกติ 2 18" xfId="4646" xr:uid="{00000000-0005-0000-0000-000058120000}"/>
    <cellStyle name="ปกติ 2 18 2" xfId="4647" xr:uid="{00000000-0005-0000-0000-000059120000}"/>
    <cellStyle name="ปกติ 2 19" xfId="4648" xr:uid="{00000000-0005-0000-0000-00005A120000}"/>
    <cellStyle name="ปกติ 2 19 2" xfId="4649" xr:uid="{00000000-0005-0000-0000-00005B12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2 3" xfId="4650" xr:uid="{00000000-0005-0000-0000-00005C12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2 4 3" xfId="4651" xr:uid="{00000000-0005-0000-0000-00005D120000}"/>
    <cellStyle name="ปกติ 2 2 5" xfId="4652" xr:uid="{00000000-0005-0000-0000-00005E120000}"/>
    <cellStyle name="ปกติ 2 2 6" xfId="4653" xr:uid="{00000000-0005-0000-0000-00005F120000}"/>
    <cellStyle name="ปกติ 2 20" xfId="4654" xr:uid="{00000000-0005-0000-0000-000060120000}"/>
    <cellStyle name="ปกติ 2 20 2" xfId="4655" xr:uid="{00000000-0005-0000-0000-000061120000}"/>
    <cellStyle name="ปกติ 2 21" xfId="4656" xr:uid="{00000000-0005-0000-0000-000062120000}"/>
    <cellStyle name="ปกติ 2 22" xfId="4657" xr:uid="{00000000-0005-0000-0000-000063120000}"/>
    <cellStyle name="ปกติ 2 22 2" xfId="4658" xr:uid="{00000000-0005-0000-0000-000064120000}"/>
    <cellStyle name="ปกติ 2 23" xfId="4659" xr:uid="{00000000-0005-0000-0000-000065120000}"/>
    <cellStyle name="ปกติ 2 24" xfId="4660" xr:uid="{00000000-0005-0000-0000-000066120000}"/>
    <cellStyle name="ปกติ 2 24 2" xfId="4661" xr:uid="{00000000-0005-0000-0000-000067120000}"/>
    <cellStyle name="ปกติ 2 25" xfId="4662" xr:uid="{00000000-0005-0000-0000-000068120000}"/>
    <cellStyle name="ปกติ 2 26" xfId="4663" xr:uid="{00000000-0005-0000-0000-000069120000}"/>
    <cellStyle name="ปกติ 2 27" xfId="4664" xr:uid="{00000000-0005-0000-0000-00006A120000}"/>
    <cellStyle name="ปกติ 2 28" xfId="4665" xr:uid="{00000000-0005-0000-0000-00006B120000}"/>
    <cellStyle name="ปกติ 2 29" xfId="4666" xr:uid="{00000000-0005-0000-0000-00006C12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2 3" xfId="4668" xr:uid="{00000000-0005-0000-0000-00006E120000}"/>
    <cellStyle name="ปกติ 2 3 3" xfId="2076" xr:uid="{00000000-0005-0000-0000-0000E6070000}"/>
    <cellStyle name="ปกติ 2 3 3 2" xfId="4670" xr:uid="{00000000-0005-0000-0000-000070120000}"/>
    <cellStyle name="ปกติ 2 3 3 3" xfId="4669" xr:uid="{00000000-0005-0000-0000-00006F120000}"/>
    <cellStyle name="ปกติ 2 3 4" xfId="4671" xr:uid="{00000000-0005-0000-0000-000071120000}"/>
    <cellStyle name="ปกติ 2 3 4 2" xfId="4672" xr:uid="{00000000-0005-0000-0000-000072120000}"/>
    <cellStyle name="ปกติ 2 3 5" xfId="4673" xr:uid="{00000000-0005-0000-0000-000073120000}"/>
    <cellStyle name="ปกติ 2 3 6" xfId="4674" xr:uid="{00000000-0005-0000-0000-000074120000}"/>
    <cellStyle name="ปกติ 2 3 7" xfId="4667" xr:uid="{00000000-0005-0000-0000-00006D120000}"/>
    <cellStyle name="ปกติ 2 3_Sheet2" xfId="2078" xr:uid="{00000000-0005-0000-0000-0000E7070000}"/>
    <cellStyle name="ปกติ 2 30" xfId="4675" xr:uid="{00000000-0005-0000-0000-000075120000}"/>
    <cellStyle name="ปกติ 2 31" xfId="4676" xr:uid="{00000000-0005-0000-0000-000076120000}"/>
    <cellStyle name="ปกติ 2 32" xfId="4677" xr:uid="{00000000-0005-0000-0000-000077120000}"/>
    <cellStyle name="ปกติ 2 33" xfId="4678" xr:uid="{00000000-0005-0000-0000-000078120000}"/>
    <cellStyle name="ปกติ 2 34" xfId="4679" xr:uid="{00000000-0005-0000-0000-000079120000}"/>
    <cellStyle name="ปกติ 2 35" xfId="4680" xr:uid="{00000000-0005-0000-0000-00007A120000}"/>
    <cellStyle name="ปกติ 2 36" xfId="4681" xr:uid="{00000000-0005-0000-0000-00007B120000}"/>
    <cellStyle name="ปกติ 2 36 2" xfId="4682" xr:uid="{00000000-0005-0000-0000-00007C120000}"/>
    <cellStyle name="ปกติ 2 37" xfId="4683" xr:uid="{00000000-0005-0000-0000-00007D120000}"/>
    <cellStyle name="ปกติ 2 38" xfId="4684" xr:uid="{00000000-0005-0000-0000-00007E120000}"/>
    <cellStyle name="ปกติ 2 39" xfId="4685" xr:uid="{00000000-0005-0000-0000-00007F12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40" xfId="4686" xr:uid="{00000000-0005-0000-0000-000080120000}"/>
    <cellStyle name="ปกติ 2 41" xfId="4687" xr:uid="{00000000-0005-0000-0000-000081120000}"/>
    <cellStyle name="ปกติ 2 42" xfId="4629" xr:uid="{00000000-0005-0000-0000-00004712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6 2 2" xfId="4689" xr:uid="{00000000-0005-0000-0000-000083120000}"/>
    <cellStyle name="ปกติ 2 6 3" xfId="4688" xr:uid="{00000000-0005-0000-0000-000082120000}"/>
    <cellStyle name="ปกติ 2 7" xfId="2132" xr:uid="{00000000-0005-0000-0000-0000EF070000}"/>
    <cellStyle name="ปกติ 2 7 2" xfId="4690" xr:uid="{00000000-0005-0000-0000-000084120000}"/>
    <cellStyle name="ปกติ 2 8" xfId="4691" xr:uid="{00000000-0005-0000-0000-000085120000}"/>
    <cellStyle name="ปกติ 2 9" xfId="4692" xr:uid="{00000000-0005-0000-0000-00008612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0 3" xfId="4693" xr:uid="{00000000-0005-0000-0000-000088120000}"/>
    <cellStyle name="ปกติ 20 4" xfId="4694" xr:uid="{00000000-0005-0000-0000-00008912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10" xfId="4696" xr:uid="{00000000-0005-0000-0000-00008B120000}"/>
    <cellStyle name="ปกติ 3 10 2" xfId="4697" xr:uid="{00000000-0005-0000-0000-00008C120000}"/>
    <cellStyle name="ปกติ 3 11" xfId="4698" xr:uid="{00000000-0005-0000-0000-00008D120000}"/>
    <cellStyle name="ปกติ 3 12" xfId="4699" xr:uid="{00000000-0005-0000-0000-00008E120000}"/>
    <cellStyle name="ปกติ 3 12 2" xfId="4700" xr:uid="{00000000-0005-0000-0000-00008F120000}"/>
    <cellStyle name="ปกติ 3 13" xfId="4701" xr:uid="{00000000-0005-0000-0000-000090120000}"/>
    <cellStyle name="ปกติ 3 14" xfId="4702" xr:uid="{00000000-0005-0000-0000-000091120000}"/>
    <cellStyle name="ปกติ 3 15" xfId="4703" xr:uid="{00000000-0005-0000-0000-000092120000}"/>
    <cellStyle name="ปกติ 3 16" xfId="4704" xr:uid="{00000000-0005-0000-0000-000093120000}"/>
    <cellStyle name="ปกติ 3 17" xfId="4695" xr:uid="{00000000-0005-0000-0000-00008A120000}"/>
    <cellStyle name="ปกติ 3 2" xfId="110" xr:uid="{00000000-0005-0000-0000-0000FF070000}"/>
    <cellStyle name="ปกติ 3 2 2" xfId="2093" xr:uid="{00000000-0005-0000-0000-000000080000}"/>
    <cellStyle name="ปกติ 3 2 2 2" xfId="4706" xr:uid="{00000000-0005-0000-0000-000095120000}"/>
    <cellStyle name="ปกติ 3 2 3" xfId="2092" xr:uid="{00000000-0005-0000-0000-000001080000}"/>
    <cellStyle name="ปกติ 3 2 4" xfId="4705" xr:uid="{00000000-0005-0000-0000-000094120000}"/>
    <cellStyle name="ปกติ 3 3" xfId="111" xr:uid="{00000000-0005-0000-0000-000002080000}"/>
    <cellStyle name="ปกติ 3 3 2" xfId="166" xr:uid="{00000000-0005-0000-0000-000003080000}"/>
    <cellStyle name="ปกติ 3 3 2 2" xfId="4708" xr:uid="{00000000-0005-0000-0000-000097120000}"/>
    <cellStyle name="ปกติ 3 3 3" xfId="4707" xr:uid="{00000000-0005-0000-0000-000096120000}"/>
    <cellStyle name="ปกติ 3 4" xfId="112" xr:uid="{00000000-0005-0000-0000-000004080000}"/>
    <cellStyle name="ปกติ 3 4 2" xfId="4709" xr:uid="{00000000-0005-0000-0000-000098120000}"/>
    <cellStyle name="ปกติ 3 5" xfId="113" xr:uid="{00000000-0005-0000-0000-000005080000}"/>
    <cellStyle name="ปกติ 3 5 2" xfId="167" xr:uid="{00000000-0005-0000-0000-000006080000}"/>
    <cellStyle name="ปกติ 3 5 2 2" xfId="4711" xr:uid="{00000000-0005-0000-0000-00009A120000}"/>
    <cellStyle name="ปกติ 3 5 3" xfId="4710" xr:uid="{00000000-0005-0000-0000-000099120000}"/>
    <cellStyle name="ปกติ 3 6" xfId="2094" xr:uid="{00000000-0005-0000-0000-000007080000}"/>
    <cellStyle name="ปกติ 3 6 2" xfId="4713" xr:uid="{00000000-0005-0000-0000-00009C120000}"/>
    <cellStyle name="ปกติ 3 6 3" xfId="4712" xr:uid="{00000000-0005-0000-0000-00009B120000}"/>
    <cellStyle name="ปกติ 3 7" xfId="2091" xr:uid="{00000000-0005-0000-0000-000008080000}"/>
    <cellStyle name="ปกติ 3 7 2" xfId="4715" xr:uid="{00000000-0005-0000-0000-00009E120000}"/>
    <cellStyle name="ปกติ 3 7 3" xfId="4714" xr:uid="{00000000-0005-0000-0000-00009D120000}"/>
    <cellStyle name="ปกติ 3 8" xfId="4716" xr:uid="{00000000-0005-0000-0000-00009F120000}"/>
    <cellStyle name="ปกติ 3 8 2" xfId="4717" xr:uid="{00000000-0005-0000-0000-0000A0120000}"/>
    <cellStyle name="ปกติ 3 9" xfId="4718" xr:uid="{00000000-0005-0000-0000-0000A1120000}"/>
    <cellStyle name="ปกติ 3 9 2" xfId="4719" xr:uid="{00000000-0005-0000-0000-0000A212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4 3 3" xfId="4720" xr:uid="{00000000-0005-0000-0000-0000A3120000}"/>
    <cellStyle name="ปกติ 4 4" xfId="4721" xr:uid="{00000000-0005-0000-0000-0000A4120000}"/>
    <cellStyle name="ปกติ 4 5" xfId="4722" xr:uid="{00000000-0005-0000-0000-0000A512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2 2 2" xfId="4723" xr:uid="{00000000-0005-0000-0000-0000A6120000}"/>
    <cellStyle name="ปกติ 5 3" xfId="2102" xr:uid="{00000000-0005-0000-0000-000017080000}"/>
    <cellStyle name="ปกติ 5 3 2" xfId="4725" xr:uid="{00000000-0005-0000-0000-0000A8120000}"/>
    <cellStyle name="ปกติ 5 3 3" xfId="4724" xr:uid="{00000000-0005-0000-0000-0000A7120000}"/>
    <cellStyle name="ปกติ 5 4" xfId="4726" xr:uid="{00000000-0005-0000-0000-0000A9120000}"/>
    <cellStyle name="ปกติ 5 5" xfId="4727" xr:uid="{00000000-0005-0000-0000-0000AA12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2 3" xfId="4729" xr:uid="{00000000-0005-0000-0000-0000AC120000}"/>
    <cellStyle name="ปกติ 6 3" xfId="1615" xr:uid="{00000000-0005-0000-0000-00001B080000}"/>
    <cellStyle name="ปกติ 6 3 2" xfId="4730" xr:uid="{00000000-0005-0000-0000-0000AD120000}"/>
    <cellStyle name="ปกติ 6 4" xfId="4731" xr:uid="{00000000-0005-0000-0000-0000AE120000}"/>
    <cellStyle name="ปกติ 6 5" xfId="4732" xr:uid="{00000000-0005-0000-0000-0000AF120000}"/>
    <cellStyle name="ปกติ 6 6" xfId="4728" xr:uid="{00000000-0005-0000-0000-0000AB12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3 2" xfId="4733" xr:uid="{00000000-0005-0000-0000-0000B0120000}"/>
    <cellStyle name="ปกติ 7 4" xfId="2105" xr:uid="{00000000-0005-0000-0000-000021080000}"/>
    <cellStyle name="ปกติ 7 4 2" xfId="4734" xr:uid="{00000000-0005-0000-0000-0000B1120000}"/>
    <cellStyle name="ปกติ 7 5" xfId="4735" xr:uid="{00000000-0005-0000-0000-0000B2120000}"/>
    <cellStyle name="ปกติ 7 6" xfId="4736" xr:uid="{00000000-0005-0000-0000-0000B312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8 3 3" xfId="4737" xr:uid="{00000000-0005-0000-0000-0000B4120000}"/>
    <cellStyle name="ปกติ 8 4" xfId="4738" xr:uid="{00000000-0005-0000-0000-0000B5120000}"/>
    <cellStyle name="ปกติ 8 5" xfId="4739" xr:uid="{00000000-0005-0000-0000-0000B612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 9 3 3" xfId="4740" xr:uid="{00000000-0005-0000-0000-0000B7120000}"/>
    <cellStyle name="ปกติ 9 4" xfId="4741" xr:uid="{00000000-0005-0000-0000-0000B8120000}"/>
    <cellStyle name="ปกติ 9 5" xfId="4742" xr:uid="{00000000-0005-0000-0000-0000B912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10" xfId="4743" xr:uid="{00000000-0005-0000-0000-000003120000}"/>
    <cellStyle name="เปอร์เซ็นต์ 2 10 2" xfId="4744" xr:uid="{00000000-0005-0000-0000-000004120000}"/>
    <cellStyle name="เปอร์เซ็นต์ 2 11" xfId="4745" xr:uid="{00000000-0005-0000-0000-000005120000}"/>
    <cellStyle name="เปอร์เซ็นต์ 2 12" xfId="4746" xr:uid="{00000000-0005-0000-0000-000006120000}"/>
    <cellStyle name="เปอร์เซ็นต์ 2 12 2" xfId="4747" xr:uid="{00000000-0005-0000-0000-000007120000}"/>
    <cellStyle name="เปอร์เซ็นต์ 2 13" xfId="4748" xr:uid="{00000000-0005-0000-0000-000008120000}"/>
    <cellStyle name="เปอร์เซ็นต์ 2 14" xfId="4749" xr:uid="{00000000-0005-0000-0000-000009120000}"/>
    <cellStyle name="เปอร์เซ็นต์ 2 14 2" xfId="4750" xr:uid="{00000000-0005-0000-0000-00000A120000}"/>
    <cellStyle name="เปอร์เซ็นต์ 2 15" xfId="4751" xr:uid="{00000000-0005-0000-0000-00000B120000}"/>
    <cellStyle name="เปอร์เซ็นต์ 2 16" xfId="4752" xr:uid="{00000000-0005-0000-0000-00000C120000}"/>
    <cellStyle name="เปอร์เซ็นต์ 2 17" xfId="4753" xr:uid="{00000000-0005-0000-0000-00000D120000}"/>
    <cellStyle name="เปอร์เซ็นต์ 2 18" xfId="4754" xr:uid="{00000000-0005-0000-0000-00000E120000}"/>
    <cellStyle name="เปอร์เซ็นต์ 2 19" xfId="4755" xr:uid="{00000000-0005-0000-0000-00000F120000}"/>
    <cellStyle name="เปอร์เซ็นต์ 2 2" xfId="171" xr:uid="{00000000-0005-0000-0000-000089070000}"/>
    <cellStyle name="เปอร์เซ็นต์ 2 2 2" xfId="4756" xr:uid="{00000000-0005-0000-0000-000010120000}"/>
    <cellStyle name="เปอร์เซ็นต์ 2 2 3" xfId="4757" xr:uid="{00000000-0005-0000-0000-000011120000}"/>
    <cellStyle name="เปอร์เซ็นต์ 2 2 4" xfId="4758" xr:uid="{00000000-0005-0000-0000-000012120000}"/>
    <cellStyle name="เปอร์เซ็นต์ 2 2 5" xfId="4759" xr:uid="{00000000-0005-0000-0000-000013120000}"/>
    <cellStyle name="เปอร์เซ็นต์ 2 2 6" xfId="4760" xr:uid="{00000000-0005-0000-0000-000014120000}"/>
    <cellStyle name="เปอร์เซ็นต์ 2 20" xfId="4761" xr:uid="{00000000-0005-0000-0000-000015120000}"/>
    <cellStyle name="เปอร์เซ็นต์ 2 21" xfId="4762" xr:uid="{00000000-0005-0000-0000-000016120000}"/>
    <cellStyle name="เปอร์เซ็นต์ 2 22" xfId="4763" xr:uid="{00000000-0005-0000-0000-000017120000}"/>
    <cellStyle name="เปอร์เซ็นต์ 2 23" xfId="4764" xr:uid="{00000000-0005-0000-0000-000018120000}"/>
    <cellStyle name="เปอร์เซ็นต์ 2 24" xfId="4765" xr:uid="{00000000-0005-0000-0000-000019120000}"/>
    <cellStyle name="เปอร์เซ็นต์ 2 25" xfId="4766" xr:uid="{00000000-0005-0000-0000-00001A120000}"/>
    <cellStyle name="เปอร์เซ็นต์ 2 26" xfId="4767" xr:uid="{00000000-0005-0000-0000-00001B120000}"/>
    <cellStyle name="เปอร์เซ็นต์ 2 27" xfId="4768" xr:uid="{00000000-0005-0000-0000-00001C120000}"/>
    <cellStyle name="เปอร์เซ็นต์ 2 28" xfId="4769" xr:uid="{00000000-0005-0000-0000-00001D120000}"/>
    <cellStyle name="เปอร์เซ็นต์ 2 29" xfId="4770" xr:uid="{00000000-0005-0000-0000-00001E120000}"/>
    <cellStyle name="เปอร์เซ็นต์ 2 3" xfId="2110" xr:uid="{00000000-0005-0000-0000-00008A070000}"/>
    <cellStyle name="เปอร์เซ็นต์ 2 3 2" xfId="4771" xr:uid="{00000000-0005-0000-0000-00001F120000}"/>
    <cellStyle name="เปอร์เซ็นต์ 2 4" xfId="4772" xr:uid="{00000000-0005-0000-0000-000020120000}"/>
    <cellStyle name="เปอร์เซ็นต์ 2 4 2" xfId="4773" xr:uid="{00000000-0005-0000-0000-000021120000}"/>
    <cellStyle name="เปอร์เซ็นต์ 2 5" xfId="4774" xr:uid="{00000000-0005-0000-0000-000022120000}"/>
    <cellStyle name="เปอร์เซ็นต์ 2 5 2" xfId="4775" xr:uid="{00000000-0005-0000-0000-000023120000}"/>
    <cellStyle name="เปอร์เซ็นต์ 2 6" xfId="4776" xr:uid="{00000000-0005-0000-0000-000024120000}"/>
    <cellStyle name="เปอร์เซ็นต์ 2 6 2" xfId="4777" xr:uid="{00000000-0005-0000-0000-000025120000}"/>
    <cellStyle name="เปอร์เซ็นต์ 2 7" xfId="4778" xr:uid="{00000000-0005-0000-0000-000026120000}"/>
    <cellStyle name="เปอร์เซ็นต์ 2 8" xfId="4779" xr:uid="{00000000-0005-0000-0000-000027120000}"/>
    <cellStyle name="เปอร์เซ็นต์ 2 9" xfId="4780" xr:uid="{00000000-0005-0000-0000-00002812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3 3 2" xfId="4781" xr:uid="{00000000-0005-0000-0000-000029120000}"/>
    <cellStyle name="เปอร์เซ็นต์ 3 4" xfId="4782" xr:uid="{00000000-0005-0000-0000-00002A120000}"/>
    <cellStyle name="เปอร์เซ็นต์ 3 5" xfId="4783" xr:uid="{00000000-0005-0000-0000-00002B12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5 2" xfId="4784" xr:uid="{00000000-0005-0000-0000-00002C12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99FFCC"/>
      <color rgb="FF00FFCC"/>
      <color rgb="FF99FF99"/>
      <color rgb="FFFFFF99"/>
      <color rgb="FFBFEEF7"/>
      <color rgb="FFFFCCFF"/>
      <color rgb="FF00FF00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0" name="Text Box 34">
          <a:extLst>
            <a:ext uri="{FF2B5EF4-FFF2-40B4-BE49-F238E27FC236}">
              <a16:creationId xmlns:a16="http://schemas.microsoft.com/office/drawing/2014/main" id="{4594D2CD-196B-4B27-A0EE-2939A922EB76}"/>
            </a:ext>
          </a:extLst>
        </xdr:cNvPr>
        <xdr:cNvSpPr txBox="1">
          <a:spLocks noChangeArrowheads="1"/>
        </xdr:cNvSpPr>
      </xdr:nvSpPr>
      <xdr:spPr bwMode="auto">
        <a:xfrm>
          <a:off x="6696075" y="533400"/>
          <a:ext cx="1057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91" name="Text Box 35">
          <a:extLst>
            <a:ext uri="{FF2B5EF4-FFF2-40B4-BE49-F238E27FC236}">
              <a16:creationId xmlns:a16="http://schemas.microsoft.com/office/drawing/2014/main" id="{B4F818B7-A1BF-4933-95CD-51004A1A77B1}"/>
            </a:ext>
          </a:extLst>
        </xdr:cNvPr>
        <xdr:cNvSpPr txBox="1">
          <a:spLocks noChangeArrowheads="1"/>
        </xdr:cNvSpPr>
      </xdr:nvSpPr>
      <xdr:spPr bwMode="auto">
        <a:xfrm>
          <a:off x="6496050" y="5334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2" name="Text Box 36">
          <a:extLst>
            <a:ext uri="{FF2B5EF4-FFF2-40B4-BE49-F238E27FC236}">
              <a16:creationId xmlns:a16="http://schemas.microsoft.com/office/drawing/2014/main" id="{77E6335A-3195-40DC-9E1E-A223BC961DBE}"/>
            </a:ext>
          </a:extLst>
        </xdr:cNvPr>
        <xdr:cNvSpPr txBox="1">
          <a:spLocks noChangeArrowheads="1"/>
        </xdr:cNvSpPr>
      </xdr:nvSpPr>
      <xdr:spPr bwMode="auto">
        <a:xfrm>
          <a:off x="673417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3" name="Text Box 70">
          <a:extLst>
            <a:ext uri="{FF2B5EF4-FFF2-40B4-BE49-F238E27FC236}">
              <a16:creationId xmlns:a16="http://schemas.microsoft.com/office/drawing/2014/main" id="{1D4FBC72-9609-4DE1-A166-EE0CBFA3C59D}"/>
            </a:ext>
          </a:extLst>
        </xdr:cNvPr>
        <xdr:cNvSpPr txBox="1">
          <a:spLocks noChangeArrowheads="1"/>
        </xdr:cNvSpPr>
      </xdr:nvSpPr>
      <xdr:spPr bwMode="auto">
        <a:xfrm>
          <a:off x="6667500" y="533400"/>
          <a:ext cx="1085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4" name="Text Box 72">
          <a:extLst>
            <a:ext uri="{FF2B5EF4-FFF2-40B4-BE49-F238E27FC236}">
              <a16:creationId xmlns:a16="http://schemas.microsoft.com/office/drawing/2014/main" id="{86E7D510-FDEC-41F3-839B-D1F1EAFE8327}"/>
            </a:ext>
          </a:extLst>
        </xdr:cNvPr>
        <xdr:cNvSpPr txBox="1">
          <a:spLocks noChangeArrowheads="1"/>
        </xdr:cNvSpPr>
      </xdr:nvSpPr>
      <xdr:spPr bwMode="auto">
        <a:xfrm>
          <a:off x="6610350" y="533400"/>
          <a:ext cx="1143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95" name="Text Box 73">
          <a:extLst>
            <a:ext uri="{FF2B5EF4-FFF2-40B4-BE49-F238E27FC236}">
              <a16:creationId xmlns:a16="http://schemas.microsoft.com/office/drawing/2014/main" id="{010DB4C4-F072-441E-A239-C13F199EB849}"/>
            </a:ext>
          </a:extLst>
        </xdr:cNvPr>
        <xdr:cNvSpPr txBox="1">
          <a:spLocks noChangeArrowheads="1"/>
        </xdr:cNvSpPr>
      </xdr:nvSpPr>
      <xdr:spPr bwMode="auto">
        <a:xfrm>
          <a:off x="6496050" y="5334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6" name="Text Box 74">
          <a:extLst>
            <a:ext uri="{FF2B5EF4-FFF2-40B4-BE49-F238E27FC236}">
              <a16:creationId xmlns:a16="http://schemas.microsoft.com/office/drawing/2014/main" id="{4AD4A4F9-39FB-406F-9652-9294FB8DB53B}"/>
            </a:ext>
          </a:extLst>
        </xdr:cNvPr>
        <xdr:cNvSpPr txBox="1">
          <a:spLocks noChangeArrowheads="1"/>
        </xdr:cNvSpPr>
      </xdr:nvSpPr>
      <xdr:spPr bwMode="auto">
        <a:xfrm>
          <a:off x="673417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17</xdr:col>
      <xdr:colOff>7620</xdr:colOff>
      <xdr:row>0</xdr:row>
      <xdr:rowOff>68580</xdr:rowOff>
    </xdr:from>
    <xdr:to>
      <xdr:col>18</xdr:col>
      <xdr:colOff>1011944</xdr:colOff>
      <xdr:row>2</xdr:row>
      <xdr:rowOff>158295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54C39272-CD9C-42BF-ACCA-263AE14D9362}"/>
            </a:ext>
          </a:extLst>
        </xdr:cNvPr>
        <xdr:cNvSpPr txBox="1">
          <a:spLocks noChangeArrowheads="1"/>
        </xdr:cNvSpPr>
      </xdr:nvSpPr>
      <xdr:spPr bwMode="auto">
        <a:xfrm>
          <a:off x="7886700" y="6858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3557C214-16CD-470E-ACD0-6A7EEE295EE1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9309047D-A3C3-4E33-89FE-2D87B951352E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1BCD0E22-1EF0-44DF-A31A-9BDD76E1A6E4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19B7E351-77DA-4986-99B3-CC8EE38A893A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49F98259-5771-45EB-B334-9DC21E74D763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52F2DBF4-FF93-4C95-9D78-C8594C50576C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6019E3A3-191E-483A-8409-2C746FA6F8AD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5785CCAE-F33C-46A4-9E5A-9687E0F692DD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7D2EA81F-0CA0-4429-88D7-431375328122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6EC2255C-8246-417A-9684-2E2B4F43B2E8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2980CBA-6E8A-43D3-A9D6-9D9C764D5183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60</xdr:row>
      <xdr:rowOff>0</xdr:rowOff>
    </xdr:from>
    <xdr:ext cx="76200" cy="6667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68726227-5BF3-40D8-A767-2F395B4C6560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62</xdr:row>
      <xdr:rowOff>0</xdr:rowOff>
    </xdr:from>
    <xdr:to>
      <xdr:col>19</xdr:col>
      <xdr:colOff>0</xdr:colOff>
      <xdr:row>62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544B2A99-82F3-4999-932B-A1A94E27FA67}"/>
            </a:ext>
          </a:extLst>
        </xdr:cNvPr>
        <xdr:cNvSpPr txBox="1">
          <a:spLocks noChangeArrowheads="1"/>
        </xdr:cNvSpPr>
      </xdr:nvSpPr>
      <xdr:spPr bwMode="auto">
        <a:xfrm>
          <a:off x="7157085" y="548640"/>
          <a:ext cx="11791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62</xdr:row>
      <xdr:rowOff>0</xdr:rowOff>
    </xdr:from>
    <xdr:to>
      <xdr:col>18</xdr:col>
      <xdr:colOff>819150</xdr:colOff>
      <xdr:row>62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66C2D94D-C4EF-4CB8-82FE-4F2AC0CE5340}"/>
            </a:ext>
          </a:extLst>
        </xdr:cNvPr>
        <xdr:cNvSpPr txBox="1">
          <a:spLocks noChangeArrowheads="1"/>
        </xdr:cNvSpPr>
      </xdr:nvSpPr>
      <xdr:spPr bwMode="auto">
        <a:xfrm>
          <a:off x="6957060" y="548640"/>
          <a:ext cx="11772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62</xdr:row>
      <xdr:rowOff>0</xdr:rowOff>
    </xdr:from>
    <xdr:to>
      <xdr:col>19</xdr:col>
      <xdr:colOff>0</xdr:colOff>
      <xdr:row>62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9544F771-8991-4B8D-ADD7-E9AAB8EC40B1}"/>
            </a:ext>
          </a:extLst>
        </xdr:cNvPr>
        <xdr:cNvSpPr txBox="1">
          <a:spLocks noChangeArrowheads="1"/>
        </xdr:cNvSpPr>
      </xdr:nvSpPr>
      <xdr:spPr bwMode="auto">
        <a:xfrm>
          <a:off x="7195185" y="548640"/>
          <a:ext cx="1141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62</xdr:row>
      <xdr:rowOff>0</xdr:rowOff>
    </xdr:from>
    <xdr:to>
      <xdr:col>19</xdr:col>
      <xdr:colOff>0</xdr:colOff>
      <xdr:row>62</xdr:row>
      <xdr:rowOff>0</xdr:rowOff>
    </xdr:to>
    <xdr:sp macro="" textlink="">
      <xdr:nvSpPr>
        <xdr:cNvPr id="37" name="Text Box 70">
          <a:extLst>
            <a:ext uri="{FF2B5EF4-FFF2-40B4-BE49-F238E27FC236}">
              <a16:creationId xmlns:a16="http://schemas.microsoft.com/office/drawing/2014/main" id="{95E6EA34-6591-4E7D-AFFE-CED3CB60E9D7}"/>
            </a:ext>
          </a:extLst>
        </xdr:cNvPr>
        <xdr:cNvSpPr txBox="1">
          <a:spLocks noChangeArrowheads="1"/>
        </xdr:cNvSpPr>
      </xdr:nvSpPr>
      <xdr:spPr bwMode="auto">
        <a:xfrm>
          <a:off x="7128510" y="548640"/>
          <a:ext cx="12077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62</xdr:row>
      <xdr:rowOff>0</xdr:rowOff>
    </xdr:from>
    <xdr:to>
      <xdr:col>19</xdr:col>
      <xdr:colOff>0</xdr:colOff>
      <xdr:row>62</xdr:row>
      <xdr:rowOff>0</xdr:rowOff>
    </xdr:to>
    <xdr:sp macro="" textlink="">
      <xdr:nvSpPr>
        <xdr:cNvPr id="38" name="Text Box 72">
          <a:extLst>
            <a:ext uri="{FF2B5EF4-FFF2-40B4-BE49-F238E27FC236}">
              <a16:creationId xmlns:a16="http://schemas.microsoft.com/office/drawing/2014/main" id="{88CCCAB0-A887-4B24-9225-5B0AEC19B9AD}"/>
            </a:ext>
          </a:extLst>
        </xdr:cNvPr>
        <xdr:cNvSpPr txBox="1">
          <a:spLocks noChangeArrowheads="1"/>
        </xdr:cNvSpPr>
      </xdr:nvSpPr>
      <xdr:spPr bwMode="auto">
        <a:xfrm>
          <a:off x="7071360" y="548640"/>
          <a:ext cx="12649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62</xdr:row>
      <xdr:rowOff>0</xdr:rowOff>
    </xdr:from>
    <xdr:to>
      <xdr:col>18</xdr:col>
      <xdr:colOff>819150</xdr:colOff>
      <xdr:row>62</xdr:row>
      <xdr:rowOff>0</xdr:rowOff>
    </xdr:to>
    <xdr:sp macro="" textlink="">
      <xdr:nvSpPr>
        <xdr:cNvPr id="39" name="Text Box 73">
          <a:extLst>
            <a:ext uri="{FF2B5EF4-FFF2-40B4-BE49-F238E27FC236}">
              <a16:creationId xmlns:a16="http://schemas.microsoft.com/office/drawing/2014/main" id="{7D4C5C18-9823-4205-8302-98561DA6060B}"/>
            </a:ext>
          </a:extLst>
        </xdr:cNvPr>
        <xdr:cNvSpPr txBox="1">
          <a:spLocks noChangeArrowheads="1"/>
        </xdr:cNvSpPr>
      </xdr:nvSpPr>
      <xdr:spPr bwMode="auto">
        <a:xfrm>
          <a:off x="6957060" y="548640"/>
          <a:ext cx="11772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62</xdr:row>
      <xdr:rowOff>0</xdr:rowOff>
    </xdr:from>
    <xdr:to>
      <xdr:col>19</xdr:col>
      <xdr:colOff>0</xdr:colOff>
      <xdr:row>62</xdr:row>
      <xdr:rowOff>0</xdr:rowOff>
    </xdr:to>
    <xdr:sp macro="" textlink="">
      <xdr:nvSpPr>
        <xdr:cNvPr id="40" name="Text Box 74">
          <a:extLst>
            <a:ext uri="{FF2B5EF4-FFF2-40B4-BE49-F238E27FC236}">
              <a16:creationId xmlns:a16="http://schemas.microsoft.com/office/drawing/2014/main" id="{9FE28003-E1FC-4018-9ADC-6D00F2FA9B99}"/>
            </a:ext>
          </a:extLst>
        </xdr:cNvPr>
        <xdr:cNvSpPr txBox="1">
          <a:spLocks noChangeArrowheads="1"/>
        </xdr:cNvSpPr>
      </xdr:nvSpPr>
      <xdr:spPr bwMode="auto">
        <a:xfrm>
          <a:off x="7195185" y="548640"/>
          <a:ext cx="1141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17</xdr:col>
      <xdr:colOff>7620</xdr:colOff>
      <xdr:row>60</xdr:row>
      <xdr:rowOff>68580</xdr:rowOff>
    </xdr:from>
    <xdr:to>
      <xdr:col>18</xdr:col>
      <xdr:colOff>1011944</xdr:colOff>
      <xdr:row>62</xdr:row>
      <xdr:rowOff>158295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C5C0879A-D3C5-4C97-9D13-48D0157AF43B}"/>
            </a:ext>
          </a:extLst>
        </xdr:cNvPr>
        <xdr:cNvSpPr txBox="1">
          <a:spLocks noChangeArrowheads="1"/>
        </xdr:cNvSpPr>
      </xdr:nvSpPr>
      <xdr:spPr bwMode="auto">
        <a:xfrm>
          <a:off x="7299960" y="6858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101600</xdr:colOff>
      <xdr:row>0</xdr:row>
      <xdr:rowOff>50800</xdr:rowOff>
    </xdr:from>
    <xdr:to>
      <xdr:col>28</xdr:col>
      <xdr:colOff>1127696</xdr:colOff>
      <xdr:row>2</xdr:row>
      <xdr:rowOff>126001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709F204-617D-49D2-A9BF-64079D1B353A}"/>
            </a:ext>
          </a:extLst>
        </xdr:cNvPr>
        <xdr:cNvSpPr txBox="1">
          <a:spLocks noChangeArrowheads="1"/>
        </xdr:cNvSpPr>
      </xdr:nvSpPr>
      <xdr:spPr bwMode="auto">
        <a:xfrm>
          <a:off x="18986500" y="50800"/>
          <a:ext cx="1026096" cy="634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121920</xdr:colOff>
      <xdr:row>0</xdr:row>
      <xdr:rowOff>45720</xdr:rowOff>
    </xdr:from>
    <xdr:to>
      <xdr:col>14</xdr:col>
      <xdr:colOff>1148016</xdr:colOff>
      <xdr:row>2</xdr:row>
      <xdr:rowOff>131081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7E5409B-C1B6-4AC7-83F8-706C78B03D92}"/>
            </a:ext>
          </a:extLst>
        </xdr:cNvPr>
        <xdr:cNvSpPr txBox="1">
          <a:spLocks noChangeArrowheads="1"/>
        </xdr:cNvSpPr>
      </xdr:nvSpPr>
      <xdr:spPr bwMode="auto">
        <a:xfrm>
          <a:off x="13182600" y="45720"/>
          <a:ext cx="1026096" cy="634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</xdr:colOff>
      <xdr:row>0</xdr:row>
      <xdr:rowOff>22860</xdr:rowOff>
    </xdr:from>
    <xdr:to>
      <xdr:col>15</xdr:col>
      <xdr:colOff>12636</xdr:colOff>
      <xdr:row>2</xdr:row>
      <xdr:rowOff>108221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B0A1CF6-4DC8-4B8E-B33E-53FE5C511AB7}"/>
            </a:ext>
          </a:extLst>
        </xdr:cNvPr>
        <xdr:cNvSpPr txBox="1">
          <a:spLocks noChangeArrowheads="1"/>
        </xdr:cNvSpPr>
      </xdr:nvSpPr>
      <xdr:spPr bwMode="auto">
        <a:xfrm>
          <a:off x="7330440" y="22860"/>
          <a:ext cx="1026096" cy="634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16933</xdr:colOff>
      <xdr:row>53</xdr:row>
      <xdr:rowOff>8467</xdr:rowOff>
    </xdr:from>
    <xdr:to>
      <xdr:col>14</xdr:col>
      <xdr:colOff>1021016</xdr:colOff>
      <xdr:row>55</xdr:row>
      <xdr:rowOff>93828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3009818-F776-4123-AD0A-DD95DC53B6A4}"/>
            </a:ext>
          </a:extLst>
        </xdr:cNvPr>
        <xdr:cNvSpPr txBox="1">
          <a:spLocks noChangeArrowheads="1"/>
        </xdr:cNvSpPr>
      </xdr:nvSpPr>
      <xdr:spPr bwMode="auto">
        <a:xfrm>
          <a:off x="7332133" y="14122400"/>
          <a:ext cx="1029483" cy="627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8466</xdr:colOff>
      <xdr:row>107</xdr:row>
      <xdr:rowOff>16934</xdr:rowOff>
    </xdr:from>
    <xdr:to>
      <xdr:col>14</xdr:col>
      <xdr:colOff>1012549</xdr:colOff>
      <xdr:row>109</xdr:row>
      <xdr:rowOff>102296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12D06C7-3E90-49D7-8037-BC99EFB52C0D}"/>
            </a:ext>
          </a:extLst>
        </xdr:cNvPr>
        <xdr:cNvSpPr txBox="1">
          <a:spLocks noChangeArrowheads="1"/>
        </xdr:cNvSpPr>
      </xdr:nvSpPr>
      <xdr:spPr bwMode="auto">
        <a:xfrm>
          <a:off x="7323666" y="28244801"/>
          <a:ext cx="1029483" cy="627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R54"/>
  <sheetViews>
    <sheetView tabSelected="1" view="pageBreakPreview" zoomScaleNormal="100" zoomScaleSheetLayoutView="100" zoomScalePageLayoutView="95" workbookViewId="0">
      <selection activeCell="E7" sqref="E7"/>
    </sheetView>
  </sheetViews>
  <sheetFormatPr defaultColWidth="9.140625" defaultRowHeight="21.95" customHeight="1"/>
  <cols>
    <col min="1" max="1" width="1.85546875" style="2" customWidth="1"/>
    <col min="2" max="3" width="1.7109375" style="2" customWidth="1"/>
    <col min="4" max="4" width="1.28515625" style="44" customWidth="1"/>
    <col min="5" max="5" width="33.5703125" style="44" customWidth="1"/>
    <col min="6" max="6" width="4.85546875" style="43" customWidth="1"/>
    <col min="7" max="7" width="0.42578125" style="43" customWidth="1"/>
    <col min="8" max="8" width="10.7109375" style="25" customWidth="1"/>
    <col min="9" max="9" width="0.42578125" style="15" customWidth="1"/>
    <col min="10" max="10" width="19.7109375" style="45" customWidth="1"/>
    <col min="11" max="11" width="0.42578125" style="43" customWidth="1"/>
    <col min="12" max="12" width="19.7109375" style="55" customWidth="1"/>
    <col min="13" max="13" width="0.42578125" style="55" customWidth="1"/>
    <col min="14" max="14" width="19.7109375" style="45" customWidth="1"/>
    <col min="15" max="15" width="0.42578125" style="43" customWidth="1"/>
    <col min="16" max="16" width="19.7109375" style="55" customWidth="1"/>
    <col min="17" max="17" width="9.140625" style="42"/>
    <col min="18" max="18" width="9.5703125" style="42" bestFit="1" customWidth="1"/>
    <col min="19" max="16384" width="9.140625" style="42"/>
  </cols>
  <sheetData>
    <row r="1" spans="1:18" ht="21.95" customHeight="1">
      <c r="A1" s="334" t="s">
        <v>55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</row>
    <row r="2" spans="1:18" ht="21.95" customHeight="1">
      <c r="A2" s="335" t="s">
        <v>127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</row>
    <row r="3" spans="1:18" ht="21.95" customHeight="1">
      <c r="A3" s="7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8" ht="21.95" customHeight="1">
      <c r="A4" s="23"/>
      <c r="B4" s="23"/>
      <c r="C4" s="23"/>
      <c r="D4" s="23"/>
      <c r="E4" s="23"/>
      <c r="F4" s="23"/>
      <c r="G4" s="23"/>
      <c r="H4" s="23"/>
      <c r="I4" s="23"/>
      <c r="J4" s="33"/>
      <c r="K4" s="23"/>
      <c r="L4" s="23"/>
      <c r="M4" s="23"/>
      <c r="N4" s="23"/>
      <c r="O4" s="23"/>
      <c r="P4" s="23"/>
    </row>
    <row r="5" spans="1:18" ht="21.95" customHeight="1">
      <c r="A5" s="11"/>
      <c r="B5" s="3"/>
      <c r="C5" s="4"/>
      <c r="D5" s="5"/>
      <c r="E5" s="5"/>
      <c r="F5" s="6"/>
      <c r="G5" s="6"/>
      <c r="I5" s="7"/>
      <c r="J5" s="332" t="s">
        <v>4</v>
      </c>
      <c r="K5" s="332"/>
      <c r="L5" s="332"/>
      <c r="M5" s="332"/>
      <c r="N5" s="332"/>
      <c r="O5" s="332"/>
      <c r="P5" s="332"/>
    </row>
    <row r="6" spans="1:18" s="1" customFormat="1" ht="21.95" customHeight="1">
      <c r="A6" s="12"/>
      <c r="B6" s="12"/>
      <c r="C6" s="12"/>
      <c r="D6" s="13"/>
      <c r="E6" s="13"/>
      <c r="F6" s="14"/>
      <c r="G6" s="14"/>
      <c r="H6" s="19"/>
      <c r="I6" s="15"/>
      <c r="J6" s="333" t="s">
        <v>5</v>
      </c>
      <c r="K6" s="333"/>
      <c r="L6" s="333"/>
      <c r="M6" s="35"/>
      <c r="N6" s="333" t="s">
        <v>6</v>
      </c>
      <c r="O6" s="333"/>
      <c r="P6" s="333"/>
    </row>
    <row r="7" spans="1:18" s="1" customFormat="1" ht="21.95" customHeight="1">
      <c r="A7" s="12"/>
      <c r="B7" s="12"/>
      <c r="C7" s="12"/>
      <c r="D7" s="13"/>
      <c r="E7" s="13"/>
      <c r="F7" s="14"/>
      <c r="G7" s="14"/>
      <c r="H7" s="19"/>
      <c r="I7" s="15"/>
      <c r="J7" s="182" t="s">
        <v>243</v>
      </c>
      <c r="K7" s="222" t="s">
        <v>0</v>
      </c>
      <c r="L7" s="182" t="s">
        <v>194</v>
      </c>
      <c r="M7" s="31"/>
      <c r="N7" s="182" t="s">
        <v>243</v>
      </c>
      <c r="O7" s="222" t="s">
        <v>0</v>
      </c>
      <c r="P7" s="182" t="s">
        <v>194</v>
      </c>
    </row>
    <row r="8" spans="1:18" s="1" customFormat="1" ht="21.95" customHeight="1">
      <c r="A8" s="12"/>
      <c r="B8" s="12"/>
      <c r="C8" s="12"/>
      <c r="D8" s="13"/>
      <c r="E8" s="13"/>
      <c r="F8" s="14"/>
      <c r="G8" s="14"/>
      <c r="H8" s="19"/>
      <c r="I8" s="15"/>
      <c r="J8" s="311" t="s">
        <v>201</v>
      </c>
      <c r="K8" s="222"/>
      <c r="L8" s="182" t="s">
        <v>200</v>
      </c>
      <c r="M8" s="31"/>
      <c r="N8" s="311" t="s">
        <v>201</v>
      </c>
      <c r="O8" s="222"/>
      <c r="P8" s="182" t="s">
        <v>200</v>
      </c>
    </row>
    <row r="9" spans="1:18" s="1" customFormat="1" ht="21.95" customHeight="1">
      <c r="A9" s="12"/>
      <c r="B9" s="12"/>
      <c r="C9" s="12"/>
      <c r="D9" s="13"/>
      <c r="E9" s="13"/>
      <c r="F9" s="14"/>
      <c r="G9" s="14"/>
      <c r="H9" s="29" t="s">
        <v>7</v>
      </c>
      <c r="I9" s="15"/>
      <c r="J9" s="312" t="s">
        <v>202</v>
      </c>
      <c r="K9" s="222"/>
      <c r="L9" s="29"/>
      <c r="M9" s="100"/>
      <c r="N9" s="312" t="s">
        <v>202</v>
      </c>
      <c r="O9" s="222"/>
      <c r="P9" s="140"/>
    </row>
    <row r="10" spans="1:18" ht="21.95" customHeight="1">
      <c r="A10" s="38" t="s">
        <v>8</v>
      </c>
      <c r="B10" s="4"/>
      <c r="C10" s="4"/>
      <c r="D10" s="5"/>
      <c r="E10" s="5"/>
      <c r="F10" s="36"/>
      <c r="H10" s="42"/>
      <c r="I10" s="16"/>
      <c r="J10" s="313"/>
      <c r="K10" s="17"/>
      <c r="L10" s="39"/>
      <c r="M10" s="39"/>
      <c r="N10" s="314"/>
      <c r="O10" s="37"/>
      <c r="P10" s="39"/>
    </row>
    <row r="11" spans="1:18" ht="21.95" customHeight="1">
      <c r="A11" s="12" t="s">
        <v>96</v>
      </c>
      <c r="B11" s="12"/>
      <c r="K11" s="46"/>
      <c r="L11" s="47"/>
      <c r="M11" s="47"/>
      <c r="N11" s="47"/>
      <c r="O11" s="46"/>
      <c r="P11" s="47"/>
      <c r="R11" s="48"/>
    </row>
    <row r="12" spans="1:18" ht="21.95" customHeight="1">
      <c r="A12" s="2" t="s">
        <v>9</v>
      </c>
      <c r="C12" s="44"/>
      <c r="D12" s="42"/>
      <c r="H12" s="25" t="s">
        <v>213</v>
      </c>
      <c r="I12" s="26"/>
      <c r="J12" s="40">
        <v>250581108.52000007</v>
      </c>
      <c r="K12" s="42"/>
      <c r="L12" s="40">
        <v>312299281.38999981</v>
      </c>
      <c r="M12" s="49"/>
      <c r="N12" s="45">
        <v>217013215.12999997</v>
      </c>
      <c r="O12" s="49"/>
      <c r="P12" s="45">
        <v>265463243.12</v>
      </c>
    </row>
    <row r="13" spans="1:18" ht="21.95" customHeight="1">
      <c r="A13" s="2" t="s">
        <v>192</v>
      </c>
      <c r="C13" s="44"/>
      <c r="D13" s="42"/>
      <c r="H13" s="219" t="s">
        <v>215</v>
      </c>
      <c r="I13" s="24"/>
      <c r="J13" s="41">
        <v>205465955.63933972</v>
      </c>
      <c r="K13" s="42"/>
      <c r="L13" s="41">
        <v>288784897.66000003</v>
      </c>
      <c r="M13" s="49"/>
      <c r="N13" s="45">
        <v>74223577.510000005</v>
      </c>
      <c r="O13" s="49"/>
      <c r="P13" s="45">
        <v>90009613.700000003</v>
      </c>
    </row>
    <row r="14" spans="1:18" ht="21.95" customHeight="1">
      <c r="A14" s="2" t="s">
        <v>128</v>
      </c>
      <c r="C14" s="44"/>
      <c r="D14" s="42"/>
      <c r="H14" s="25" t="s">
        <v>214</v>
      </c>
      <c r="I14" s="24"/>
      <c r="J14" s="49">
        <v>0</v>
      </c>
      <c r="K14" s="42"/>
      <c r="L14" s="49">
        <v>0</v>
      </c>
      <c r="M14" s="49"/>
      <c r="N14" s="45">
        <v>1652898151.0599999</v>
      </c>
      <c r="O14" s="49"/>
      <c r="P14" s="45">
        <v>1229585266.22</v>
      </c>
    </row>
    <row r="15" spans="1:18" ht="21.95" customHeight="1">
      <c r="A15" s="50" t="s">
        <v>161</v>
      </c>
      <c r="C15" s="44"/>
      <c r="D15" s="42"/>
      <c r="I15" s="26"/>
      <c r="J15" s="40">
        <v>660.6</v>
      </c>
      <c r="K15" s="42"/>
      <c r="L15" s="40">
        <v>682.44</v>
      </c>
      <c r="M15" s="49"/>
      <c r="N15" s="45">
        <v>660.6</v>
      </c>
      <c r="O15" s="49"/>
      <c r="P15" s="45">
        <v>682.44</v>
      </c>
    </row>
    <row r="16" spans="1:18" ht="21.95" customHeight="1">
      <c r="A16" s="2" t="s">
        <v>10</v>
      </c>
      <c r="C16" s="44"/>
      <c r="D16" s="42"/>
      <c r="I16" s="26"/>
      <c r="J16" s="41">
        <v>10638071.42</v>
      </c>
      <c r="K16" s="42"/>
      <c r="L16" s="41">
        <v>2643665.13</v>
      </c>
      <c r="M16" s="49"/>
      <c r="N16" s="49">
        <v>3728832.6799999997</v>
      </c>
      <c r="O16" s="49"/>
      <c r="P16" s="49">
        <v>5737234.0899999999</v>
      </c>
    </row>
    <row r="17" spans="1:16" ht="21.95" customHeight="1">
      <c r="A17" s="2" t="s">
        <v>11</v>
      </c>
      <c r="D17" s="42"/>
      <c r="E17" s="2"/>
      <c r="F17" s="42"/>
      <c r="J17" s="52">
        <f>SUM(J12:J16)</f>
        <v>466685796.17933983</v>
      </c>
      <c r="K17" s="42"/>
      <c r="L17" s="52">
        <f>SUM(L12:L16)</f>
        <v>603728526.61999989</v>
      </c>
      <c r="M17" s="49"/>
      <c r="N17" s="53">
        <f>SUM(N12:N16)</f>
        <v>1947864436.9799998</v>
      </c>
      <c r="O17" s="49"/>
      <c r="P17" s="53">
        <f>SUM(P12:P16)</f>
        <v>1590796039.5699999</v>
      </c>
    </row>
    <row r="18" spans="1:16" ht="21.95" customHeight="1">
      <c r="D18" s="2"/>
      <c r="E18" s="2"/>
      <c r="F18" s="42"/>
      <c r="J18" s="51"/>
      <c r="K18" s="49"/>
      <c r="L18" s="51"/>
      <c r="M18" s="51"/>
      <c r="N18" s="54"/>
      <c r="O18" s="49"/>
      <c r="P18" s="54"/>
    </row>
    <row r="19" spans="1:16" ht="21.95" customHeight="1">
      <c r="A19" s="12" t="s">
        <v>77</v>
      </c>
      <c r="D19" s="2"/>
      <c r="E19" s="2"/>
      <c r="F19" s="42"/>
      <c r="K19" s="49"/>
      <c r="L19" s="45"/>
      <c r="M19" s="45"/>
      <c r="O19" s="49"/>
      <c r="P19" s="45"/>
    </row>
    <row r="20" spans="1:16" ht="21.95" customHeight="1">
      <c r="A20" s="2" t="s">
        <v>273</v>
      </c>
      <c r="C20" s="44"/>
      <c r="D20" s="42"/>
      <c r="H20" s="25" t="s">
        <v>156</v>
      </c>
      <c r="I20" s="24"/>
      <c r="J20" s="49">
        <v>9097400</v>
      </c>
      <c r="K20" s="42"/>
      <c r="L20" s="49">
        <v>9097400</v>
      </c>
      <c r="M20" s="49"/>
      <c r="N20" s="45">
        <v>97400</v>
      </c>
      <c r="O20" s="49"/>
      <c r="P20" s="45">
        <v>97400</v>
      </c>
    </row>
    <row r="21" spans="1:16" ht="21.95" customHeight="1">
      <c r="A21" s="2" t="s">
        <v>162</v>
      </c>
      <c r="B21" s="12"/>
      <c r="C21" s="44"/>
      <c r="D21" s="42"/>
      <c r="H21" s="25" t="s">
        <v>2</v>
      </c>
      <c r="I21" s="24"/>
      <c r="J21" s="49">
        <v>29354059.789999999</v>
      </c>
      <c r="K21" s="42"/>
      <c r="L21" s="49">
        <v>29900000</v>
      </c>
      <c r="M21" s="49"/>
      <c r="N21" s="45">
        <v>29354059.789999999</v>
      </c>
      <c r="O21" s="49"/>
      <c r="P21" s="45">
        <v>29900000</v>
      </c>
    </row>
    <row r="22" spans="1:16" ht="21.95" customHeight="1">
      <c r="A22" s="2" t="s">
        <v>172</v>
      </c>
      <c r="B22" s="12"/>
      <c r="C22" s="44"/>
      <c r="D22" s="42"/>
      <c r="H22" s="25" t="s">
        <v>3</v>
      </c>
      <c r="I22" s="24"/>
      <c r="J22" s="49">
        <v>1392457920.5599999</v>
      </c>
      <c r="K22" s="42"/>
      <c r="L22" s="49">
        <v>1485200528.6900001</v>
      </c>
      <c r="M22" s="49"/>
      <c r="N22" s="45">
        <v>778284898.44000006</v>
      </c>
      <c r="O22" s="49"/>
      <c r="P22" s="45">
        <v>778284898.44000006</v>
      </c>
    </row>
    <row r="23" spans="1:16" ht="21.95" customHeight="1">
      <c r="A23" s="2" t="s">
        <v>126</v>
      </c>
      <c r="B23" s="12"/>
      <c r="C23" s="44"/>
      <c r="D23" s="42"/>
      <c r="H23" s="25" t="s">
        <v>173</v>
      </c>
      <c r="I23" s="24"/>
      <c r="J23" s="49">
        <v>0</v>
      </c>
      <c r="K23" s="42"/>
      <c r="L23" s="49">
        <v>0</v>
      </c>
      <c r="M23" s="45"/>
      <c r="N23" s="45">
        <v>2153133501.8499999</v>
      </c>
      <c r="O23" s="49"/>
      <c r="P23" s="45">
        <v>2153133501.8499999</v>
      </c>
    </row>
    <row r="24" spans="1:16" ht="21.95" customHeight="1">
      <c r="A24" s="2" t="s">
        <v>66</v>
      </c>
      <c r="B24" s="12"/>
      <c r="C24" s="44"/>
      <c r="D24" s="42"/>
      <c r="H24" s="25" t="s">
        <v>195</v>
      </c>
      <c r="I24" s="24"/>
      <c r="J24" s="49">
        <v>3665978941.9499998</v>
      </c>
      <c r="K24" s="42"/>
      <c r="L24" s="49">
        <v>3665978941.9499998</v>
      </c>
      <c r="M24" s="49"/>
      <c r="N24" s="45">
        <v>0</v>
      </c>
      <c r="O24" s="49"/>
      <c r="P24" s="45">
        <v>0</v>
      </c>
    </row>
    <row r="25" spans="1:16" ht="21.95" customHeight="1">
      <c r="A25" s="2" t="s">
        <v>12</v>
      </c>
      <c r="B25" s="12"/>
      <c r="C25" s="44"/>
      <c r="D25" s="42"/>
      <c r="H25" s="25" t="s">
        <v>216</v>
      </c>
      <c r="I25" s="24"/>
      <c r="J25" s="49">
        <v>1811106144.7900007</v>
      </c>
      <c r="K25" s="42"/>
      <c r="L25" s="49">
        <v>1365815877.1999996</v>
      </c>
      <c r="M25" s="49"/>
      <c r="N25" s="45">
        <v>25984694.77</v>
      </c>
      <c r="O25" s="49"/>
      <c r="P25" s="45">
        <v>23705378.250000007</v>
      </c>
    </row>
    <row r="26" spans="1:16" ht="21.95" customHeight="1">
      <c r="A26" s="2" t="s">
        <v>187</v>
      </c>
      <c r="B26" s="12"/>
      <c r="C26" s="44"/>
      <c r="D26" s="42"/>
      <c r="H26" s="25" t="s">
        <v>217</v>
      </c>
      <c r="I26" s="24"/>
      <c r="J26" s="49">
        <v>569698550.95000005</v>
      </c>
      <c r="K26" s="42"/>
      <c r="L26" s="49">
        <v>425868174.3499999</v>
      </c>
      <c r="M26" s="49"/>
      <c r="N26" s="45">
        <v>0</v>
      </c>
      <c r="O26" s="49"/>
      <c r="P26" s="45">
        <v>0</v>
      </c>
    </row>
    <row r="27" spans="1:16" ht="21.95" customHeight="1">
      <c r="A27" s="2" t="s">
        <v>86</v>
      </c>
      <c r="B27" s="12"/>
      <c r="C27" s="44"/>
      <c r="D27" s="42"/>
      <c r="H27" s="25" t="s">
        <v>59</v>
      </c>
      <c r="I27" s="24"/>
      <c r="J27" s="49">
        <v>0</v>
      </c>
      <c r="K27" s="42"/>
      <c r="L27" s="49">
        <v>0</v>
      </c>
      <c r="M27" s="49"/>
      <c r="N27" s="45">
        <v>8478554.4699999988</v>
      </c>
      <c r="O27" s="49"/>
      <c r="P27" s="45">
        <v>11779555.82</v>
      </c>
    </row>
    <row r="28" spans="1:16" ht="21.95" customHeight="1">
      <c r="A28" s="2" t="s">
        <v>97</v>
      </c>
      <c r="B28" s="12"/>
      <c r="C28" s="44"/>
      <c r="D28" s="42"/>
      <c r="J28" s="56">
        <v>640575452.03999996</v>
      </c>
      <c r="K28" s="57"/>
      <c r="L28" s="56">
        <v>640575452.03999996</v>
      </c>
      <c r="M28" s="56"/>
      <c r="N28" s="51">
        <v>0</v>
      </c>
      <c r="O28" s="49"/>
      <c r="P28" s="51">
        <v>0</v>
      </c>
    </row>
    <row r="29" spans="1:16" ht="21.95" customHeight="1">
      <c r="A29" s="2" t="s">
        <v>13</v>
      </c>
      <c r="B29" s="12"/>
      <c r="C29" s="12"/>
      <c r="D29" s="42"/>
      <c r="J29" s="56">
        <v>79850686.38000001</v>
      </c>
      <c r="K29" s="57"/>
      <c r="L29" s="56">
        <v>56391917.32</v>
      </c>
      <c r="M29" s="57"/>
      <c r="N29" s="56">
        <v>18525820.120000001</v>
      </c>
      <c r="O29" s="49"/>
      <c r="P29" s="56">
        <v>10821636.809999999</v>
      </c>
    </row>
    <row r="30" spans="1:16" ht="21.95" customHeight="1">
      <c r="A30" s="2" t="s">
        <v>71</v>
      </c>
      <c r="C30" s="12"/>
      <c r="J30" s="52">
        <f>SUM(J20:J29)</f>
        <v>8198119156.46</v>
      </c>
      <c r="K30" s="42"/>
      <c r="L30" s="52">
        <f>SUM(L20:L29)</f>
        <v>7678828291.5499983</v>
      </c>
      <c r="M30" s="49"/>
      <c r="N30" s="52">
        <f>SUM(N20:N29)</f>
        <v>3013858929.4399996</v>
      </c>
      <c r="O30" s="49"/>
      <c r="P30" s="52">
        <f>SUM(P20:P29)</f>
        <v>3007722371.1700001</v>
      </c>
    </row>
    <row r="31" spans="1:16" ht="14.25" customHeight="1">
      <c r="J31" s="49"/>
      <c r="K31" s="42"/>
      <c r="L31" s="42"/>
      <c r="M31" s="42"/>
      <c r="N31" s="42"/>
      <c r="O31" s="42"/>
      <c r="P31" s="42"/>
    </row>
    <row r="32" spans="1:16" ht="21.95" customHeight="1" thickBot="1">
      <c r="A32" s="12" t="s">
        <v>14</v>
      </c>
      <c r="J32" s="315">
        <f>J17+J30</f>
        <v>8664804952.6393394</v>
      </c>
      <c r="K32" s="42"/>
      <c r="L32" s="59">
        <f>L17+L30</f>
        <v>8282556818.1699982</v>
      </c>
      <c r="M32" s="49"/>
      <c r="N32" s="60">
        <f>N17+N30</f>
        <v>4961723366.4199991</v>
      </c>
      <c r="O32" s="49"/>
      <c r="P32" s="60">
        <f>P17+P30</f>
        <v>4598518410.7399998</v>
      </c>
    </row>
    <row r="33" spans="1:16" ht="21.95" customHeight="1" thickTop="1">
      <c r="A33" s="12"/>
      <c r="J33" s="51"/>
      <c r="K33" s="51"/>
      <c r="L33" s="51"/>
      <c r="M33" s="51"/>
      <c r="N33" s="51"/>
      <c r="O33" s="51"/>
      <c r="P33" s="51"/>
    </row>
    <row r="34" spans="1:16" ht="21.95" customHeight="1">
      <c r="A34" s="223" t="s">
        <v>203</v>
      </c>
      <c r="J34" s="51"/>
      <c r="K34" s="49"/>
      <c r="L34" s="51"/>
      <c r="M34" s="51"/>
      <c r="N34" s="54"/>
      <c r="O34" s="49"/>
      <c r="P34" s="54"/>
    </row>
    <row r="35" spans="1:16" ht="21.95" customHeight="1">
      <c r="A35" s="12"/>
      <c r="J35" s="51"/>
      <c r="K35" s="49"/>
      <c r="L35" s="51"/>
      <c r="M35" s="51"/>
      <c r="N35" s="54"/>
      <c r="O35" s="49"/>
      <c r="P35" s="54"/>
    </row>
    <row r="36" spans="1:16" ht="21.95" customHeight="1">
      <c r="A36" s="12"/>
      <c r="J36" s="51"/>
      <c r="K36" s="49"/>
      <c r="L36" s="51"/>
      <c r="M36" s="51"/>
      <c r="N36" s="54"/>
      <c r="O36" s="49"/>
      <c r="P36" s="54"/>
    </row>
    <row r="37" spans="1:16" ht="21.95" customHeight="1">
      <c r="A37" s="12"/>
      <c r="J37" s="51"/>
      <c r="K37" s="49"/>
      <c r="L37" s="51"/>
      <c r="M37" s="51"/>
      <c r="N37" s="54"/>
      <c r="O37" s="49"/>
      <c r="P37" s="54"/>
    </row>
    <row r="38" spans="1:16" ht="21.95" customHeight="1">
      <c r="A38" s="12"/>
      <c r="J38" s="51"/>
      <c r="K38" s="49"/>
      <c r="L38" s="51"/>
      <c r="M38" s="51"/>
      <c r="N38" s="54"/>
      <c r="O38" s="49"/>
      <c r="P38" s="54"/>
    </row>
    <row r="39" spans="1:16" ht="21.95" customHeight="1">
      <c r="A39" s="12"/>
      <c r="J39" s="51"/>
      <c r="K39" s="49"/>
      <c r="L39" s="51"/>
      <c r="M39" s="51"/>
      <c r="N39" s="54"/>
      <c r="O39" s="49"/>
      <c r="P39" s="54"/>
    </row>
    <row r="40" spans="1:16" ht="21.95" customHeight="1">
      <c r="A40" s="12"/>
      <c r="J40" s="51"/>
      <c r="K40" s="49"/>
      <c r="L40" s="51"/>
      <c r="M40" s="51"/>
      <c r="N40" s="54"/>
      <c r="O40" s="49"/>
      <c r="P40" s="54"/>
    </row>
    <row r="41" spans="1:16" ht="21.95" customHeight="1">
      <c r="A41" s="12"/>
      <c r="J41" s="51"/>
      <c r="K41" s="49"/>
      <c r="L41" s="51"/>
      <c r="M41" s="51"/>
      <c r="N41" s="54"/>
      <c r="O41" s="49"/>
      <c r="P41" s="54"/>
    </row>
    <row r="42" spans="1:16" ht="21.95" customHeight="1">
      <c r="A42" s="12"/>
      <c r="J42" s="51"/>
      <c r="K42" s="49"/>
      <c r="L42" s="51"/>
      <c r="M42" s="51"/>
      <c r="N42" s="54"/>
      <c r="O42" s="49"/>
      <c r="P42" s="54"/>
    </row>
    <row r="43" spans="1:16" ht="21.95" customHeight="1">
      <c r="A43" s="12"/>
      <c r="J43" s="51"/>
      <c r="K43" s="49"/>
      <c r="L43" s="51"/>
      <c r="M43" s="51"/>
      <c r="N43" s="54"/>
      <c r="O43" s="49"/>
      <c r="P43" s="54"/>
    </row>
    <row r="44" spans="1:16" ht="21.95" customHeight="1">
      <c r="A44" s="12"/>
      <c r="J44" s="51"/>
      <c r="K44" s="49"/>
      <c r="L44" s="51"/>
      <c r="M44" s="51"/>
      <c r="N44" s="54"/>
      <c r="O44" s="49"/>
      <c r="P44" s="54"/>
    </row>
    <row r="45" spans="1:16" ht="21.95" customHeight="1">
      <c r="A45" s="12"/>
      <c r="J45" s="51"/>
      <c r="K45" s="49"/>
      <c r="L45" s="51"/>
      <c r="M45" s="51"/>
      <c r="N45" s="54"/>
      <c r="O45" s="49"/>
      <c r="P45" s="54"/>
    </row>
    <row r="46" spans="1:16" ht="21.95" customHeight="1">
      <c r="A46" s="12"/>
      <c r="J46" s="51"/>
      <c r="K46" s="49"/>
      <c r="L46" s="51"/>
      <c r="M46" s="51"/>
      <c r="N46" s="54"/>
      <c r="O46" s="49"/>
      <c r="P46" s="54"/>
    </row>
    <row r="47" spans="1:16" ht="21.95" customHeight="1">
      <c r="A47" s="12"/>
      <c r="J47" s="51"/>
      <c r="K47" s="49"/>
      <c r="L47" s="51"/>
      <c r="M47" s="51"/>
      <c r="N47" s="54"/>
      <c r="O47" s="49"/>
      <c r="P47" s="54"/>
    </row>
    <row r="48" spans="1:16" ht="21.95" customHeight="1">
      <c r="A48" s="12"/>
      <c r="J48" s="51"/>
      <c r="K48" s="49"/>
      <c r="L48" s="51"/>
      <c r="M48" s="51"/>
      <c r="N48" s="54"/>
      <c r="O48" s="49"/>
      <c r="P48" s="54"/>
    </row>
    <row r="49" spans="1:16" ht="21.95" customHeight="1">
      <c r="A49" s="12"/>
      <c r="J49" s="51"/>
      <c r="K49" s="49"/>
      <c r="L49" s="51"/>
      <c r="M49" s="51"/>
      <c r="N49" s="54"/>
      <c r="O49" s="49"/>
      <c r="P49" s="54"/>
    </row>
    <row r="50" spans="1:16" ht="21.95" customHeight="1">
      <c r="A50" s="12"/>
      <c r="J50" s="51"/>
      <c r="K50" s="49"/>
      <c r="L50" s="51"/>
      <c r="M50" s="51"/>
      <c r="N50" s="54"/>
      <c r="O50" s="49"/>
      <c r="P50" s="54"/>
    </row>
    <row r="51" spans="1:16" ht="21.95" customHeight="1">
      <c r="A51" s="12"/>
      <c r="J51" s="51"/>
      <c r="K51" s="49"/>
      <c r="L51" s="51"/>
      <c r="M51" s="51"/>
      <c r="N51" s="54"/>
      <c r="O51" s="49"/>
      <c r="P51" s="54"/>
    </row>
    <row r="52" spans="1:16" ht="21.95" customHeight="1">
      <c r="A52" s="12"/>
      <c r="J52" s="51"/>
      <c r="K52" s="49"/>
      <c r="L52" s="51"/>
      <c r="M52" s="51"/>
      <c r="N52" s="54"/>
      <c r="O52" s="49"/>
      <c r="P52" s="54"/>
    </row>
    <row r="53" spans="1:16" ht="26.45" customHeight="1">
      <c r="A53" s="12"/>
      <c r="J53" s="51"/>
      <c r="K53" s="49"/>
      <c r="L53" s="51"/>
      <c r="M53" s="51"/>
      <c r="N53" s="54"/>
      <c r="O53" s="49"/>
      <c r="P53" s="54"/>
    </row>
    <row r="54" spans="1:16" ht="21.95" customHeight="1">
      <c r="A54" s="42"/>
      <c r="J54" s="51"/>
      <c r="K54" s="49"/>
      <c r="L54" s="51"/>
      <c r="M54" s="51"/>
      <c r="N54" s="54"/>
      <c r="O54" s="49"/>
      <c r="P54" s="80" t="s">
        <v>271</v>
      </c>
    </row>
  </sheetData>
  <mergeCells count="5">
    <mergeCell ref="J5:P5"/>
    <mergeCell ref="N6:P6"/>
    <mergeCell ref="A1:P1"/>
    <mergeCell ref="A2:P2"/>
    <mergeCell ref="J6:L6"/>
  </mergeCells>
  <phoneticPr fontId="17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Y110"/>
  <sheetViews>
    <sheetView view="pageBreakPreview" zoomScaleNormal="100" zoomScaleSheetLayoutView="100" zoomScalePageLayoutView="80" workbookViewId="0">
      <selection activeCell="H6" sqref="H6"/>
    </sheetView>
  </sheetViews>
  <sheetFormatPr defaultColWidth="9.140625" defaultRowHeight="21.6" customHeight="1"/>
  <cols>
    <col min="1" max="2" width="2.28515625" style="42" customWidth="1"/>
    <col min="3" max="4" width="1.42578125" style="42" customWidth="1"/>
    <col min="5" max="5" width="7.140625" style="42" customWidth="1"/>
    <col min="6" max="6" width="1.42578125" style="42" customWidth="1"/>
    <col min="7" max="7" width="12.85546875" style="42" customWidth="1"/>
    <col min="8" max="8" width="16.7109375" style="42" customWidth="1"/>
    <col min="9" max="9" width="10.7109375" style="42" customWidth="1"/>
    <col min="10" max="10" width="0.42578125" style="42" customWidth="1"/>
    <col min="11" max="11" width="19.7109375" style="42" customWidth="1"/>
    <col min="12" max="12" width="0.42578125" style="42" customWidth="1"/>
    <col min="13" max="13" width="19.7109375" style="42" customWidth="1"/>
    <col min="14" max="14" width="0.42578125" style="42" customWidth="1"/>
    <col min="15" max="15" width="19.7109375" style="42" customWidth="1"/>
    <col min="16" max="16" width="0.42578125" style="42" customWidth="1"/>
    <col min="17" max="17" width="19.7109375" style="42" customWidth="1"/>
    <col min="18" max="18" width="5.140625" style="57" customWidth="1"/>
    <col min="19" max="19" width="16.28515625" style="42" bestFit="1" customWidth="1"/>
    <col min="20" max="20" width="1.85546875" style="42" customWidth="1"/>
    <col min="21" max="21" width="16.28515625" style="42" bestFit="1" customWidth="1"/>
    <col min="22" max="22" width="1.140625" style="42" customWidth="1"/>
    <col min="23" max="23" width="9.140625" style="42"/>
    <col min="24" max="24" width="1.28515625" style="42" customWidth="1"/>
    <col min="25" max="16384" width="9.140625" style="42"/>
  </cols>
  <sheetData>
    <row r="1" spans="1:18" ht="21.95" customHeight="1">
      <c r="A1" s="334" t="s">
        <v>55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12"/>
    </row>
    <row r="2" spans="1:18" ht="21.95" customHeight="1">
      <c r="A2" s="335" t="s">
        <v>129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81"/>
    </row>
    <row r="3" spans="1:18" ht="21.95" customHeight="1">
      <c r="A3" s="334" t="str">
        <f>+'BS (p.1)'!A3</f>
        <v>AS AT JUNE 30, 2021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12"/>
    </row>
    <row r="4" spans="1:18" ht="21.95" customHeight="1">
      <c r="A4" s="3"/>
      <c r="B4" s="3"/>
      <c r="C4" s="4"/>
      <c r="D4" s="5"/>
      <c r="E4" s="5"/>
      <c r="F4" s="6"/>
      <c r="G4" s="6"/>
      <c r="H4" s="6"/>
      <c r="I4" s="25"/>
      <c r="J4" s="7"/>
      <c r="K4" s="8"/>
      <c r="L4" s="6"/>
      <c r="M4" s="9"/>
      <c r="N4" s="9"/>
      <c r="O4" s="8"/>
      <c r="P4" s="10"/>
      <c r="Q4" s="9"/>
      <c r="R4" s="22"/>
    </row>
    <row r="5" spans="1:18" ht="21.95" customHeight="1">
      <c r="A5" s="112"/>
      <c r="B5" s="23"/>
      <c r="C5" s="113"/>
      <c r="D5" s="114"/>
      <c r="E5" s="114"/>
      <c r="F5" s="115"/>
      <c r="G5" s="115"/>
      <c r="H5" s="115"/>
      <c r="I5" s="25"/>
      <c r="J5" s="25"/>
      <c r="K5" s="332" t="s">
        <v>4</v>
      </c>
      <c r="L5" s="332"/>
      <c r="M5" s="332"/>
      <c r="N5" s="332"/>
      <c r="O5" s="332"/>
      <c r="P5" s="332"/>
      <c r="Q5" s="332"/>
      <c r="R5" s="34"/>
    </row>
    <row r="6" spans="1:18" s="1" customFormat="1" ht="21.95" customHeight="1">
      <c r="A6" s="12"/>
      <c r="B6" s="12"/>
      <c r="C6" s="12"/>
      <c r="D6" s="13"/>
      <c r="E6" s="13"/>
      <c r="F6" s="14"/>
      <c r="G6" s="14"/>
      <c r="H6" s="14"/>
      <c r="J6" s="15"/>
      <c r="K6" s="333" t="s">
        <v>5</v>
      </c>
      <c r="L6" s="333"/>
      <c r="M6" s="333"/>
      <c r="N6" s="30"/>
      <c r="O6" s="333" t="s">
        <v>6</v>
      </c>
      <c r="P6" s="333"/>
      <c r="Q6" s="333"/>
      <c r="R6" s="31"/>
    </row>
    <row r="7" spans="1:18" s="1" customFormat="1" ht="21.95" customHeight="1">
      <c r="A7" s="12"/>
      <c r="B7" s="12"/>
      <c r="C7" s="12"/>
      <c r="D7" s="13"/>
      <c r="E7" s="13"/>
      <c r="F7" s="14"/>
      <c r="G7" s="14"/>
      <c r="H7" s="14"/>
      <c r="J7" s="15"/>
      <c r="K7" s="182" t="s">
        <v>243</v>
      </c>
      <c r="L7" s="305" t="s">
        <v>0</v>
      </c>
      <c r="M7" s="182" t="s">
        <v>194</v>
      </c>
      <c r="N7" s="31"/>
      <c r="O7" s="182" t="s">
        <v>243</v>
      </c>
      <c r="P7" s="305" t="s">
        <v>0</v>
      </c>
      <c r="Q7" s="182" t="s">
        <v>194</v>
      </c>
      <c r="R7" s="31"/>
    </row>
    <row r="8" spans="1:18" s="1" customFormat="1" ht="21.95" customHeight="1">
      <c r="A8" s="12"/>
      <c r="B8" s="12"/>
      <c r="C8" s="12"/>
      <c r="D8" s="13"/>
      <c r="E8" s="13"/>
      <c r="F8" s="14"/>
      <c r="G8" s="14"/>
      <c r="H8" s="14"/>
      <c r="J8" s="15"/>
      <c r="K8" s="311" t="s">
        <v>201</v>
      </c>
      <c r="L8" s="305"/>
      <c r="M8" s="182" t="s">
        <v>200</v>
      </c>
      <c r="N8" s="31"/>
      <c r="O8" s="311" t="s">
        <v>201</v>
      </c>
      <c r="P8" s="305"/>
      <c r="Q8" s="182" t="s">
        <v>200</v>
      </c>
      <c r="R8" s="31"/>
    </row>
    <row r="9" spans="1:18" s="1" customFormat="1" ht="21.95" customHeight="1">
      <c r="A9" s="12"/>
      <c r="B9" s="12"/>
      <c r="C9" s="12"/>
      <c r="D9" s="13"/>
      <c r="E9" s="13"/>
      <c r="F9" s="14"/>
      <c r="G9" s="14"/>
      <c r="H9" s="14"/>
      <c r="I9" s="29" t="s">
        <v>7</v>
      </c>
      <c r="J9" s="15"/>
      <c r="K9" s="312" t="s">
        <v>202</v>
      </c>
      <c r="L9" s="305"/>
      <c r="M9" s="29"/>
      <c r="N9" s="100"/>
      <c r="O9" s="312" t="s">
        <v>202</v>
      </c>
      <c r="P9" s="305"/>
      <c r="Q9" s="29"/>
      <c r="R9" s="31"/>
    </row>
    <row r="10" spans="1:18" ht="21.95" customHeight="1">
      <c r="A10" s="18" t="s">
        <v>15</v>
      </c>
      <c r="B10" s="18"/>
      <c r="C10" s="18"/>
      <c r="D10" s="18"/>
      <c r="E10" s="18"/>
      <c r="F10" s="18"/>
      <c r="G10" s="18"/>
      <c r="H10" s="18"/>
      <c r="I10" s="19"/>
      <c r="J10" s="16"/>
      <c r="K10" s="20"/>
      <c r="L10" s="17"/>
      <c r="M10" s="20"/>
      <c r="N10" s="20"/>
      <c r="O10" s="20"/>
      <c r="P10" s="17"/>
      <c r="Q10" s="20"/>
      <c r="R10" s="20"/>
    </row>
    <row r="11" spans="1:18" ht="21.95" customHeight="1">
      <c r="A11" s="12" t="s">
        <v>16</v>
      </c>
      <c r="B11" s="12"/>
      <c r="C11" s="2"/>
      <c r="D11" s="44"/>
      <c r="E11" s="44"/>
      <c r="F11" s="43"/>
      <c r="G11" s="43"/>
      <c r="H11" s="43"/>
      <c r="I11" s="25"/>
      <c r="J11" s="15"/>
      <c r="K11" s="21"/>
      <c r="L11" s="43"/>
      <c r="M11" s="21"/>
      <c r="N11" s="21"/>
      <c r="O11" s="22"/>
      <c r="P11" s="43"/>
      <c r="Q11" s="42" t="s">
        <v>0</v>
      </c>
      <c r="R11" s="21"/>
    </row>
    <row r="12" spans="1:18" ht="21.95" customHeight="1">
      <c r="A12" s="2" t="s">
        <v>142</v>
      </c>
      <c r="B12" s="12"/>
      <c r="C12" s="2"/>
      <c r="D12" s="44"/>
      <c r="E12" s="44"/>
      <c r="F12" s="43"/>
      <c r="G12" s="43"/>
      <c r="H12" s="43"/>
      <c r="I12" s="25"/>
      <c r="J12" s="15"/>
      <c r="K12" s="21"/>
      <c r="L12" s="43"/>
      <c r="M12" s="21"/>
      <c r="N12" s="21"/>
      <c r="O12" s="22"/>
      <c r="P12" s="43"/>
      <c r="R12" s="21"/>
    </row>
    <row r="13" spans="1:18" ht="21.95" customHeight="1">
      <c r="A13" s="2" t="s">
        <v>143</v>
      </c>
      <c r="B13" s="2" t="s">
        <v>144</v>
      </c>
      <c r="C13" s="2"/>
      <c r="D13" s="44"/>
      <c r="E13" s="44"/>
      <c r="F13" s="43"/>
      <c r="G13" s="43"/>
      <c r="H13" s="43"/>
      <c r="I13" s="25" t="s">
        <v>56</v>
      </c>
      <c r="J13" s="15"/>
      <c r="K13" s="214">
        <v>0</v>
      </c>
      <c r="L13" s="56"/>
      <c r="M13" s="214">
        <v>65004774.600000001</v>
      </c>
      <c r="N13" s="49"/>
      <c r="O13" s="214">
        <v>0</v>
      </c>
      <c r="P13" s="56"/>
      <c r="Q13" s="214">
        <v>4774.6000000000004</v>
      </c>
      <c r="R13" s="21"/>
    </row>
    <row r="14" spans="1:18" ht="21.95" customHeight="1">
      <c r="A14" s="2" t="s">
        <v>102</v>
      </c>
      <c r="B14" s="2"/>
      <c r="C14" s="44"/>
      <c r="D14" s="44"/>
      <c r="F14" s="43"/>
      <c r="G14" s="43"/>
      <c r="H14" s="43"/>
      <c r="I14" s="25" t="s">
        <v>219</v>
      </c>
      <c r="J14" s="26"/>
      <c r="K14" s="214">
        <v>232927325.52000001</v>
      </c>
      <c r="L14" s="56"/>
      <c r="M14" s="214">
        <v>113368379.17</v>
      </c>
      <c r="N14" s="49"/>
      <c r="O14" s="214">
        <v>93068613.839999989</v>
      </c>
      <c r="P14" s="56"/>
      <c r="Q14" s="214">
        <v>110683859.36999999</v>
      </c>
      <c r="R14" s="56"/>
    </row>
    <row r="15" spans="1:18" ht="21.95" customHeight="1">
      <c r="A15" s="329" t="s">
        <v>274</v>
      </c>
      <c r="B15" s="2"/>
      <c r="C15" s="44"/>
      <c r="D15" s="44"/>
      <c r="F15" s="43"/>
      <c r="G15" s="43"/>
      <c r="H15" s="43"/>
      <c r="I15" s="25"/>
      <c r="J15" s="26"/>
      <c r="K15" s="49"/>
      <c r="L15" s="56"/>
      <c r="M15" s="49"/>
      <c r="N15" s="49"/>
      <c r="O15" s="49"/>
      <c r="P15" s="56"/>
      <c r="Q15" s="49"/>
      <c r="R15" s="56"/>
    </row>
    <row r="16" spans="1:18" ht="21.95" customHeight="1">
      <c r="B16" s="2" t="s">
        <v>122</v>
      </c>
      <c r="C16" s="44"/>
      <c r="D16" s="44"/>
      <c r="F16" s="43"/>
      <c r="G16" s="43"/>
      <c r="H16" s="43"/>
      <c r="I16" s="25" t="s">
        <v>166</v>
      </c>
      <c r="J16" s="26"/>
      <c r="K16" s="214">
        <v>608294190.67999995</v>
      </c>
      <c r="L16" s="56"/>
      <c r="M16" s="214">
        <v>517289891.72000003</v>
      </c>
      <c r="N16" s="49"/>
      <c r="O16" s="214">
        <v>329188098.58999991</v>
      </c>
      <c r="P16" s="56"/>
      <c r="Q16" s="214">
        <v>258516297.82000002</v>
      </c>
      <c r="R16" s="56"/>
    </row>
    <row r="17" spans="1:18" ht="21.95" customHeight="1">
      <c r="B17" s="2" t="s">
        <v>104</v>
      </c>
      <c r="C17" s="44"/>
      <c r="D17" s="44"/>
      <c r="F17" s="43"/>
      <c r="G17" s="43"/>
      <c r="H17" s="43"/>
      <c r="I17" s="25" t="s">
        <v>121</v>
      </c>
      <c r="J17" s="26"/>
      <c r="K17" s="214">
        <v>0</v>
      </c>
      <c r="L17" s="56"/>
      <c r="M17" s="214">
        <v>421233118.93000001</v>
      </c>
      <c r="N17" s="49"/>
      <c r="O17" s="214">
        <v>0</v>
      </c>
      <c r="P17" s="56"/>
      <c r="Q17" s="214">
        <v>421233118.93000001</v>
      </c>
      <c r="R17" s="56"/>
    </row>
    <row r="18" spans="1:18" ht="21.95" customHeight="1">
      <c r="B18" s="2" t="s">
        <v>163</v>
      </c>
      <c r="C18" s="44"/>
      <c r="D18" s="44"/>
      <c r="F18" s="43"/>
      <c r="G18" s="43"/>
      <c r="H18" s="43"/>
      <c r="I18" s="25" t="s">
        <v>218</v>
      </c>
      <c r="J18" s="26"/>
      <c r="K18" s="214">
        <v>195193194.44999999</v>
      </c>
      <c r="L18" s="56"/>
      <c r="M18" s="214">
        <v>177821447.97999999</v>
      </c>
      <c r="N18" s="49"/>
      <c r="O18" s="214">
        <v>405087.6</v>
      </c>
      <c r="P18" s="56"/>
      <c r="Q18" s="214">
        <v>394382.13</v>
      </c>
      <c r="R18" s="56"/>
    </row>
    <row r="19" spans="1:18" ht="21.95" customHeight="1">
      <c r="B19" s="42" t="s">
        <v>103</v>
      </c>
      <c r="C19" s="44"/>
      <c r="D19" s="44"/>
      <c r="F19" s="43"/>
      <c r="G19" s="43"/>
      <c r="H19" s="43"/>
      <c r="I19" s="25" t="s">
        <v>138</v>
      </c>
      <c r="J19" s="26"/>
      <c r="K19" s="215">
        <v>4886544.8800000008</v>
      </c>
      <c r="L19" s="56"/>
      <c r="M19" s="215">
        <v>5344303.88</v>
      </c>
      <c r="N19" s="49"/>
      <c r="O19" s="215">
        <v>2113000</v>
      </c>
      <c r="P19" s="56"/>
      <c r="Q19" s="215">
        <v>2113000</v>
      </c>
      <c r="R19" s="56"/>
    </row>
    <row r="20" spans="1:18" ht="21.95" customHeight="1">
      <c r="A20" s="2" t="s">
        <v>19</v>
      </c>
      <c r="B20" s="2"/>
      <c r="C20" s="44"/>
      <c r="D20" s="44"/>
      <c r="F20" s="43"/>
      <c r="G20" s="43"/>
      <c r="H20" s="43"/>
      <c r="I20" s="25"/>
      <c r="J20" s="26"/>
      <c r="K20" s="214">
        <v>10092312.080000002</v>
      </c>
      <c r="L20" s="56"/>
      <c r="M20" s="214">
        <v>10618246.08</v>
      </c>
      <c r="N20" s="49"/>
      <c r="O20" s="214">
        <v>0</v>
      </c>
      <c r="P20" s="56"/>
      <c r="Q20" s="214">
        <v>0</v>
      </c>
      <c r="R20" s="56"/>
    </row>
    <row r="21" spans="1:18" ht="21.95" customHeight="1">
      <c r="A21" s="2" t="s">
        <v>17</v>
      </c>
      <c r="B21" s="2"/>
      <c r="C21" s="44"/>
      <c r="D21" s="44"/>
      <c r="F21" s="43"/>
      <c r="G21" s="43"/>
      <c r="H21" s="43"/>
      <c r="I21" s="25"/>
      <c r="J21" s="26"/>
      <c r="K21" s="216">
        <v>8813141.3800000008</v>
      </c>
      <c r="L21" s="56"/>
      <c r="M21" s="216">
        <v>7142503.8900000006</v>
      </c>
      <c r="N21" s="51"/>
      <c r="O21" s="216">
        <v>3062426.1086000004</v>
      </c>
      <c r="P21" s="56"/>
      <c r="Q21" s="216">
        <v>3293987.98</v>
      </c>
      <c r="R21" s="51"/>
    </row>
    <row r="22" spans="1:18" ht="21.95" customHeight="1">
      <c r="A22" s="2" t="s">
        <v>18</v>
      </c>
      <c r="B22" s="2"/>
      <c r="C22" s="44"/>
      <c r="D22" s="44"/>
      <c r="F22" s="43"/>
      <c r="G22" s="43"/>
      <c r="H22" s="43"/>
      <c r="I22" s="25"/>
      <c r="J22" s="26"/>
      <c r="K22" s="61">
        <f>SUM(K13:K21)</f>
        <v>1060206708.9899999</v>
      </c>
      <c r="L22" s="56"/>
      <c r="M22" s="61">
        <f>SUM(M13:M21)</f>
        <v>1317822666.2500002</v>
      </c>
      <c r="N22" s="51"/>
      <c r="O22" s="61">
        <f>SUM(O13:O21)</f>
        <v>427837226.13859993</v>
      </c>
      <c r="P22" s="56"/>
      <c r="Q22" s="61">
        <f>SUM(Q13:Q21)</f>
        <v>796239420.83000004</v>
      </c>
      <c r="R22" s="51"/>
    </row>
    <row r="23" spans="1:18" ht="11.45" customHeight="1">
      <c r="A23" s="2"/>
      <c r="B23" s="2"/>
      <c r="C23" s="2"/>
      <c r="D23" s="44"/>
      <c r="E23" s="44"/>
      <c r="F23" s="43"/>
      <c r="G23" s="43"/>
      <c r="H23" s="43"/>
      <c r="I23" s="25"/>
      <c r="J23" s="26"/>
      <c r="K23" s="51"/>
      <c r="L23" s="49"/>
      <c r="M23" s="51"/>
      <c r="N23" s="51"/>
      <c r="O23" s="51"/>
      <c r="P23" s="49"/>
      <c r="Q23" s="51"/>
      <c r="R23" s="54"/>
    </row>
    <row r="24" spans="1:18" ht="21.95" customHeight="1">
      <c r="A24" s="12" t="s">
        <v>87</v>
      </c>
      <c r="B24" s="2"/>
      <c r="C24" s="2"/>
      <c r="D24" s="44"/>
      <c r="E24" s="44"/>
      <c r="F24" s="43"/>
      <c r="G24" s="43"/>
      <c r="H24" s="43"/>
      <c r="I24" s="25"/>
      <c r="J24" s="26"/>
      <c r="K24" s="56"/>
      <c r="L24" s="56"/>
      <c r="M24" s="51"/>
      <c r="N24" s="51"/>
      <c r="O24" s="51"/>
      <c r="P24" s="56"/>
      <c r="Q24" s="51"/>
      <c r="R24" s="54"/>
    </row>
    <row r="25" spans="1:18" ht="21.95" customHeight="1">
      <c r="A25" s="2" t="s">
        <v>154</v>
      </c>
      <c r="B25" s="2"/>
      <c r="C25" s="44"/>
      <c r="D25" s="44"/>
      <c r="F25" s="43"/>
      <c r="G25" s="43"/>
      <c r="H25" s="43"/>
      <c r="I25" s="25" t="s">
        <v>166</v>
      </c>
      <c r="J25" s="26"/>
      <c r="K25" s="217">
        <v>1187917585.2100003</v>
      </c>
      <c r="L25" s="56"/>
      <c r="M25" s="217">
        <v>1126932679.6999998</v>
      </c>
      <c r="N25" s="51"/>
      <c r="O25" s="217">
        <v>563346973.36000001</v>
      </c>
      <c r="P25" s="56"/>
      <c r="Q25" s="217">
        <v>362089993.41999996</v>
      </c>
      <c r="R25" s="54"/>
    </row>
    <row r="26" spans="1:18" ht="21.95" customHeight="1">
      <c r="A26" s="2" t="s">
        <v>164</v>
      </c>
      <c r="B26" s="2"/>
      <c r="C26" s="44"/>
      <c r="D26" s="44"/>
      <c r="F26" s="43"/>
      <c r="G26" s="43"/>
      <c r="H26" s="43"/>
      <c r="I26" s="25" t="s">
        <v>218</v>
      </c>
      <c r="J26" s="26"/>
      <c r="K26" s="217">
        <v>477617213.72000003</v>
      </c>
      <c r="L26" s="56"/>
      <c r="M26" s="217">
        <v>344093264.84000003</v>
      </c>
      <c r="N26" s="51"/>
      <c r="O26" s="217">
        <v>1872677.96</v>
      </c>
      <c r="P26" s="56"/>
      <c r="Q26" s="217">
        <v>2077933.97</v>
      </c>
      <c r="R26" s="54"/>
    </row>
    <row r="27" spans="1:18" ht="21.95" customHeight="1">
      <c r="A27" s="2" t="s">
        <v>165</v>
      </c>
      <c r="B27" s="2"/>
      <c r="C27" s="44"/>
      <c r="D27" s="44"/>
      <c r="F27" s="43"/>
      <c r="G27" s="43"/>
      <c r="H27" s="43"/>
      <c r="I27" s="25" t="s">
        <v>220</v>
      </c>
      <c r="J27" s="26"/>
      <c r="K27" s="217">
        <v>29983929.190000001</v>
      </c>
      <c r="L27" s="56"/>
      <c r="M27" s="217">
        <v>33115077.670000002</v>
      </c>
      <c r="N27" s="51"/>
      <c r="O27" s="217">
        <v>0</v>
      </c>
      <c r="P27" s="56"/>
      <c r="Q27" s="217">
        <v>0</v>
      </c>
      <c r="R27" s="54"/>
    </row>
    <row r="28" spans="1:18" ht="21.95" customHeight="1">
      <c r="A28" s="2" t="s">
        <v>141</v>
      </c>
      <c r="B28" s="2"/>
      <c r="C28" s="44"/>
      <c r="D28" s="44"/>
      <c r="F28" s="43"/>
      <c r="G28" s="43"/>
      <c r="H28" s="43"/>
      <c r="I28" s="25" t="s">
        <v>121</v>
      </c>
      <c r="J28" s="26"/>
      <c r="K28" s="217">
        <v>940056905.90999997</v>
      </c>
      <c r="L28" s="56"/>
      <c r="M28" s="217">
        <v>444863861.69</v>
      </c>
      <c r="N28" s="51"/>
      <c r="O28" s="217">
        <v>940056905.90999997</v>
      </c>
      <c r="P28" s="56"/>
      <c r="Q28" s="217">
        <v>444863861.69</v>
      </c>
      <c r="R28" s="54"/>
    </row>
    <row r="29" spans="1:18" ht="21.95" customHeight="1">
      <c r="A29" s="2" t="s">
        <v>67</v>
      </c>
      <c r="B29" s="2"/>
      <c r="C29" s="2"/>
      <c r="D29" s="44"/>
      <c r="E29" s="44"/>
      <c r="F29" s="43"/>
      <c r="G29" s="43"/>
      <c r="H29" s="43"/>
      <c r="I29" s="25" t="s">
        <v>59</v>
      </c>
      <c r="J29" s="26"/>
      <c r="K29" s="217">
        <v>374727249.01000005</v>
      </c>
      <c r="L29" s="56"/>
      <c r="M29" s="217">
        <v>385514070.74000001</v>
      </c>
      <c r="N29" s="51"/>
      <c r="O29" s="217">
        <v>0</v>
      </c>
      <c r="P29" s="56"/>
      <c r="Q29" s="217">
        <v>0</v>
      </c>
      <c r="R29" s="54"/>
    </row>
    <row r="30" spans="1:18" ht="21.95" customHeight="1">
      <c r="A30" s="2" t="s">
        <v>145</v>
      </c>
      <c r="B30" s="2"/>
      <c r="C30" s="44"/>
      <c r="D30" s="44"/>
      <c r="F30" s="43"/>
      <c r="G30" s="43"/>
      <c r="H30" s="43"/>
      <c r="I30" s="25"/>
      <c r="J30" s="26"/>
      <c r="K30" s="217"/>
      <c r="L30" s="56"/>
      <c r="M30" s="217"/>
      <c r="N30" s="51"/>
      <c r="O30" s="217"/>
      <c r="P30" s="56"/>
      <c r="Q30" s="217"/>
      <c r="R30" s="54"/>
    </row>
    <row r="31" spans="1:18" ht="21.95" customHeight="1">
      <c r="B31" s="2" t="s">
        <v>146</v>
      </c>
      <c r="C31" s="44"/>
      <c r="D31" s="44"/>
      <c r="F31" s="43"/>
      <c r="G31" s="43"/>
      <c r="H31" s="43"/>
      <c r="I31" s="25" t="s">
        <v>138</v>
      </c>
      <c r="J31" s="26"/>
      <c r="K31" s="217">
        <v>24860232.800000001</v>
      </c>
      <c r="L31" s="56"/>
      <c r="M31" s="217">
        <v>23832330.219999999</v>
      </c>
      <c r="N31" s="51"/>
      <c r="O31" s="217">
        <v>10900731.5</v>
      </c>
      <c r="P31" s="56"/>
      <c r="Q31" s="217">
        <v>10327922.360000001</v>
      </c>
      <c r="R31" s="54"/>
    </row>
    <row r="32" spans="1:18" ht="21.95" customHeight="1">
      <c r="A32" s="2" t="s">
        <v>72</v>
      </c>
      <c r="B32" s="2"/>
      <c r="C32" s="2"/>
      <c r="D32" s="44"/>
      <c r="F32" s="43"/>
      <c r="G32" s="43"/>
      <c r="H32" s="43"/>
      <c r="I32" s="25" t="s">
        <v>221</v>
      </c>
      <c r="J32" s="26"/>
      <c r="K32" s="217">
        <v>127256052.48999998</v>
      </c>
      <c r="L32" s="56"/>
      <c r="M32" s="217">
        <v>129069838.04999998</v>
      </c>
      <c r="N32" s="51"/>
      <c r="O32" s="217">
        <v>5179795.43</v>
      </c>
      <c r="P32" s="56"/>
      <c r="Q32" s="217">
        <v>5179795.43</v>
      </c>
      <c r="R32" s="51"/>
    </row>
    <row r="33" spans="1:18" ht="21.95" customHeight="1">
      <c r="A33" s="2" t="s">
        <v>76</v>
      </c>
      <c r="B33" s="12"/>
      <c r="C33" s="2"/>
      <c r="D33" s="44"/>
      <c r="F33" s="43"/>
      <c r="G33" s="43"/>
      <c r="H33" s="43"/>
      <c r="I33" s="25"/>
      <c r="J33" s="26"/>
      <c r="K33" s="58">
        <f>SUM(K25:K32)</f>
        <v>3162419168.3300004</v>
      </c>
      <c r="L33" s="56"/>
      <c r="M33" s="58">
        <f>SUM(M25:M32)</f>
        <v>2487421122.9100003</v>
      </c>
      <c r="N33" s="51"/>
      <c r="O33" s="53">
        <f>SUM(O25:O32)</f>
        <v>1521357084.1600001</v>
      </c>
      <c r="P33" s="56"/>
      <c r="Q33" s="53">
        <f>SUM(Q25:Q32)</f>
        <v>824539506.86999989</v>
      </c>
      <c r="R33" s="54"/>
    </row>
    <row r="34" spans="1:18" ht="6" customHeight="1">
      <c r="A34" s="2"/>
      <c r="B34" s="12"/>
      <c r="C34" s="2"/>
      <c r="D34" s="44"/>
      <c r="F34" s="43"/>
      <c r="G34" s="43"/>
      <c r="H34" s="43"/>
      <c r="I34" s="25"/>
      <c r="J34" s="26"/>
      <c r="K34" s="51"/>
      <c r="L34" s="56"/>
      <c r="M34" s="51"/>
      <c r="N34" s="51"/>
      <c r="O34" s="54"/>
      <c r="P34" s="56"/>
      <c r="Q34" s="54"/>
      <c r="R34" s="54"/>
    </row>
    <row r="35" spans="1:18" ht="21.95" customHeight="1">
      <c r="A35" s="12" t="s">
        <v>20</v>
      </c>
      <c r="B35" s="2"/>
      <c r="D35" s="2"/>
      <c r="E35" s="44"/>
      <c r="F35" s="43"/>
      <c r="G35" s="43"/>
      <c r="H35" s="43"/>
      <c r="I35" s="25"/>
      <c r="J35" s="26"/>
      <c r="K35" s="61">
        <f>+K22+K33</f>
        <v>4222625877.3200002</v>
      </c>
      <c r="L35" s="56"/>
      <c r="M35" s="61">
        <f>+M22+M33</f>
        <v>3805243789.1600008</v>
      </c>
      <c r="N35" s="51"/>
      <c r="O35" s="218">
        <f>O22+O33</f>
        <v>1949194310.2986</v>
      </c>
      <c r="P35" s="56"/>
      <c r="Q35" s="218">
        <f>+Q22+Q33</f>
        <v>1620778927.6999998</v>
      </c>
      <c r="R35" s="54"/>
    </row>
    <row r="36" spans="1:18" ht="21.95" customHeight="1">
      <c r="A36" s="2"/>
      <c r="B36" s="2"/>
      <c r="C36" s="12"/>
      <c r="D36" s="2"/>
      <c r="E36" s="44"/>
      <c r="F36" s="43"/>
      <c r="G36" s="43"/>
      <c r="H36" s="43"/>
      <c r="I36" s="25"/>
      <c r="J36" s="26"/>
      <c r="K36" s="51"/>
      <c r="L36" s="56"/>
      <c r="M36" s="51"/>
      <c r="N36" s="51"/>
      <c r="O36" s="54"/>
      <c r="P36" s="56"/>
      <c r="Q36" s="54"/>
      <c r="R36" s="54"/>
    </row>
    <row r="37" spans="1:18" ht="21.95" customHeight="1">
      <c r="A37" s="235" t="s">
        <v>203</v>
      </c>
      <c r="B37" s="2"/>
      <c r="C37" s="12"/>
      <c r="D37" s="2"/>
      <c r="E37" s="44"/>
      <c r="F37" s="43"/>
      <c r="G37" s="43"/>
      <c r="H37" s="43"/>
      <c r="I37" s="25"/>
      <c r="J37" s="26"/>
      <c r="K37" s="51"/>
      <c r="L37" s="56"/>
      <c r="M37" s="51"/>
      <c r="N37" s="51"/>
      <c r="O37" s="54"/>
      <c r="P37" s="56"/>
      <c r="Q37" s="54"/>
      <c r="R37" s="54"/>
    </row>
    <row r="38" spans="1:18" ht="21.95" customHeight="1">
      <c r="A38" s="2"/>
      <c r="B38" s="2"/>
      <c r="C38" s="12"/>
      <c r="D38" s="2"/>
      <c r="E38" s="44"/>
      <c r="F38" s="43"/>
      <c r="G38" s="43"/>
      <c r="H38" s="43"/>
      <c r="I38" s="25"/>
      <c r="J38" s="26"/>
      <c r="K38" s="51"/>
      <c r="L38" s="56"/>
      <c r="M38" s="51"/>
      <c r="N38" s="51"/>
      <c r="O38" s="54"/>
      <c r="P38" s="56"/>
      <c r="Q38" s="54"/>
      <c r="R38" s="54"/>
    </row>
    <row r="39" spans="1:18" ht="21.95" customHeight="1">
      <c r="A39" s="2"/>
      <c r="B39" s="2"/>
      <c r="C39" s="12"/>
      <c r="D39" s="2"/>
      <c r="E39" s="44"/>
      <c r="F39" s="43"/>
      <c r="G39" s="43"/>
      <c r="H39" s="43"/>
      <c r="I39" s="25"/>
      <c r="J39" s="26"/>
      <c r="K39" s="51"/>
      <c r="L39" s="56"/>
      <c r="M39" s="51"/>
      <c r="N39" s="51"/>
      <c r="O39" s="54"/>
      <c r="P39" s="56"/>
      <c r="Q39" s="54"/>
      <c r="R39" s="54"/>
    </row>
    <row r="40" spans="1:18" ht="21.95" customHeight="1">
      <c r="A40" s="2"/>
      <c r="B40" s="2"/>
      <c r="C40" s="12"/>
      <c r="D40" s="2"/>
      <c r="E40" s="44"/>
      <c r="F40" s="43"/>
      <c r="G40" s="43"/>
      <c r="H40" s="43"/>
      <c r="I40" s="25"/>
      <c r="J40" s="26"/>
      <c r="K40" s="51"/>
      <c r="L40" s="56"/>
      <c r="M40" s="51"/>
      <c r="N40" s="51"/>
      <c r="O40" s="54"/>
      <c r="P40" s="56"/>
      <c r="Q40" s="54"/>
      <c r="R40" s="54"/>
    </row>
    <row r="41" spans="1:18" ht="21.95" customHeight="1">
      <c r="A41" s="2"/>
      <c r="B41" s="2"/>
      <c r="C41" s="12"/>
      <c r="D41" s="2"/>
      <c r="E41" s="44"/>
      <c r="F41" s="43"/>
      <c r="G41" s="43"/>
      <c r="H41" s="43"/>
      <c r="I41" s="25"/>
      <c r="J41" s="26"/>
      <c r="K41" s="51"/>
      <c r="L41" s="56"/>
      <c r="M41" s="51"/>
      <c r="N41" s="51"/>
      <c r="O41" s="54"/>
      <c r="P41" s="56"/>
      <c r="Q41" s="54"/>
      <c r="R41" s="54"/>
    </row>
    <row r="42" spans="1:18" ht="21.95" customHeight="1">
      <c r="A42" s="2"/>
      <c r="B42" s="2"/>
      <c r="C42" s="12"/>
      <c r="D42" s="2"/>
      <c r="E42" s="44"/>
      <c r="F42" s="43"/>
      <c r="G42" s="43"/>
      <c r="H42" s="43"/>
      <c r="I42" s="25"/>
      <c r="J42" s="26"/>
      <c r="K42" s="51"/>
      <c r="L42" s="56"/>
      <c r="M42" s="51"/>
      <c r="N42" s="51"/>
      <c r="O42" s="54"/>
      <c r="P42" s="56"/>
      <c r="Q42" s="54"/>
      <c r="R42" s="54"/>
    </row>
    <row r="43" spans="1:18" ht="21.95" customHeight="1">
      <c r="A43" s="2"/>
      <c r="B43" s="2"/>
      <c r="C43" s="12"/>
      <c r="D43" s="2"/>
      <c r="E43" s="44"/>
      <c r="F43" s="43"/>
      <c r="G43" s="43"/>
      <c r="H43" s="43"/>
      <c r="I43" s="25"/>
      <c r="J43" s="26"/>
      <c r="K43" s="51"/>
      <c r="L43" s="56"/>
      <c r="M43" s="51"/>
      <c r="N43" s="51"/>
      <c r="O43" s="54"/>
      <c r="P43" s="56"/>
      <c r="Q43" s="54"/>
      <c r="R43" s="54"/>
    </row>
    <row r="44" spans="1:18" ht="21.95" customHeight="1">
      <c r="A44" s="2"/>
      <c r="B44" s="2"/>
      <c r="C44" s="12"/>
      <c r="D44" s="2"/>
      <c r="E44" s="44"/>
      <c r="F44" s="43"/>
      <c r="G44" s="43"/>
      <c r="H44" s="43"/>
      <c r="I44" s="25"/>
      <c r="J44" s="26"/>
      <c r="K44" s="51"/>
      <c r="L44" s="56"/>
      <c r="M44" s="51"/>
      <c r="N44" s="51"/>
      <c r="O44" s="54"/>
      <c r="P44" s="56"/>
      <c r="Q44" s="54"/>
      <c r="R44" s="54"/>
    </row>
    <row r="45" spans="1:18" ht="21.95" customHeight="1">
      <c r="A45" s="2"/>
      <c r="B45" s="2"/>
      <c r="C45" s="12"/>
      <c r="D45" s="2"/>
      <c r="E45" s="44"/>
      <c r="F45" s="43"/>
      <c r="G45" s="43"/>
      <c r="H45" s="43"/>
      <c r="I45" s="25"/>
      <c r="J45" s="26"/>
      <c r="K45" s="51"/>
      <c r="L45" s="56"/>
      <c r="M45" s="51"/>
      <c r="N45" s="51"/>
      <c r="O45" s="54"/>
      <c r="P45" s="56"/>
      <c r="Q45" s="54"/>
      <c r="R45" s="54"/>
    </row>
    <row r="46" spans="1:18" ht="21.95" customHeight="1">
      <c r="A46" s="2"/>
      <c r="B46" s="2"/>
      <c r="C46" s="12"/>
      <c r="D46" s="2"/>
      <c r="E46" s="44"/>
      <c r="F46" s="43"/>
      <c r="G46" s="43"/>
      <c r="H46" s="43"/>
      <c r="I46" s="25"/>
      <c r="J46" s="26"/>
      <c r="K46" s="51"/>
      <c r="L46" s="56"/>
      <c r="M46" s="51"/>
      <c r="N46" s="51"/>
      <c r="O46" s="54"/>
      <c r="P46" s="56"/>
      <c r="Q46" s="54"/>
      <c r="R46" s="54"/>
    </row>
    <row r="47" spans="1:18" ht="21.95" customHeight="1">
      <c r="A47" s="2"/>
      <c r="B47" s="2"/>
      <c r="C47" s="12"/>
      <c r="D47" s="2"/>
      <c r="E47" s="44"/>
      <c r="F47" s="43"/>
      <c r="G47" s="43"/>
      <c r="H47" s="43"/>
      <c r="I47" s="25"/>
      <c r="J47" s="26"/>
      <c r="K47" s="51"/>
      <c r="L47" s="56"/>
      <c r="M47" s="51"/>
      <c r="N47" s="51"/>
      <c r="O47" s="54"/>
      <c r="P47" s="56"/>
      <c r="Q47" s="54"/>
      <c r="R47" s="54"/>
    </row>
    <row r="48" spans="1:18" ht="21.95" customHeight="1">
      <c r="A48" s="2"/>
      <c r="B48" s="2"/>
      <c r="C48" s="12"/>
      <c r="D48" s="2"/>
      <c r="E48" s="44"/>
      <c r="F48" s="43"/>
      <c r="G48" s="43"/>
      <c r="H48" s="43"/>
      <c r="I48" s="25"/>
      <c r="J48" s="26"/>
      <c r="K48" s="51"/>
      <c r="L48" s="56"/>
      <c r="M48" s="51"/>
      <c r="N48" s="51"/>
      <c r="O48" s="54"/>
      <c r="P48" s="56"/>
      <c r="Q48" s="54"/>
      <c r="R48" s="54"/>
    </row>
    <row r="49" spans="1:18" ht="21.95" customHeight="1">
      <c r="A49" s="2"/>
      <c r="B49" s="2"/>
      <c r="C49" s="12"/>
      <c r="D49" s="2"/>
      <c r="E49" s="44"/>
      <c r="F49" s="43"/>
      <c r="G49" s="43"/>
      <c r="H49" s="43"/>
      <c r="I49" s="25"/>
      <c r="J49" s="26"/>
      <c r="K49" s="51"/>
      <c r="L49" s="56"/>
      <c r="M49" s="51"/>
      <c r="N49" s="51"/>
      <c r="O49" s="54"/>
      <c r="P49" s="56"/>
      <c r="Q49" s="54"/>
      <c r="R49" s="54"/>
    </row>
    <row r="50" spans="1:18" ht="21.95" customHeight="1">
      <c r="A50" s="2"/>
      <c r="B50" s="2"/>
      <c r="C50" s="12"/>
      <c r="D50" s="2"/>
      <c r="E50" s="44"/>
      <c r="F50" s="43"/>
      <c r="G50" s="43"/>
      <c r="H50" s="43"/>
      <c r="I50" s="25"/>
      <c r="J50" s="26"/>
      <c r="K50" s="51"/>
      <c r="L50" s="56"/>
      <c r="M50" s="51"/>
      <c r="N50" s="51"/>
      <c r="O50" s="54"/>
      <c r="P50" s="56"/>
      <c r="Q50" s="54"/>
      <c r="R50" s="54"/>
    </row>
    <row r="51" spans="1:18" ht="21.95" customHeight="1">
      <c r="A51" s="2"/>
      <c r="B51" s="2"/>
      <c r="C51" s="12"/>
      <c r="D51" s="2"/>
      <c r="E51" s="44"/>
      <c r="F51" s="43"/>
      <c r="G51" s="43"/>
      <c r="H51" s="43"/>
      <c r="I51" s="25"/>
      <c r="J51" s="26"/>
      <c r="K51" s="51"/>
      <c r="L51" s="56"/>
      <c r="M51" s="51"/>
      <c r="N51" s="51"/>
      <c r="O51" s="54"/>
      <c r="P51" s="56"/>
      <c r="Q51" s="54"/>
      <c r="R51" s="54"/>
    </row>
    <row r="52" spans="1:18" ht="21.95" customHeight="1">
      <c r="A52" s="2"/>
      <c r="B52" s="2"/>
      <c r="C52" s="12"/>
      <c r="D52" s="2"/>
      <c r="E52" s="44"/>
      <c r="F52" s="43"/>
      <c r="G52" s="43"/>
      <c r="H52" s="43"/>
      <c r="I52" s="25"/>
      <c r="J52" s="26"/>
      <c r="K52" s="51"/>
      <c r="L52" s="56"/>
      <c r="M52" s="51"/>
      <c r="N52" s="51"/>
      <c r="O52" s="54"/>
      <c r="P52" s="56"/>
      <c r="Q52" s="54"/>
      <c r="R52" s="54"/>
    </row>
    <row r="53" spans="1:18" ht="21.95" customHeight="1">
      <c r="A53" s="2"/>
      <c r="B53" s="2"/>
      <c r="C53" s="12"/>
      <c r="D53" s="2"/>
      <c r="E53" s="44"/>
      <c r="F53" s="43"/>
      <c r="G53" s="43"/>
      <c r="H53" s="43"/>
      <c r="I53" s="25"/>
      <c r="J53" s="26"/>
      <c r="K53" s="51"/>
      <c r="L53" s="56"/>
      <c r="M53" s="51"/>
      <c r="N53" s="51"/>
      <c r="O53" s="54"/>
      <c r="P53" s="56"/>
      <c r="Q53" s="54"/>
      <c r="R53" s="54"/>
    </row>
    <row r="54" spans="1:18" ht="23.45" customHeight="1">
      <c r="A54" s="2"/>
      <c r="B54" s="2"/>
      <c r="C54" s="12"/>
      <c r="D54" s="2"/>
      <c r="E54" s="44"/>
      <c r="F54" s="43"/>
      <c r="G54" s="43"/>
      <c r="H54" s="43"/>
      <c r="I54" s="25"/>
      <c r="J54" s="26"/>
      <c r="K54" s="51"/>
      <c r="L54" s="56"/>
      <c r="M54" s="51"/>
      <c r="N54" s="51"/>
      <c r="O54" s="54"/>
      <c r="P54" s="56"/>
      <c r="Q54" s="54"/>
      <c r="R54" s="54"/>
    </row>
    <row r="55" spans="1:18" ht="21.95" customHeight="1">
      <c r="A55" s="2"/>
      <c r="B55" s="2"/>
      <c r="C55" s="12"/>
      <c r="D55" s="2"/>
      <c r="E55" s="44"/>
      <c r="F55" s="43"/>
      <c r="G55" s="43"/>
      <c r="H55" s="43"/>
      <c r="I55" s="25"/>
      <c r="J55" s="26"/>
      <c r="K55" s="51"/>
      <c r="L55" s="56"/>
      <c r="M55" s="51"/>
      <c r="N55" s="51"/>
      <c r="O55" s="54"/>
      <c r="P55" s="56"/>
      <c r="Q55" s="80" t="s">
        <v>270</v>
      </c>
      <c r="R55" s="54"/>
    </row>
    <row r="56" spans="1:18" ht="21.95" customHeight="1">
      <c r="A56" s="334" t="s">
        <v>55</v>
      </c>
      <c r="B56" s="334"/>
      <c r="C56" s="334"/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334"/>
      <c r="O56" s="334"/>
      <c r="P56" s="334"/>
      <c r="Q56" s="334"/>
      <c r="R56" s="12"/>
    </row>
    <row r="57" spans="1:18" ht="21.95" customHeight="1">
      <c r="A57" s="335" t="s">
        <v>129</v>
      </c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81"/>
    </row>
    <row r="58" spans="1:18" ht="21.95" customHeight="1">
      <c r="A58" s="334" t="str">
        <f>+A3</f>
        <v>AS AT JUNE 30, 2021</v>
      </c>
      <c r="B58" s="334"/>
      <c r="C58" s="334"/>
      <c r="D58" s="334"/>
      <c r="E58" s="334"/>
      <c r="F58" s="334"/>
      <c r="G58" s="334"/>
      <c r="H58" s="334"/>
      <c r="I58" s="334"/>
      <c r="J58" s="334"/>
      <c r="K58" s="334"/>
      <c r="L58" s="334"/>
      <c r="M58" s="334"/>
      <c r="N58" s="334"/>
      <c r="O58" s="334"/>
      <c r="P58" s="334"/>
      <c r="Q58" s="334"/>
      <c r="R58" s="12"/>
    </row>
    <row r="59" spans="1:18" ht="21.95" customHeight="1">
      <c r="A59" s="3"/>
      <c r="B59" s="3"/>
      <c r="C59" s="4"/>
      <c r="D59" s="5"/>
      <c r="E59" s="5"/>
      <c r="F59" s="6"/>
      <c r="G59" s="6"/>
      <c r="H59" s="6"/>
      <c r="I59" s="25"/>
      <c r="J59" s="7"/>
      <c r="K59" s="8"/>
      <c r="L59" s="6"/>
      <c r="M59" s="9"/>
      <c r="N59" s="9"/>
      <c r="O59" s="8"/>
      <c r="P59" s="10"/>
      <c r="Q59" s="9"/>
      <c r="R59" s="22"/>
    </row>
    <row r="60" spans="1:18" ht="21.95" customHeight="1">
      <c r="A60" s="11"/>
      <c r="B60" s="3"/>
      <c r="C60" s="4"/>
      <c r="D60" s="5"/>
      <c r="E60" s="5"/>
      <c r="F60" s="6"/>
      <c r="G60" s="6"/>
      <c r="H60" s="6"/>
      <c r="I60" s="25"/>
      <c r="J60" s="7"/>
      <c r="K60" s="332" t="s">
        <v>4</v>
      </c>
      <c r="L60" s="332"/>
      <c r="M60" s="332"/>
      <c r="N60" s="332"/>
      <c r="O60" s="332"/>
      <c r="P60" s="332"/>
      <c r="Q60" s="332"/>
      <c r="R60" s="34"/>
    </row>
    <row r="61" spans="1:18" s="1" customFormat="1" ht="21.95" customHeight="1">
      <c r="A61" s="12"/>
      <c r="B61" s="12"/>
      <c r="C61" s="12"/>
      <c r="D61" s="13"/>
      <c r="E61" s="13"/>
      <c r="F61" s="14"/>
      <c r="G61" s="14"/>
      <c r="H61" s="14"/>
      <c r="J61" s="15"/>
      <c r="K61" s="333" t="s">
        <v>5</v>
      </c>
      <c r="L61" s="333"/>
      <c r="M61" s="333"/>
      <c r="N61" s="30"/>
      <c r="O61" s="333" t="s">
        <v>6</v>
      </c>
      <c r="P61" s="333"/>
      <c r="Q61" s="333"/>
      <c r="R61" s="31"/>
    </row>
    <row r="62" spans="1:18" s="1" customFormat="1" ht="21.95" customHeight="1">
      <c r="A62" s="12"/>
      <c r="B62" s="12"/>
      <c r="C62" s="12"/>
      <c r="D62" s="13"/>
      <c r="E62" s="13"/>
      <c r="F62" s="14"/>
      <c r="G62" s="14"/>
      <c r="H62" s="14"/>
      <c r="J62" s="15"/>
      <c r="K62" s="182" t="s">
        <v>243</v>
      </c>
      <c r="L62" s="305" t="s">
        <v>0</v>
      </c>
      <c r="M62" s="182" t="s">
        <v>194</v>
      </c>
      <c r="N62" s="31"/>
      <c r="O62" s="182" t="s">
        <v>243</v>
      </c>
      <c r="P62" s="305" t="s">
        <v>0</v>
      </c>
      <c r="Q62" s="182" t="s">
        <v>194</v>
      </c>
      <c r="R62" s="31"/>
    </row>
    <row r="63" spans="1:18" s="1" customFormat="1" ht="21.95" customHeight="1">
      <c r="A63" s="12"/>
      <c r="B63" s="12"/>
      <c r="C63" s="12"/>
      <c r="D63" s="13"/>
      <c r="E63" s="13"/>
      <c r="F63" s="14"/>
      <c r="G63" s="14"/>
      <c r="H63" s="14"/>
      <c r="J63" s="15"/>
      <c r="K63" s="311" t="s">
        <v>201</v>
      </c>
      <c r="L63" s="305"/>
      <c r="M63" s="182" t="s">
        <v>200</v>
      </c>
      <c r="N63" s="31"/>
      <c r="O63" s="311" t="s">
        <v>201</v>
      </c>
      <c r="P63" s="305"/>
      <c r="Q63" s="182" t="s">
        <v>200</v>
      </c>
      <c r="R63" s="31"/>
    </row>
    <row r="64" spans="1:18" s="1" customFormat="1" ht="21.95" customHeight="1">
      <c r="A64" s="12"/>
      <c r="B64" s="12"/>
      <c r="C64" s="12"/>
      <c r="D64" s="13"/>
      <c r="E64" s="13"/>
      <c r="F64" s="14"/>
      <c r="G64" s="14"/>
      <c r="H64" s="14"/>
      <c r="I64" s="29" t="s">
        <v>7</v>
      </c>
      <c r="J64" s="15"/>
      <c r="K64" s="312" t="s">
        <v>202</v>
      </c>
      <c r="L64" s="305"/>
      <c r="M64" s="29"/>
      <c r="N64" s="100"/>
      <c r="O64" s="312" t="s">
        <v>202</v>
      </c>
      <c r="P64" s="305"/>
      <c r="Q64" s="29"/>
      <c r="R64" s="31"/>
    </row>
    <row r="65" spans="1:18" ht="21.95" customHeight="1">
      <c r="A65" s="18" t="s">
        <v>147</v>
      </c>
      <c r="B65" s="18"/>
      <c r="C65" s="18"/>
      <c r="D65" s="18"/>
      <c r="E65" s="18"/>
      <c r="F65" s="18"/>
      <c r="G65" s="18"/>
      <c r="H65" s="18"/>
      <c r="I65" s="19"/>
      <c r="J65" s="16"/>
      <c r="K65" s="20"/>
      <c r="L65" s="17"/>
      <c r="M65" s="20"/>
      <c r="N65" s="20"/>
      <c r="O65" s="20"/>
      <c r="P65" s="17"/>
      <c r="Q65" s="20"/>
      <c r="R65" s="20"/>
    </row>
    <row r="66" spans="1:18" ht="21.95" customHeight="1">
      <c r="A66" s="12" t="s">
        <v>21</v>
      </c>
      <c r="B66" s="12"/>
      <c r="C66" s="2"/>
      <c r="D66" s="44"/>
      <c r="E66" s="44"/>
      <c r="F66" s="43"/>
      <c r="G66" s="43"/>
      <c r="H66" s="43"/>
      <c r="I66" s="25"/>
      <c r="J66" s="15"/>
      <c r="K66" s="45"/>
      <c r="L66" s="49"/>
      <c r="M66" s="45"/>
      <c r="N66" s="45"/>
      <c r="O66" s="55"/>
      <c r="P66" s="49"/>
      <c r="Q66" s="55"/>
      <c r="R66" s="54"/>
    </row>
    <row r="67" spans="1:18" ht="21.95" customHeight="1">
      <c r="A67" s="2" t="s">
        <v>22</v>
      </c>
      <c r="B67" s="2"/>
      <c r="C67" s="2"/>
      <c r="D67" s="44"/>
      <c r="F67" s="43"/>
      <c r="G67" s="43"/>
      <c r="H67" s="43"/>
      <c r="I67" s="25" t="s">
        <v>276</v>
      </c>
      <c r="J67" s="15"/>
      <c r="K67" s="45"/>
      <c r="L67" s="49"/>
      <c r="M67" s="45"/>
      <c r="N67" s="45"/>
      <c r="O67" s="55"/>
      <c r="P67" s="49"/>
      <c r="Q67" s="55"/>
      <c r="R67" s="54"/>
    </row>
    <row r="68" spans="1:18" ht="21.95" customHeight="1">
      <c r="A68" s="2" t="s">
        <v>23</v>
      </c>
      <c r="B68" s="2"/>
      <c r="C68" s="44"/>
      <c r="F68" s="43"/>
      <c r="I68" s="25"/>
      <c r="J68" s="15"/>
      <c r="K68" s="49"/>
      <c r="L68" s="49"/>
      <c r="M68" s="45"/>
      <c r="N68" s="45"/>
      <c r="O68" s="49"/>
      <c r="P68" s="49"/>
      <c r="Q68" s="55"/>
      <c r="R68" s="54"/>
    </row>
    <row r="69" spans="1:18" ht="21.95" customHeight="1">
      <c r="A69" s="2"/>
      <c r="B69" s="79" t="s">
        <v>275</v>
      </c>
      <c r="C69" s="44"/>
      <c r="F69" s="43"/>
      <c r="I69" s="25"/>
      <c r="J69" s="15"/>
      <c r="K69" s="49"/>
      <c r="L69" s="49"/>
      <c r="M69" s="45"/>
      <c r="N69" s="45"/>
      <c r="O69" s="49"/>
      <c r="P69" s="49"/>
      <c r="Q69" s="55"/>
      <c r="R69" s="54"/>
    </row>
    <row r="70" spans="1:18" ht="21.95" customHeight="1">
      <c r="B70" s="79" t="s">
        <v>252</v>
      </c>
      <c r="F70" s="43"/>
      <c r="I70" s="25"/>
      <c r="J70" s="15"/>
      <c r="K70" s="62">
        <v>2985450000</v>
      </c>
      <c r="L70" s="49"/>
      <c r="M70" s="62">
        <v>2296500000</v>
      </c>
      <c r="N70" s="51"/>
      <c r="O70" s="62">
        <v>2985450000</v>
      </c>
      <c r="P70" s="56"/>
      <c r="Q70" s="63">
        <v>2296500000</v>
      </c>
      <c r="R70" s="56"/>
    </row>
    <row r="71" spans="1:18" ht="21.95" customHeight="1">
      <c r="A71" s="42" t="s">
        <v>73</v>
      </c>
      <c r="B71" s="2"/>
      <c r="C71" s="2"/>
      <c r="D71" s="2"/>
      <c r="E71" s="2"/>
      <c r="F71" s="43"/>
      <c r="I71" s="25"/>
      <c r="J71" s="15"/>
      <c r="K71" s="51"/>
      <c r="L71" s="49"/>
      <c r="M71" s="51"/>
      <c r="N71" s="51"/>
      <c r="O71" s="64"/>
      <c r="P71" s="56"/>
      <c r="Q71" s="64"/>
      <c r="R71" s="56"/>
    </row>
    <row r="72" spans="1:18" ht="21.95" customHeight="1">
      <c r="B72" s="2" t="s">
        <v>78</v>
      </c>
      <c r="C72" s="2"/>
      <c r="D72" s="2"/>
      <c r="E72" s="2"/>
      <c r="F72" s="43"/>
      <c r="I72" s="25"/>
      <c r="J72" s="15"/>
      <c r="K72" s="51">
        <v>2296500000</v>
      </c>
      <c r="L72" s="56"/>
      <c r="M72" s="51">
        <v>2296500000</v>
      </c>
      <c r="N72" s="51"/>
      <c r="O72" s="64">
        <v>2296500000</v>
      </c>
      <c r="P72" s="56"/>
      <c r="Q72" s="64">
        <v>2296500000</v>
      </c>
      <c r="R72" s="56"/>
    </row>
    <row r="73" spans="1:18" ht="21.95" customHeight="1">
      <c r="A73" s="42" t="s">
        <v>24</v>
      </c>
      <c r="B73" s="2"/>
      <c r="C73" s="2"/>
      <c r="F73" s="43"/>
      <c r="I73" s="25"/>
      <c r="J73" s="15"/>
      <c r="K73" s="66">
        <v>312839634.75</v>
      </c>
      <c r="L73" s="56"/>
      <c r="M73" s="66">
        <v>312839634.75</v>
      </c>
      <c r="N73" s="51"/>
      <c r="O73" s="66">
        <v>312839634.75</v>
      </c>
      <c r="P73" s="56"/>
      <c r="Q73" s="66">
        <v>312839634.75</v>
      </c>
      <c r="R73" s="51"/>
    </row>
    <row r="74" spans="1:18" ht="21.95" customHeight="1">
      <c r="A74" s="42" t="s">
        <v>54</v>
      </c>
      <c r="B74" s="2"/>
      <c r="C74" s="2"/>
      <c r="F74" s="43"/>
      <c r="I74" s="25"/>
      <c r="J74" s="15"/>
      <c r="K74" s="47"/>
      <c r="L74" s="56"/>
      <c r="M74" s="47"/>
      <c r="N74" s="51"/>
      <c r="O74" s="66"/>
      <c r="P74" s="56"/>
      <c r="Q74" s="66"/>
      <c r="R74" s="51"/>
    </row>
    <row r="75" spans="1:18" ht="21.95" customHeight="1">
      <c r="B75" s="2" t="s">
        <v>62</v>
      </c>
      <c r="C75" s="2"/>
      <c r="D75" s="44"/>
      <c r="F75" s="43"/>
      <c r="I75" s="25"/>
      <c r="J75" s="15"/>
      <c r="K75" s="47"/>
      <c r="L75" s="56"/>
      <c r="M75" s="47"/>
      <c r="N75" s="45"/>
      <c r="O75" s="66"/>
      <c r="P75" s="56"/>
      <c r="Q75" s="66"/>
      <c r="R75" s="54"/>
    </row>
    <row r="76" spans="1:18" ht="21.95" customHeight="1">
      <c r="A76" s="2"/>
      <c r="B76" s="2" t="s">
        <v>148</v>
      </c>
      <c r="D76" s="44"/>
      <c r="F76" s="43"/>
      <c r="I76" s="25" t="s">
        <v>272</v>
      </c>
      <c r="J76" s="15"/>
      <c r="K76" s="47">
        <v>55484008.68</v>
      </c>
      <c r="L76" s="49"/>
      <c r="M76" s="47">
        <v>55484008.68</v>
      </c>
      <c r="N76" s="45"/>
      <c r="O76" s="47">
        <v>55484008.68</v>
      </c>
      <c r="P76" s="49"/>
      <c r="Q76" s="47">
        <v>55484008.68</v>
      </c>
      <c r="R76" s="51"/>
    </row>
    <row r="77" spans="1:18" ht="21.95" customHeight="1">
      <c r="B77" s="2" t="s">
        <v>65</v>
      </c>
      <c r="C77" s="207"/>
      <c r="D77" s="207"/>
      <c r="E77" s="207"/>
      <c r="F77" s="43"/>
      <c r="I77" s="25"/>
      <c r="J77" s="67">
        <v>14935824.68</v>
      </c>
      <c r="K77" s="47">
        <v>1797085225.5799999</v>
      </c>
      <c r="L77" s="56"/>
      <c r="M77" s="47">
        <v>1817211203.8699999</v>
      </c>
      <c r="N77" s="51"/>
      <c r="O77" s="47">
        <v>348142164.86000001</v>
      </c>
      <c r="P77" s="56"/>
      <c r="Q77" s="47">
        <v>312915839.61000001</v>
      </c>
      <c r="R77" s="51"/>
    </row>
    <row r="78" spans="1:18" ht="21.95" customHeight="1">
      <c r="A78" s="42" t="s">
        <v>25</v>
      </c>
      <c r="B78" s="2"/>
      <c r="C78" s="207"/>
      <c r="D78" s="207"/>
      <c r="E78" s="207"/>
      <c r="F78" s="43"/>
      <c r="I78" s="25"/>
      <c r="J78" s="67"/>
      <c r="K78" s="68">
        <v>-95872148.170000002</v>
      </c>
      <c r="L78" s="56"/>
      <c r="M78" s="68">
        <v>-77389586.939999998</v>
      </c>
      <c r="N78" s="51"/>
      <c r="O78" s="68">
        <v>-436752.17</v>
      </c>
      <c r="P78" s="56"/>
      <c r="Q78" s="68">
        <v>0</v>
      </c>
      <c r="R78" s="51"/>
    </row>
    <row r="79" spans="1:18" ht="21.95" customHeight="1">
      <c r="A79" s="2" t="s">
        <v>26</v>
      </c>
      <c r="B79" s="2"/>
      <c r="D79" s="44"/>
      <c r="E79" s="44"/>
      <c r="F79" s="43"/>
      <c r="H79" s="25"/>
      <c r="I79" s="15"/>
      <c r="J79" s="67">
        <f>248582329.99-165928003.48</f>
        <v>82654326.51000002</v>
      </c>
      <c r="K79" s="306">
        <f>SUM(K72:K78)</f>
        <v>4366036720.8400002</v>
      </c>
      <c r="L79" s="306"/>
      <c r="M79" s="306">
        <f>SUM(M72:M78)</f>
        <v>4404645260.3599997</v>
      </c>
      <c r="N79" s="307"/>
      <c r="O79" s="306">
        <f>SUM(O72:O78)</f>
        <v>3012529056.1199999</v>
      </c>
      <c r="P79" s="307"/>
      <c r="Q79" s="306">
        <f>SUM(Q72:Q78)</f>
        <v>2977739483.04</v>
      </c>
      <c r="R79" s="51"/>
    </row>
    <row r="80" spans="1:18" ht="21.95" customHeight="1">
      <c r="A80" s="2" t="s">
        <v>74</v>
      </c>
      <c r="B80" s="2"/>
      <c r="C80" s="44"/>
      <c r="D80" s="44"/>
      <c r="F80" s="43"/>
      <c r="I80" s="25"/>
      <c r="J80" s="15"/>
      <c r="K80" s="64">
        <v>76142354.480000004</v>
      </c>
      <c r="L80" s="56"/>
      <c r="M80" s="64">
        <v>72667768.650000006</v>
      </c>
      <c r="N80" s="51"/>
      <c r="O80" s="68">
        <v>0</v>
      </c>
      <c r="P80" s="56"/>
      <c r="Q80" s="61">
        <v>0</v>
      </c>
      <c r="R80" s="51"/>
    </row>
    <row r="81" spans="1:25" ht="21.95" customHeight="1">
      <c r="A81" s="12" t="s">
        <v>75</v>
      </c>
      <c r="B81" s="2"/>
      <c r="C81" s="2"/>
      <c r="D81" s="44"/>
      <c r="F81" s="43"/>
      <c r="I81" s="25"/>
      <c r="J81" s="15"/>
      <c r="K81" s="58">
        <f>SUM(K79:K80)</f>
        <v>4442179075.3199997</v>
      </c>
      <c r="L81" s="51">
        <f t="shared" ref="L81:P81" si="0">SUM(L79:L80)</f>
        <v>0</v>
      </c>
      <c r="M81" s="58">
        <f t="shared" si="0"/>
        <v>4477313029.0099993</v>
      </c>
      <c r="N81" s="51">
        <f t="shared" si="0"/>
        <v>0</v>
      </c>
      <c r="O81" s="58">
        <f t="shared" si="0"/>
        <v>3012529056.1199999</v>
      </c>
      <c r="P81" s="51">
        <f t="shared" si="0"/>
        <v>0</v>
      </c>
      <c r="Q81" s="58">
        <f>SUM(Q79:Q80)</f>
        <v>2977739483.04</v>
      </c>
      <c r="R81" s="51"/>
    </row>
    <row r="82" spans="1:25" ht="6" customHeight="1">
      <c r="A82" s="2"/>
      <c r="B82" s="2"/>
      <c r="C82" s="2"/>
      <c r="D82" s="44"/>
      <c r="E82" s="44"/>
      <c r="F82" s="43"/>
      <c r="G82" s="43"/>
      <c r="H82" s="43"/>
      <c r="I82" s="25"/>
      <c r="J82" s="15"/>
      <c r="K82" s="51"/>
      <c r="L82" s="56"/>
      <c r="M82" s="51"/>
      <c r="N82" s="51"/>
      <c r="O82" s="51"/>
      <c r="P82" s="56"/>
      <c r="Q82" s="51"/>
      <c r="R82" s="51"/>
    </row>
    <row r="83" spans="1:25" ht="21.95" customHeight="1" thickBot="1">
      <c r="A83" s="12" t="s">
        <v>27</v>
      </c>
      <c r="B83" s="2"/>
      <c r="C83" s="2"/>
      <c r="D83" s="44"/>
      <c r="E83" s="44"/>
      <c r="F83" s="43"/>
      <c r="G83" s="43"/>
      <c r="H83" s="43"/>
      <c r="I83" s="25"/>
      <c r="J83" s="15"/>
      <c r="K83" s="59">
        <f t="shared" ref="K83:Q83" si="1">K35+K81</f>
        <v>8664804952.6399994</v>
      </c>
      <c r="L83" s="51">
        <f t="shared" si="1"/>
        <v>0</v>
      </c>
      <c r="M83" s="59">
        <f t="shared" si="1"/>
        <v>8282556818.1700001</v>
      </c>
      <c r="N83" s="51">
        <f t="shared" si="1"/>
        <v>0</v>
      </c>
      <c r="O83" s="59">
        <f t="shared" si="1"/>
        <v>4961723366.4186001</v>
      </c>
      <c r="P83" s="51">
        <f t="shared" si="1"/>
        <v>0</v>
      </c>
      <c r="Q83" s="59">
        <f t="shared" si="1"/>
        <v>4598518410.7399998</v>
      </c>
      <c r="R83" s="51"/>
      <c r="S83" s="180"/>
      <c r="T83" s="181"/>
      <c r="U83" s="180"/>
      <c r="V83" s="73"/>
      <c r="W83" s="73"/>
      <c r="X83" s="73"/>
      <c r="Y83" s="73"/>
    </row>
    <row r="84" spans="1:25" ht="21.95" customHeight="1" thickTop="1">
      <c r="A84" s="12"/>
      <c r="B84" s="2"/>
      <c r="C84" s="2"/>
      <c r="D84" s="44"/>
      <c r="E84" s="44"/>
      <c r="F84" s="43"/>
      <c r="G84" s="43"/>
      <c r="H84" s="43"/>
      <c r="I84" s="25"/>
      <c r="J84" s="15"/>
      <c r="K84" s="51"/>
      <c r="L84" s="51"/>
      <c r="M84" s="51"/>
      <c r="N84" s="51"/>
      <c r="O84" s="51"/>
      <c r="P84" s="51"/>
      <c r="Q84" s="51"/>
      <c r="R84" s="51"/>
      <c r="S84" s="73"/>
      <c r="U84" s="73"/>
      <c r="V84" s="73"/>
      <c r="W84" s="73"/>
      <c r="X84" s="73"/>
      <c r="Y84" s="73"/>
    </row>
    <row r="85" spans="1:25" ht="21.95" customHeight="1">
      <c r="A85" s="235" t="s">
        <v>203</v>
      </c>
      <c r="B85" s="2"/>
      <c r="C85" s="2"/>
      <c r="D85" s="44"/>
      <c r="E85" s="44"/>
      <c r="F85" s="43"/>
      <c r="G85" s="43"/>
      <c r="H85" s="43"/>
      <c r="I85" s="25"/>
      <c r="J85" s="15"/>
      <c r="K85" s="51"/>
      <c r="L85" s="51"/>
      <c r="M85" s="51"/>
      <c r="N85" s="51"/>
      <c r="O85" s="51"/>
      <c r="P85" s="51"/>
      <c r="Q85" s="51"/>
      <c r="R85" s="51"/>
      <c r="S85" s="73"/>
      <c r="U85" s="73"/>
      <c r="V85" s="73"/>
      <c r="W85" s="73"/>
      <c r="X85" s="73"/>
      <c r="Y85" s="73"/>
    </row>
    <row r="86" spans="1:25" ht="21.95" customHeight="1">
      <c r="A86" s="235"/>
      <c r="B86" s="2"/>
      <c r="C86" s="2"/>
      <c r="D86" s="44"/>
      <c r="E86" s="44"/>
      <c r="F86" s="43"/>
      <c r="G86" s="43"/>
      <c r="H86" s="43"/>
      <c r="I86" s="25"/>
      <c r="J86" s="15"/>
      <c r="K86" s="51"/>
      <c r="L86" s="51"/>
      <c r="M86" s="51"/>
      <c r="N86" s="51"/>
      <c r="O86" s="51"/>
      <c r="P86" s="51"/>
      <c r="Q86" s="51"/>
      <c r="R86" s="51"/>
      <c r="S86" s="73"/>
      <c r="U86" s="73"/>
      <c r="V86" s="73"/>
      <c r="W86" s="73"/>
      <c r="X86" s="73"/>
      <c r="Y86" s="73"/>
    </row>
    <row r="87" spans="1:25" ht="21.95" customHeight="1">
      <c r="A87" s="235"/>
      <c r="B87" s="2"/>
      <c r="C87" s="2"/>
      <c r="D87" s="44"/>
      <c r="E87" s="44"/>
      <c r="F87" s="43"/>
      <c r="G87" s="43"/>
      <c r="H87" s="43"/>
      <c r="I87" s="25"/>
      <c r="J87" s="15"/>
      <c r="K87" s="51"/>
      <c r="L87" s="51"/>
      <c r="M87" s="51"/>
      <c r="N87" s="51"/>
      <c r="O87" s="51"/>
      <c r="P87" s="51"/>
      <c r="Q87" s="51"/>
      <c r="R87" s="51"/>
      <c r="S87" s="73"/>
      <c r="U87" s="73"/>
      <c r="V87" s="73"/>
      <c r="W87" s="73"/>
      <c r="X87" s="73"/>
      <c r="Y87" s="73"/>
    </row>
    <row r="88" spans="1:25" ht="21.95" customHeight="1">
      <c r="A88" s="235"/>
      <c r="B88" s="2"/>
      <c r="C88" s="2"/>
      <c r="D88" s="44"/>
      <c r="E88" s="44"/>
      <c r="F88" s="43"/>
      <c r="G88" s="43"/>
      <c r="H88" s="43"/>
      <c r="I88" s="25"/>
      <c r="J88" s="15"/>
      <c r="K88" s="51"/>
      <c r="L88" s="51"/>
      <c r="M88" s="51"/>
      <c r="N88" s="51"/>
      <c r="O88" s="51"/>
      <c r="P88" s="51"/>
      <c r="Q88" s="51"/>
      <c r="R88" s="51"/>
      <c r="S88" s="73"/>
      <c r="U88" s="73"/>
      <c r="V88" s="73"/>
      <c r="W88" s="73"/>
      <c r="X88" s="73"/>
      <c r="Y88" s="73"/>
    </row>
    <row r="89" spans="1:25" ht="21.95" customHeight="1">
      <c r="A89" s="12"/>
      <c r="B89" s="2"/>
      <c r="C89" s="2"/>
      <c r="D89" s="44"/>
      <c r="E89" s="44"/>
      <c r="F89" s="43"/>
      <c r="G89" s="43"/>
      <c r="H89" s="43"/>
      <c r="I89" s="25"/>
      <c r="J89" s="15"/>
      <c r="K89" s="51"/>
      <c r="L89" s="51"/>
      <c r="M89" s="51"/>
      <c r="N89" s="51"/>
      <c r="O89" s="51"/>
      <c r="P89" s="51"/>
      <c r="Q89" s="51"/>
      <c r="R89" s="51"/>
      <c r="S89" s="73"/>
      <c r="U89" s="73"/>
      <c r="V89" s="73"/>
      <c r="W89" s="73"/>
      <c r="X89" s="73"/>
      <c r="Y89" s="73"/>
    </row>
    <row r="90" spans="1:25" ht="21.95" customHeight="1">
      <c r="A90" s="12"/>
      <c r="B90" s="2"/>
      <c r="C90" s="2"/>
      <c r="D90" s="44"/>
      <c r="E90" s="44"/>
      <c r="F90" s="43"/>
      <c r="G90" s="43"/>
      <c r="H90" s="43"/>
      <c r="I90" s="25"/>
      <c r="J90" s="15"/>
      <c r="K90" s="51"/>
      <c r="L90" s="51"/>
      <c r="M90" s="51"/>
      <c r="N90" s="51"/>
      <c r="O90" s="51"/>
      <c r="P90" s="51"/>
      <c r="Q90" s="51"/>
      <c r="R90" s="51"/>
      <c r="S90" s="73"/>
      <c r="U90" s="73"/>
      <c r="V90" s="73"/>
      <c r="W90" s="73"/>
      <c r="X90" s="73"/>
      <c r="Y90" s="73"/>
    </row>
    <row r="91" spans="1:25" ht="21.95" customHeight="1">
      <c r="A91" s="12"/>
      <c r="B91" s="2"/>
      <c r="C91" s="2"/>
      <c r="D91" s="44"/>
      <c r="E91" s="44"/>
      <c r="F91" s="43"/>
      <c r="G91" s="43"/>
      <c r="H91" s="43"/>
      <c r="I91" s="25"/>
      <c r="J91" s="15"/>
      <c r="K91" s="51"/>
      <c r="L91" s="51"/>
      <c r="M91" s="51"/>
      <c r="N91" s="51"/>
      <c r="O91" s="51"/>
      <c r="P91" s="51"/>
      <c r="Q91" s="51"/>
      <c r="R91" s="51"/>
      <c r="S91" s="73"/>
      <c r="U91" s="73"/>
      <c r="V91" s="73"/>
      <c r="W91" s="73"/>
      <c r="X91" s="73"/>
      <c r="Y91" s="73"/>
    </row>
    <row r="92" spans="1:25" ht="21.95" customHeight="1">
      <c r="A92" s="12"/>
      <c r="B92" s="2"/>
      <c r="C92" s="2"/>
      <c r="D92" s="44"/>
      <c r="E92" s="44"/>
      <c r="F92" s="43"/>
      <c r="G92" s="43"/>
      <c r="H92" s="43"/>
      <c r="I92" s="25"/>
      <c r="J92" s="15"/>
      <c r="K92" s="51"/>
      <c r="L92" s="51"/>
      <c r="M92" s="51"/>
      <c r="N92" s="51"/>
      <c r="O92" s="51"/>
      <c r="P92" s="51"/>
      <c r="Q92" s="51"/>
      <c r="R92" s="51"/>
      <c r="S92" s="73"/>
      <c r="U92" s="73"/>
      <c r="V92" s="73"/>
      <c r="W92" s="73"/>
      <c r="X92" s="73"/>
      <c r="Y92" s="73"/>
    </row>
    <row r="93" spans="1:25" ht="21.95" customHeight="1">
      <c r="A93" s="12"/>
      <c r="B93" s="2"/>
      <c r="C93" s="2"/>
      <c r="D93" s="44"/>
      <c r="E93" s="44"/>
      <c r="F93" s="43"/>
      <c r="G93" s="43"/>
      <c r="H93" s="43"/>
      <c r="I93" s="25"/>
      <c r="J93" s="15"/>
      <c r="K93" s="51"/>
      <c r="L93" s="51"/>
      <c r="M93" s="51"/>
      <c r="N93" s="51"/>
      <c r="O93" s="51"/>
      <c r="P93" s="51"/>
      <c r="Q93" s="51"/>
      <c r="R93" s="51"/>
      <c r="S93" s="73"/>
      <c r="U93" s="73"/>
      <c r="V93" s="73"/>
      <c r="W93" s="73"/>
      <c r="X93" s="73"/>
      <c r="Y93" s="73"/>
    </row>
    <row r="94" spans="1:25" ht="21.95" customHeight="1">
      <c r="A94" s="12"/>
      <c r="B94" s="2"/>
      <c r="C94" s="2"/>
      <c r="D94" s="44"/>
      <c r="E94" s="44"/>
      <c r="F94" s="43"/>
      <c r="G94" s="43"/>
      <c r="H94" s="43"/>
      <c r="I94" s="25"/>
      <c r="J94" s="15"/>
      <c r="K94" s="51"/>
      <c r="L94" s="51"/>
      <c r="M94" s="51"/>
      <c r="N94" s="51"/>
      <c r="O94" s="51"/>
      <c r="P94" s="51"/>
      <c r="Q94" s="51"/>
      <c r="R94" s="51"/>
      <c r="S94" s="73"/>
      <c r="U94" s="73"/>
      <c r="V94" s="73"/>
      <c r="W94" s="73"/>
      <c r="X94" s="73"/>
      <c r="Y94" s="73"/>
    </row>
    <row r="95" spans="1:25" ht="21.95" customHeight="1">
      <c r="A95" s="12"/>
      <c r="B95" s="2"/>
      <c r="C95" s="2"/>
      <c r="D95" s="44"/>
      <c r="E95" s="44"/>
      <c r="F95" s="43"/>
      <c r="G95" s="43"/>
      <c r="H95" s="43"/>
      <c r="I95" s="25"/>
      <c r="J95" s="15"/>
      <c r="K95" s="51"/>
      <c r="L95" s="51"/>
      <c r="M95" s="51"/>
      <c r="N95" s="51"/>
      <c r="O95" s="51"/>
      <c r="P95" s="51"/>
      <c r="Q95" s="51"/>
      <c r="R95" s="51"/>
      <c r="S95" s="73"/>
      <c r="U95" s="73"/>
      <c r="V95" s="73"/>
      <c r="W95" s="73"/>
      <c r="X95" s="73"/>
      <c r="Y95" s="73"/>
    </row>
    <row r="96" spans="1:25" ht="21.95" customHeight="1">
      <c r="A96" s="12"/>
      <c r="B96" s="2"/>
      <c r="C96" s="2"/>
      <c r="D96" s="44"/>
      <c r="E96" s="44"/>
      <c r="F96" s="43"/>
      <c r="G96" s="43"/>
      <c r="H96" s="43"/>
      <c r="I96" s="25"/>
      <c r="J96" s="15"/>
      <c r="K96" s="51"/>
      <c r="L96" s="51"/>
      <c r="M96" s="51"/>
      <c r="N96" s="51"/>
      <c r="O96" s="51"/>
      <c r="P96" s="51"/>
      <c r="Q96" s="51"/>
      <c r="R96" s="51"/>
      <c r="S96" s="73"/>
      <c r="U96" s="73"/>
      <c r="V96" s="73"/>
      <c r="W96" s="73"/>
      <c r="X96" s="73"/>
      <c r="Y96" s="73"/>
    </row>
    <row r="97" spans="1:25" ht="21.95" customHeight="1">
      <c r="A97" s="12"/>
      <c r="B97" s="2"/>
      <c r="C97" s="2"/>
      <c r="D97" s="44"/>
      <c r="E97" s="44"/>
      <c r="F97" s="43"/>
      <c r="G97" s="43"/>
      <c r="H97" s="43"/>
      <c r="I97" s="25"/>
      <c r="J97" s="15"/>
      <c r="K97" s="51"/>
      <c r="L97" s="51"/>
      <c r="M97" s="51"/>
      <c r="N97" s="51"/>
      <c r="O97" s="51"/>
      <c r="P97" s="51"/>
      <c r="Q97" s="51"/>
      <c r="R97" s="51"/>
      <c r="S97" s="73"/>
      <c r="U97" s="73"/>
      <c r="V97" s="73"/>
      <c r="W97" s="73"/>
      <c r="X97" s="73"/>
      <c r="Y97" s="73"/>
    </row>
    <row r="98" spans="1:25" ht="21.95" customHeight="1">
      <c r="A98" s="12"/>
      <c r="B98" s="2"/>
      <c r="C98" s="2"/>
      <c r="D98" s="44"/>
      <c r="E98" s="44"/>
      <c r="F98" s="43"/>
      <c r="G98" s="43"/>
      <c r="H98" s="43"/>
      <c r="I98" s="25"/>
      <c r="J98" s="15"/>
      <c r="K98" s="51"/>
      <c r="L98" s="51"/>
      <c r="M98" s="51"/>
      <c r="N98" s="51"/>
      <c r="O98" s="51"/>
      <c r="P98" s="51"/>
      <c r="Q98" s="51"/>
      <c r="R98" s="51"/>
      <c r="S98" s="73"/>
      <c r="U98" s="73"/>
      <c r="V98" s="73"/>
      <c r="W98" s="73"/>
      <c r="X98" s="73"/>
      <c r="Y98" s="73"/>
    </row>
    <row r="99" spans="1:25" ht="21.95" customHeight="1">
      <c r="A99" s="12"/>
      <c r="B99" s="2"/>
      <c r="C99" s="2"/>
      <c r="D99" s="44"/>
      <c r="E99" s="44"/>
      <c r="F99" s="43"/>
      <c r="G99" s="43"/>
      <c r="H99" s="43"/>
      <c r="I99" s="25"/>
      <c r="J99" s="15"/>
      <c r="K99" s="51"/>
      <c r="L99" s="51"/>
      <c r="M99" s="51"/>
      <c r="N99" s="51"/>
      <c r="O99" s="51"/>
      <c r="P99" s="51"/>
      <c r="Q99" s="51"/>
      <c r="R99" s="51"/>
      <c r="S99" s="73"/>
      <c r="U99" s="73"/>
      <c r="V99" s="73"/>
      <c r="W99" s="73"/>
      <c r="X99" s="73"/>
      <c r="Y99" s="73"/>
    </row>
    <row r="100" spans="1:25" ht="21.95" customHeight="1">
      <c r="A100" s="12"/>
      <c r="B100" s="2"/>
      <c r="C100" s="2"/>
      <c r="D100" s="44"/>
      <c r="E100" s="44"/>
      <c r="F100" s="43"/>
      <c r="G100" s="43"/>
      <c r="H100" s="43"/>
      <c r="I100" s="25"/>
      <c r="J100" s="15"/>
      <c r="K100" s="51"/>
      <c r="L100" s="51"/>
      <c r="M100" s="51"/>
      <c r="N100" s="51"/>
      <c r="O100" s="51"/>
      <c r="P100" s="51"/>
      <c r="Q100" s="51"/>
      <c r="R100" s="51"/>
      <c r="S100" s="73"/>
      <c r="U100" s="73"/>
      <c r="V100" s="73"/>
      <c r="W100" s="73"/>
      <c r="X100" s="73"/>
      <c r="Y100" s="73"/>
    </row>
    <row r="101" spans="1:25" ht="21.95" customHeight="1">
      <c r="A101" s="12"/>
      <c r="B101" s="2"/>
      <c r="C101" s="2"/>
      <c r="D101" s="44"/>
      <c r="E101" s="44"/>
      <c r="F101" s="43"/>
      <c r="G101" s="43"/>
      <c r="H101" s="43"/>
      <c r="I101" s="25"/>
      <c r="J101" s="15"/>
      <c r="K101" s="51"/>
      <c r="L101" s="51"/>
      <c r="M101" s="51"/>
      <c r="N101" s="51"/>
      <c r="O101" s="51"/>
      <c r="P101" s="51"/>
      <c r="Q101" s="51"/>
      <c r="R101" s="51"/>
      <c r="S101" s="73"/>
      <c r="U101" s="73"/>
      <c r="V101" s="73"/>
      <c r="W101" s="73"/>
      <c r="X101" s="73"/>
      <c r="Y101" s="73"/>
    </row>
    <row r="102" spans="1:25" ht="21.95" customHeight="1">
      <c r="A102" s="12"/>
      <c r="B102" s="2"/>
      <c r="C102" s="2"/>
      <c r="D102" s="44"/>
      <c r="E102" s="44"/>
      <c r="F102" s="43"/>
      <c r="G102" s="43"/>
      <c r="H102" s="43"/>
      <c r="I102" s="25"/>
      <c r="J102" s="15"/>
      <c r="K102" s="51"/>
      <c r="L102" s="51"/>
      <c r="M102" s="51"/>
      <c r="N102" s="51"/>
      <c r="O102" s="51"/>
      <c r="P102" s="51"/>
      <c r="Q102" s="51"/>
      <c r="R102" s="51"/>
      <c r="S102" s="73"/>
      <c r="U102" s="73"/>
      <c r="V102" s="73"/>
      <c r="W102" s="73"/>
      <c r="X102" s="73"/>
      <c r="Y102" s="73"/>
    </row>
    <row r="103" spans="1:25" ht="21.95" customHeight="1">
      <c r="A103" s="12"/>
      <c r="B103" s="2"/>
      <c r="C103" s="2"/>
      <c r="D103" s="44"/>
      <c r="E103" s="44"/>
      <c r="F103" s="43"/>
      <c r="G103" s="43"/>
      <c r="H103" s="43"/>
      <c r="I103" s="25"/>
      <c r="J103" s="15"/>
      <c r="K103" s="51"/>
      <c r="L103" s="51"/>
      <c r="M103" s="51"/>
      <c r="N103" s="51"/>
      <c r="O103" s="51"/>
      <c r="P103" s="51"/>
      <c r="Q103" s="51"/>
      <c r="R103" s="51"/>
      <c r="S103" s="73"/>
      <c r="U103" s="73"/>
      <c r="V103" s="73"/>
      <c r="W103" s="73"/>
      <c r="X103" s="73"/>
      <c r="Y103" s="73"/>
    </row>
    <row r="104" spans="1:25" ht="21.95" customHeight="1">
      <c r="A104" s="12"/>
      <c r="B104" s="2"/>
      <c r="C104" s="2"/>
      <c r="D104" s="44"/>
      <c r="E104" s="44"/>
      <c r="F104" s="43"/>
      <c r="G104" s="43"/>
      <c r="H104" s="43"/>
      <c r="I104" s="25"/>
      <c r="J104" s="15"/>
      <c r="K104" s="51"/>
      <c r="L104" s="51"/>
      <c r="M104" s="51"/>
      <c r="N104" s="51"/>
      <c r="O104" s="51"/>
      <c r="P104" s="51"/>
      <c r="Q104" s="51"/>
      <c r="R104" s="51"/>
      <c r="S104" s="73"/>
      <c r="U104" s="73"/>
      <c r="V104" s="73"/>
      <c r="W104" s="73"/>
      <c r="X104" s="73"/>
      <c r="Y104" s="73"/>
    </row>
    <row r="105" spans="1:25" ht="21.95" customHeight="1">
      <c r="A105" s="12"/>
      <c r="B105" s="2"/>
      <c r="C105" s="2"/>
      <c r="D105" s="44"/>
      <c r="E105" s="44"/>
      <c r="F105" s="43"/>
      <c r="G105" s="43"/>
      <c r="H105" s="43"/>
      <c r="I105" s="25"/>
      <c r="J105" s="15"/>
      <c r="K105" s="51"/>
      <c r="L105" s="51"/>
      <c r="M105" s="51"/>
      <c r="N105" s="51"/>
      <c r="O105" s="51"/>
      <c r="P105" s="51"/>
      <c r="Q105" s="51"/>
      <c r="R105" s="51"/>
      <c r="S105" s="73"/>
      <c r="U105" s="73"/>
      <c r="V105" s="73"/>
      <c r="W105" s="73"/>
      <c r="X105" s="73"/>
      <c r="Y105" s="73"/>
    </row>
    <row r="106" spans="1:25" ht="21.95" customHeight="1">
      <c r="A106" s="12"/>
      <c r="B106" s="2"/>
      <c r="C106" s="2"/>
      <c r="D106" s="44"/>
      <c r="E106" s="44"/>
      <c r="F106" s="43"/>
      <c r="G106" s="43"/>
      <c r="H106" s="43"/>
      <c r="I106" s="25"/>
      <c r="J106" s="15"/>
      <c r="K106" s="51"/>
      <c r="L106" s="51"/>
      <c r="M106" s="51"/>
      <c r="N106" s="51"/>
      <c r="O106" s="51"/>
      <c r="P106" s="51"/>
      <c r="Q106" s="51"/>
      <c r="R106" s="51"/>
      <c r="S106" s="73"/>
      <c r="U106" s="73"/>
      <c r="V106" s="73"/>
      <c r="W106" s="73"/>
      <c r="X106" s="73"/>
      <c r="Y106" s="73"/>
    </row>
    <row r="107" spans="1:25" ht="21.95" customHeight="1">
      <c r="A107" s="12"/>
      <c r="B107" s="2"/>
      <c r="C107" s="2"/>
      <c r="D107" s="44"/>
      <c r="E107" s="44"/>
      <c r="F107" s="43"/>
      <c r="G107" s="43"/>
      <c r="H107" s="43"/>
      <c r="I107" s="25"/>
      <c r="J107" s="15"/>
      <c r="K107" s="51"/>
      <c r="L107" s="51"/>
      <c r="M107" s="51"/>
      <c r="N107" s="51"/>
      <c r="O107" s="51"/>
      <c r="P107" s="51"/>
      <c r="Q107" s="51"/>
      <c r="R107" s="51"/>
      <c r="S107" s="73"/>
      <c r="U107" s="73"/>
      <c r="V107" s="73"/>
      <c r="W107" s="73"/>
      <c r="X107" s="73"/>
      <c r="Y107" s="73"/>
    </row>
    <row r="108" spans="1:25" ht="34.9" customHeight="1">
      <c r="A108" s="12"/>
      <c r="B108" s="2"/>
      <c r="C108" s="2"/>
      <c r="D108" s="44"/>
      <c r="E108" s="44"/>
      <c r="F108" s="43"/>
      <c r="G108" s="43"/>
      <c r="H108" s="43"/>
      <c r="I108" s="25"/>
      <c r="J108" s="15"/>
      <c r="K108" s="51"/>
      <c r="L108" s="51"/>
      <c r="M108" s="51"/>
      <c r="N108" s="51"/>
      <c r="O108" s="51"/>
      <c r="P108" s="51"/>
      <c r="Q108" s="51"/>
      <c r="R108" s="51"/>
      <c r="S108" s="73"/>
      <c r="U108" s="73"/>
      <c r="V108" s="73"/>
      <c r="W108" s="73"/>
      <c r="X108" s="73"/>
      <c r="Y108" s="73"/>
    </row>
    <row r="109" spans="1:25" ht="21.95" customHeight="1">
      <c r="B109" s="2"/>
      <c r="C109" s="2"/>
      <c r="D109" s="44"/>
      <c r="E109" s="44"/>
      <c r="F109" s="43"/>
      <c r="G109" s="43"/>
      <c r="H109" s="43"/>
      <c r="I109" s="25"/>
      <c r="J109" s="15"/>
      <c r="K109" s="51"/>
      <c r="L109" s="51"/>
      <c r="M109" s="51"/>
      <c r="N109" s="51"/>
      <c r="O109" s="51"/>
      <c r="P109" s="51"/>
      <c r="Q109" s="80" t="s">
        <v>269</v>
      </c>
      <c r="R109" s="51"/>
      <c r="S109" s="73"/>
      <c r="U109" s="73"/>
      <c r="V109" s="73"/>
      <c r="W109" s="73"/>
      <c r="X109" s="73"/>
      <c r="Y109" s="73"/>
    </row>
    <row r="110" spans="1:25" ht="21.6" customHeight="1">
      <c r="K110" s="73"/>
    </row>
  </sheetData>
  <mergeCells count="12">
    <mergeCell ref="A56:Q56"/>
    <mergeCell ref="A57:Q57"/>
    <mergeCell ref="A58:Q58"/>
    <mergeCell ref="K60:Q60"/>
    <mergeCell ref="O61:Q61"/>
    <mergeCell ref="K61:M61"/>
    <mergeCell ref="O6:Q6"/>
    <mergeCell ref="K5:Q5"/>
    <mergeCell ref="A1:Q1"/>
    <mergeCell ref="A2:Q2"/>
    <mergeCell ref="A3:Q3"/>
    <mergeCell ref="K6:M6"/>
  </mergeCells>
  <pageMargins left="0.98425196850393704" right="0.39370078740157483" top="0.59055118110236227" bottom="0.31496062992125984" header="0.31496062992125984" footer="0.31496062992125984"/>
  <pageSetup paperSize="9" scale="7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FFCCFF"/>
  </sheetPr>
  <dimension ref="A1:U120"/>
  <sheetViews>
    <sheetView view="pageBreakPreview" zoomScaleNormal="80" zoomScaleSheetLayoutView="100" workbookViewId="0">
      <selection activeCell="E6" sqref="E6"/>
    </sheetView>
  </sheetViews>
  <sheetFormatPr defaultColWidth="9.140625" defaultRowHeight="20.25"/>
  <cols>
    <col min="1" max="2" width="1.85546875" style="210" customWidth="1"/>
    <col min="3" max="3" width="3.7109375" style="210" customWidth="1"/>
    <col min="4" max="4" width="3.42578125" style="210" customWidth="1"/>
    <col min="5" max="5" width="18.85546875" style="210" customWidth="1"/>
    <col min="6" max="9" width="4.140625" style="210" customWidth="1"/>
    <col min="10" max="10" width="11.28515625" style="210" customWidth="1"/>
    <col min="11" max="11" width="10.7109375" style="210" customWidth="1"/>
    <col min="12" max="12" width="0.42578125" style="210" customWidth="1"/>
    <col min="13" max="13" width="16.7109375" style="210" customWidth="1"/>
    <col min="14" max="14" width="0.42578125" style="210" customWidth="1"/>
    <col min="15" max="15" width="16.7109375" style="210" customWidth="1"/>
    <col min="16" max="16" width="0.42578125" style="210" customWidth="1"/>
    <col min="17" max="17" width="16.7109375" style="210" customWidth="1"/>
    <col min="18" max="18" width="0.42578125" style="210" customWidth="1"/>
    <col min="19" max="19" width="16.7109375" style="210" customWidth="1"/>
    <col min="20" max="16384" width="9.140625" style="210"/>
  </cols>
  <sheetData>
    <row r="1" spans="1:19" ht="21.95" customHeight="1">
      <c r="A1" s="99" t="s">
        <v>55</v>
      </c>
    </row>
    <row r="2" spans="1:19" ht="21.95" customHeight="1">
      <c r="A2" s="322" t="s">
        <v>130</v>
      </c>
    </row>
    <row r="3" spans="1:19" ht="21.95" customHeight="1">
      <c r="A3" s="322" t="s">
        <v>244</v>
      </c>
    </row>
    <row r="4" spans="1:19" ht="21.95" customHeight="1"/>
    <row r="5" spans="1:19" ht="21.9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337" t="s">
        <v>4</v>
      </c>
      <c r="N5" s="337"/>
      <c r="O5" s="337"/>
      <c r="P5" s="337"/>
      <c r="Q5" s="337"/>
      <c r="R5" s="337"/>
      <c r="S5" s="337"/>
    </row>
    <row r="6" spans="1:19" ht="21.9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336" t="s">
        <v>5</v>
      </c>
      <c r="N6" s="336"/>
      <c r="O6" s="336"/>
      <c r="P6" s="100"/>
      <c r="Q6" s="336" t="s">
        <v>6</v>
      </c>
      <c r="R6" s="336"/>
      <c r="S6" s="336"/>
    </row>
    <row r="7" spans="1:19" ht="21.95" customHeight="1">
      <c r="A7" s="100"/>
      <c r="B7" s="100"/>
      <c r="C7" s="100"/>
      <c r="D7" s="100"/>
      <c r="E7" s="100"/>
      <c r="F7" s="100"/>
      <c r="G7" s="100"/>
      <c r="H7" s="205"/>
      <c r="I7" s="100"/>
      <c r="J7" s="100"/>
      <c r="K7" s="324" t="s">
        <v>7</v>
      </c>
      <c r="L7" s="100"/>
      <c r="M7" s="323">
        <v>2021</v>
      </c>
      <c r="N7" s="100"/>
      <c r="O7" s="323">
        <v>2020</v>
      </c>
      <c r="P7" s="100"/>
      <c r="Q7" s="323">
        <v>2021</v>
      </c>
      <c r="R7" s="100"/>
      <c r="S7" s="323">
        <v>2020</v>
      </c>
    </row>
    <row r="8" spans="1:19" ht="21.95" customHeight="1">
      <c r="A8" s="99" t="s">
        <v>28</v>
      </c>
      <c r="H8" s="207"/>
    </row>
    <row r="9" spans="1:19" ht="21.95" customHeight="1">
      <c r="A9" s="210" t="s">
        <v>53</v>
      </c>
      <c r="K9" s="100" t="s">
        <v>222</v>
      </c>
      <c r="M9" s="316">
        <v>190866520.07000002</v>
      </c>
      <c r="N9" s="49"/>
      <c r="O9" s="47">
        <v>183914201.28999993</v>
      </c>
      <c r="P9" s="49"/>
      <c r="Q9" s="47">
        <v>106940214.82999998</v>
      </c>
      <c r="R9" s="49"/>
      <c r="S9" s="66">
        <v>62734421.5</v>
      </c>
    </row>
    <row r="10" spans="1:19" ht="21.95" customHeight="1">
      <c r="A10" s="210" t="s">
        <v>29</v>
      </c>
      <c r="K10" s="100" t="s">
        <v>277</v>
      </c>
      <c r="M10" s="316">
        <v>0</v>
      </c>
      <c r="N10" s="49"/>
      <c r="O10" s="47">
        <v>0</v>
      </c>
      <c r="P10" s="49"/>
      <c r="Q10" s="66">
        <v>92345872.75</v>
      </c>
      <c r="R10" s="49"/>
      <c r="S10" s="66">
        <v>73876698.200000003</v>
      </c>
    </row>
    <row r="11" spans="1:19" ht="21.95" customHeight="1">
      <c r="A11" s="210" t="s">
        <v>47</v>
      </c>
      <c r="K11" s="100" t="s">
        <v>222</v>
      </c>
      <c r="M11" s="317">
        <v>321443.57999999996</v>
      </c>
      <c r="N11" s="49"/>
      <c r="O11" s="47">
        <v>1940468.39</v>
      </c>
      <c r="P11" s="49"/>
      <c r="Q11" s="66">
        <v>22057190.289999999</v>
      </c>
      <c r="R11" s="49"/>
      <c r="S11" s="66">
        <v>15018559.300000001</v>
      </c>
    </row>
    <row r="12" spans="1:19" ht="21.95" customHeight="1">
      <c r="A12" s="210" t="s">
        <v>30</v>
      </c>
      <c r="K12" s="100" t="s">
        <v>222</v>
      </c>
      <c r="M12" s="317">
        <v>-1340818.3199999998</v>
      </c>
      <c r="N12" s="49"/>
      <c r="O12" s="47">
        <v>788604.95000000007</v>
      </c>
      <c r="P12" s="49"/>
      <c r="Q12" s="66">
        <v>8685317.8300000001</v>
      </c>
      <c r="R12" s="49"/>
      <c r="S12" s="66">
        <v>3168294.17</v>
      </c>
    </row>
    <row r="13" spans="1:19" ht="21.95" customHeight="1">
      <c r="A13" s="99" t="s">
        <v>31</v>
      </c>
      <c r="K13" s="100"/>
      <c r="M13" s="52">
        <f>SUM(M9:M12)</f>
        <v>189847145.33000004</v>
      </c>
      <c r="N13" s="49"/>
      <c r="O13" s="52">
        <f>SUM(O9:O12)</f>
        <v>186643274.62999991</v>
      </c>
      <c r="P13" s="52"/>
      <c r="Q13" s="52">
        <f>SUM(Q9:Q12)</f>
        <v>230028595.69999999</v>
      </c>
      <c r="R13" s="49"/>
      <c r="S13" s="52">
        <f>SUM(S9:S12)</f>
        <v>154797973.16999999</v>
      </c>
    </row>
    <row r="14" spans="1:19" ht="12.6" customHeight="1">
      <c r="K14" s="100"/>
      <c r="M14" s="49"/>
      <c r="N14" s="49"/>
      <c r="O14" s="49"/>
      <c r="P14" s="49"/>
      <c r="Q14" s="49"/>
      <c r="R14" s="49"/>
      <c r="S14" s="49"/>
    </row>
    <row r="15" spans="1:19" ht="21.95" customHeight="1">
      <c r="A15" s="99" t="s">
        <v>32</v>
      </c>
      <c r="K15" s="100"/>
      <c r="M15" s="49"/>
      <c r="N15" s="49"/>
      <c r="O15" s="49"/>
      <c r="P15" s="49"/>
      <c r="Q15" s="49"/>
      <c r="R15" s="49"/>
      <c r="S15" s="49"/>
    </row>
    <row r="16" spans="1:19" ht="21.95" customHeight="1">
      <c r="A16" s="210" t="s">
        <v>33</v>
      </c>
      <c r="K16" s="100">
        <v>5.0999999999999996</v>
      </c>
      <c r="M16" s="64">
        <v>118775925.44999996</v>
      </c>
      <c r="N16" s="82"/>
      <c r="O16" s="64">
        <v>131973775.14</v>
      </c>
      <c r="P16" s="82"/>
      <c r="Q16" s="64">
        <v>88267301.140000001</v>
      </c>
      <c r="R16" s="82"/>
      <c r="S16" s="64">
        <v>49642087.480000004</v>
      </c>
    </row>
    <row r="17" spans="1:21" ht="21.95" customHeight="1">
      <c r="A17" s="210" t="s">
        <v>124</v>
      </c>
      <c r="M17" s="47">
        <v>4404446</v>
      </c>
      <c r="N17" s="48"/>
      <c r="O17" s="64">
        <v>3848940.2300000004</v>
      </c>
      <c r="P17" s="48"/>
      <c r="Q17" s="47">
        <v>4127724.2399999993</v>
      </c>
      <c r="R17" s="85"/>
      <c r="S17" s="47">
        <v>2963763.5500000003</v>
      </c>
    </row>
    <row r="18" spans="1:21" ht="21.95" customHeight="1">
      <c r="A18" s="210" t="s">
        <v>34</v>
      </c>
      <c r="K18" s="100"/>
      <c r="M18" s="47">
        <v>46661418.400000006</v>
      </c>
      <c r="N18" s="48"/>
      <c r="O18" s="64">
        <v>49270544.580000013</v>
      </c>
      <c r="P18" s="48"/>
      <c r="Q18" s="47">
        <v>29170321.500000004</v>
      </c>
      <c r="R18" s="85"/>
      <c r="S18" s="47">
        <v>24138234.729999993</v>
      </c>
    </row>
    <row r="19" spans="1:21" ht="21.95" customHeight="1">
      <c r="A19" s="99" t="s">
        <v>35</v>
      </c>
      <c r="K19" s="100"/>
      <c r="M19" s="52">
        <f>SUM(M16:M18)</f>
        <v>169841789.84999996</v>
      </c>
      <c r="N19" s="49"/>
      <c r="O19" s="52">
        <f>SUM(O16:O18)</f>
        <v>185093259.95000002</v>
      </c>
      <c r="P19" s="49"/>
      <c r="Q19" s="52">
        <f>SUM(Q16:Q18)</f>
        <v>121565346.88</v>
      </c>
      <c r="R19" s="49"/>
      <c r="S19" s="52">
        <f>SUM(S16:S18)</f>
        <v>76744085.75999999</v>
      </c>
    </row>
    <row r="20" spans="1:21" ht="6" customHeight="1">
      <c r="A20" s="99"/>
      <c r="K20" s="100"/>
      <c r="M20" s="56"/>
      <c r="N20" s="49"/>
      <c r="O20" s="56"/>
      <c r="P20" s="49"/>
      <c r="Q20" s="56"/>
      <c r="R20" s="49"/>
      <c r="S20" s="56"/>
    </row>
    <row r="21" spans="1:21" ht="21.95" customHeight="1">
      <c r="A21" s="99" t="s">
        <v>278</v>
      </c>
      <c r="B21" s="99"/>
      <c r="K21" s="100"/>
      <c r="M21" s="65">
        <f>M13-M19</f>
        <v>20005355.480000079</v>
      </c>
      <c r="N21" s="82"/>
      <c r="O21" s="65">
        <f>O13-O19</f>
        <v>1550014.6799998879</v>
      </c>
      <c r="P21" s="82"/>
      <c r="Q21" s="65">
        <f>Q13-Q19</f>
        <v>108463248.81999999</v>
      </c>
      <c r="R21" s="85"/>
      <c r="S21" s="65">
        <f>S13-S19</f>
        <v>78053887.409999996</v>
      </c>
    </row>
    <row r="22" spans="1:21" ht="21.95" customHeight="1">
      <c r="A22" s="210" t="s">
        <v>36</v>
      </c>
      <c r="K22" s="100" t="s">
        <v>222</v>
      </c>
      <c r="M22" s="64">
        <v>-22132624.330000006</v>
      </c>
      <c r="N22" s="82"/>
      <c r="O22" s="64">
        <v>-30132790.440000001</v>
      </c>
      <c r="P22" s="82"/>
      <c r="Q22" s="64">
        <v>-20216009.770000003</v>
      </c>
      <c r="R22" s="83"/>
      <c r="S22" s="64">
        <v>-14392701.939999999</v>
      </c>
    </row>
    <row r="23" spans="1:21" ht="21.95" customHeight="1">
      <c r="A23" s="210" t="s">
        <v>279</v>
      </c>
      <c r="M23" s="64"/>
      <c r="N23" s="82"/>
      <c r="O23" s="64"/>
      <c r="P23" s="82"/>
      <c r="Q23" s="65"/>
      <c r="R23" s="83"/>
      <c r="S23" s="65"/>
    </row>
    <row r="24" spans="1:21" ht="21.95" customHeight="1">
      <c r="B24" s="210" t="s">
        <v>175</v>
      </c>
      <c r="K24" s="100">
        <v>10</v>
      </c>
      <c r="M24" s="68">
        <v>15705401.92</v>
      </c>
      <c r="N24" s="212"/>
      <c r="O24" s="68">
        <v>46720468.450000003</v>
      </c>
      <c r="P24" s="212"/>
      <c r="Q24" s="84">
        <v>0</v>
      </c>
      <c r="R24" s="213"/>
      <c r="S24" s="84">
        <v>0</v>
      </c>
    </row>
    <row r="25" spans="1:21" ht="21.95" customHeight="1">
      <c r="A25" s="99" t="s">
        <v>280</v>
      </c>
      <c r="M25" s="64">
        <f>SUM(M21:M24)</f>
        <v>13578133.070000073</v>
      </c>
      <c r="N25" s="49"/>
      <c r="O25" s="49">
        <f>SUM(O21:O24)</f>
        <v>18137692.68999989</v>
      </c>
      <c r="P25" s="49"/>
      <c r="Q25" s="318">
        <f>SUM(Q21:Q24)</f>
        <v>88247239.049999982</v>
      </c>
      <c r="R25" s="49"/>
      <c r="S25" s="49">
        <f>SUM(S21:S24)</f>
        <v>63661185.469999999</v>
      </c>
    </row>
    <row r="26" spans="1:21" ht="21.95" customHeight="1">
      <c r="A26" s="210" t="s">
        <v>61</v>
      </c>
      <c r="K26" s="100">
        <v>14.3</v>
      </c>
      <c r="M26" s="68">
        <v>-506590.82</v>
      </c>
      <c r="N26" s="49"/>
      <c r="O26" s="68">
        <v>5677873.2000000002</v>
      </c>
      <c r="P26" s="48"/>
      <c r="Q26" s="68">
        <v>-4117582.15</v>
      </c>
      <c r="R26" s="85"/>
      <c r="S26" s="68">
        <v>-191223.48000000004</v>
      </c>
      <c r="U26" s="207"/>
    </row>
    <row r="27" spans="1:21" ht="21.95" customHeight="1">
      <c r="A27" s="99" t="s">
        <v>204</v>
      </c>
      <c r="K27" s="100"/>
      <c r="M27" s="64">
        <f>SUM(M25:M26)</f>
        <v>13071542.250000073</v>
      </c>
      <c r="N27" s="49"/>
      <c r="O27" s="49">
        <f>SUM(O25:O26)</f>
        <v>23815565.889999889</v>
      </c>
      <c r="P27" s="49"/>
      <c r="Q27" s="318">
        <f>SUM(Q25:Q26)</f>
        <v>84129656.899999976</v>
      </c>
      <c r="R27" s="49"/>
      <c r="S27" s="49">
        <f>SUM(S25:S26)</f>
        <v>63469961.990000002</v>
      </c>
      <c r="U27" s="207"/>
    </row>
    <row r="28" spans="1:21" ht="21.95" customHeight="1">
      <c r="A28" s="99" t="s">
        <v>234</v>
      </c>
      <c r="K28" s="100"/>
      <c r="M28" s="49"/>
      <c r="N28" s="49"/>
      <c r="O28" s="49"/>
      <c r="P28" s="49"/>
      <c r="Q28" s="49"/>
      <c r="R28" s="49"/>
      <c r="S28" s="49"/>
      <c r="U28" s="228"/>
    </row>
    <row r="29" spans="1:21" ht="21.95" customHeight="1">
      <c r="A29" s="101" t="s">
        <v>149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2"/>
      <c r="L29" s="101"/>
      <c r="M29" s="103"/>
      <c r="N29" s="308"/>
      <c r="O29" s="103"/>
      <c r="P29" s="308"/>
      <c r="Q29" s="103"/>
      <c r="R29" s="308"/>
      <c r="S29" s="103"/>
      <c r="U29" s="228"/>
    </row>
    <row r="30" spans="1:21" ht="21.95" customHeight="1">
      <c r="A30" s="101"/>
      <c r="B30" s="101" t="s">
        <v>205</v>
      </c>
      <c r="C30" s="101"/>
      <c r="D30" s="101"/>
      <c r="E30" s="101"/>
      <c r="F30" s="101"/>
      <c r="G30" s="101"/>
      <c r="H30" s="101"/>
      <c r="I30" s="101"/>
      <c r="J30" s="101"/>
      <c r="K30" s="102"/>
      <c r="L30" s="101"/>
      <c r="M30" s="101"/>
      <c r="N30" s="309"/>
      <c r="O30" s="101"/>
      <c r="P30" s="309"/>
      <c r="Q30" s="101"/>
      <c r="R30" s="309"/>
      <c r="S30" s="101"/>
      <c r="U30" s="228"/>
    </row>
    <row r="31" spans="1:21" ht="21.95" customHeight="1">
      <c r="C31" s="210" t="s">
        <v>176</v>
      </c>
      <c r="N31" s="207"/>
      <c r="P31" s="207"/>
      <c r="R31" s="207"/>
    </row>
    <row r="32" spans="1:21" ht="21.95" customHeight="1">
      <c r="D32" s="150" t="s">
        <v>175</v>
      </c>
      <c r="K32" s="25" t="s">
        <v>3</v>
      </c>
      <c r="M32" s="68">
        <v>-33143615.25</v>
      </c>
      <c r="N32" s="82"/>
      <c r="O32" s="68">
        <v>58980636.549999997</v>
      </c>
      <c r="P32" s="82"/>
      <c r="Q32" s="84">
        <v>0</v>
      </c>
      <c r="R32" s="83"/>
      <c r="S32" s="84">
        <v>0</v>
      </c>
      <c r="T32" s="207"/>
    </row>
    <row r="33" spans="1:19" ht="3.6" customHeight="1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2"/>
      <c r="L33" s="101"/>
      <c r="M33" s="101"/>
      <c r="N33" s="309"/>
      <c r="O33" s="101"/>
      <c r="P33" s="309"/>
      <c r="Q33" s="101"/>
      <c r="R33" s="309"/>
      <c r="S33" s="101"/>
    </row>
    <row r="34" spans="1:19" ht="21.95" customHeight="1">
      <c r="A34" s="101" t="s">
        <v>170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2"/>
      <c r="L34" s="101"/>
      <c r="M34" s="103"/>
      <c r="N34" s="308"/>
      <c r="O34" s="103"/>
      <c r="P34" s="308"/>
      <c r="Q34" s="103"/>
      <c r="R34" s="308"/>
      <c r="S34" s="103"/>
    </row>
    <row r="35" spans="1:19" ht="21.95" customHeight="1">
      <c r="A35" s="101"/>
      <c r="B35" s="101" t="s">
        <v>205</v>
      </c>
      <c r="C35" s="101"/>
      <c r="D35" s="101"/>
      <c r="E35" s="101"/>
      <c r="F35" s="101"/>
      <c r="G35" s="101"/>
      <c r="H35" s="101"/>
      <c r="I35" s="101"/>
      <c r="J35" s="101"/>
      <c r="K35" s="102"/>
      <c r="L35" s="101"/>
      <c r="M35" s="103"/>
      <c r="N35" s="308"/>
      <c r="O35" s="103"/>
      <c r="P35" s="308"/>
      <c r="Q35" s="103"/>
      <c r="R35" s="308"/>
      <c r="S35" s="103"/>
    </row>
    <row r="36" spans="1:19" ht="21.95" customHeight="1">
      <c r="A36" s="101"/>
      <c r="B36" s="101"/>
      <c r="C36" s="210" t="s">
        <v>281</v>
      </c>
      <c r="D36" s="101"/>
      <c r="E36" s="101"/>
      <c r="F36" s="101"/>
      <c r="G36" s="101"/>
      <c r="H36" s="101"/>
      <c r="I36" s="101"/>
      <c r="J36" s="101"/>
      <c r="K36" s="102"/>
      <c r="L36" s="101"/>
      <c r="N36" s="207"/>
      <c r="P36" s="207"/>
      <c r="R36" s="207"/>
    </row>
    <row r="37" spans="1:19" ht="21.95" customHeight="1">
      <c r="A37" s="101"/>
      <c r="B37" s="101"/>
      <c r="D37" s="150" t="s">
        <v>232</v>
      </c>
      <c r="E37" s="101"/>
      <c r="F37" s="101"/>
      <c r="G37" s="101"/>
      <c r="H37" s="101"/>
      <c r="I37" s="101"/>
      <c r="J37" s="101"/>
      <c r="K37" s="25">
        <v>14.3</v>
      </c>
      <c r="L37" s="101"/>
      <c r="M37" s="68">
        <v>0</v>
      </c>
      <c r="N37" s="56"/>
      <c r="O37" s="68">
        <v>0</v>
      </c>
      <c r="P37" s="82"/>
      <c r="Q37" s="68">
        <v>0</v>
      </c>
      <c r="R37" s="83"/>
      <c r="S37" s="68">
        <v>0</v>
      </c>
    </row>
    <row r="38" spans="1:19" ht="21.95" hidden="1" customHeight="1">
      <c r="A38" s="101"/>
      <c r="B38" s="101"/>
      <c r="C38" s="101" t="s">
        <v>177</v>
      </c>
      <c r="D38" s="101"/>
      <c r="E38" s="101"/>
      <c r="F38" s="101"/>
      <c r="G38" s="101"/>
      <c r="H38" s="101"/>
      <c r="I38" s="101"/>
      <c r="J38" s="101"/>
      <c r="K38" s="102"/>
      <c r="L38" s="101"/>
      <c r="M38" s="101"/>
      <c r="N38" s="309"/>
      <c r="O38" s="101"/>
      <c r="P38" s="309"/>
      <c r="Q38" s="101"/>
      <c r="R38" s="309"/>
      <c r="S38" s="101"/>
    </row>
    <row r="39" spans="1:19" ht="21.95" hidden="1" customHeight="1">
      <c r="D39" s="210" t="s">
        <v>178</v>
      </c>
      <c r="K39" s="100"/>
      <c r="M39" s="68"/>
      <c r="N39" s="207"/>
      <c r="O39" s="68"/>
      <c r="P39" s="207"/>
      <c r="Q39" s="68"/>
      <c r="R39" s="207"/>
      <c r="S39" s="68"/>
    </row>
    <row r="40" spans="1:19" ht="21.95" customHeight="1">
      <c r="A40" s="221" t="s">
        <v>179</v>
      </c>
      <c r="C40" s="209"/>
      <c r="D40" s="209"/>
      <c r="F40" s="209"/>
      <c r="G40" s="104"/>
      <c r="H40" s="105"/>
      <c r="I40" s="106"/>
      <c r="K40" s="107"/>
      <c r="L40" s="64"/>
      <c r="N40" s="207"/>
      <c r="P40" s="207"/>
      <c r="R40" s="207"/>
    </row>
    <row r="41" spans="1:19" ht="21.95" customHeight="1">
      <c r="A41" s="221"/>
      <c r="B41" s="210" t="s">
        <v>206</v>
      </c>
      <c r="C41" s="209"/>
      <c r="D41" s="209"/>
      <c r="F41" s="209"/>
      <c r="G41" s="104"/>
      <c r="H41" s="105"/>
      <c r="I41" s="106"/>
      <c r="K41" s="107"/>
      <c r="L41" s="64"/>
      <c r="M41" s="184">
        <f>+M32+M37</f>
        <v>-33143615.25</v>
      </c>
      <c r="N41" s="65"/>
      <c r="O41" s="184">
        <f>+O32+O37</f>
        <v>58980636.549999997</v>
      </c>
      <c r="P41" s="83"/>
      <c r="Q41" s="184">
        <f>+Q32+Q37</f>
        <v>0</v>
      </c>
      <c r="R41" s="83"/>
      <c r="S41" s="184">
        <f>+S32+S37</f>
        <v>0</v>
      </c>
    </row>
    <row r="42" spans="1:19" ht="21.95" customHeight="1" thickBot="1">
      <c r="A42" s="99" t="s">
        <v>282</v>
      </c>
      <c r="K42" s="100"/>
      <c r="M42" s="109">
        <f>M27+M41</f>
        <v>-20072072.999999925</v>
      </c>
      <c r="N42" s="49"/>
      <c r="O42" s="109">
        <f>O27+O41</f>
        <v>82796202.439999878</v>
      </c>
      <c r="P42" s="56"/>
      <c r="Q42" s="109">
        <f>Q27+Q41</f>
        <v>84129656.899999976</v>
      </c>
      <c r="R42" s="56"/>
      <c r="S42" s="108">
        <f>S27+S41</f>
        <v>63469961.990000002</v>
      </c>
    </row>
    <row r="43" spans="1:19" ht="3.6" customHeight="1" thickTop="1">
      <c r="K43" s="100"/>
      <c r="M43" s="49"/>
      <c r="N43" s="49"/>
      <c r="O43" s="49"/>
      <c r="P43" s="56"/>
      <c r="Q43" s="49"/>
      <c r="R43" s="56"/>
      <c r="S43" s="49"/>
    </row>
    <row r="44" spans="1:19" ht="21.95" customHeight="1">
      <c r="A44" s="99" t="s">
        <v>107</v>
      </c>
      <c r="K44" s="100"/>
      <c r="M44" s="49"/>
      <c r="N44" s="49"/>
      <c r="O44" s="49"/>
      <c r="P44" s="56"/>
      <c r="Q44" s="49"/>
      <c r="R44" s="56"/>
      <c r="S44" s="49"/>
    </row>
    <row r="45" spans="1:19" ht="21.95" customHeight="1">
      <c r="B45" s="210" t="s">
        <v>38</v>
      </c>
      <c r="K45" s="100"/>
      <c r="M45" s="64">
        <f>+M27-M46</f>
        <v>11332781.930000072</v>
      </c>
      <c r="N45" s="82"/>
      <c r="O45" s="64">
        <f>+O27-O46</f>
        <v>22268073.109999888</v>
      </c>
      <c r="P45" s="49"/>
      <c r="Q45" s="49"/>
      <c r="R45" s="56"/>
      <c r="S45" s="49"/>
    </row>
    <row r="46" spans="1:19" ht="21.95" customHeight="1">
      <c r="B46" s="210" t="s">
        <v>74</v>
      </c>
      <c r="K46" s="100"/>
      <c r="M46" s="64">
        <v>1738760.32</v>
      </c>
      <c r="N46" s="82"/>
      <c r="O46" s="64">
        <v>1547492.78</v>
      </c>
      <c r="P46" s="49"/>
      <c r="Q46" s="49"/>
      <c r="R46" s="49"/>
      <c r="S46" s="49"/>
    </row>
    <row r="47" spans="1:19" ht="21.95" customHeight="1" thickBot="1">
      <c r="A47" s="99" t="s">
        <v>204</v>
      </c>
      <c r="K47" s="100"/>
      <c r="M47" s="109">
        <f>SUM(M45:M46)</f>
        <v>13071542.250000073</v>
      </c>
      <c r="N47" s="49"/>
      <c r="O47" s="108">
        <f>SUM(O45:O46)</f>
        <v>23815565.889999889</v>
      </c>
      <c r="P47" s="49"/>
      <c r="Q47" s="49"/>
      <c r="R47" s="49"/>
      <c r="S47" s="49"/>
    </row>
    <row r="48" spans="1:19" ht="3.6" customHeight="1" thickTop="1">
      <c r="K48" s="100"/>
      <c r="M48" s="49"/>
      <c r="N48" s="49"/>
      <c r="O48" s="49"/>
      <c r="P48" s="49"/>
      <c r="Q48" s="49"/>
      <c r="R48" s="49"/>
      <c r="S48" s="49"/>
    </row>
    <row r="49" spans="1:19" ht="21.95" customHeight="1">
      <c r="A49" s="99" t="s">
        <v>283</v>
      </c>
      <c r="K49" s="100"/>
      <c r="M49" s="49"/>
      <c r="N49" s="49"/>
      <c r="O49" s="49"/>
      <c r="P49" s="49"/>
      <c r="Q49" s="49"/>
      <c r="R49" s="49"/>
      <c r="S49" s="49"/>
    </row>
    <row r="50" spans="1:19" ht="21.95" customHeight="1">
      <c r="B50" s="210" t="s">
        <v>38</v>
      </c>
      <c r="K50" s="100"/>
      <c r="M50" s="64">
        <f>+M42-M51</f>
        <v>-21810833.319999926</v>
      </c>
      <c r="N50" s="82"/>
      <c r="O50" s="64">
        <f>+O42-O51</f>
        <v>81248709.659999877</v>
      </c>
      <c r="P50" s="49"/>
      <c r="Q50" s="49"/>
      <c r="R50" s="49"/>
      <c r="S50" s="49"/>
    </row>
    <row r="51" spans="1:19" ht="21.95" customHeight="1">
      <c r="B51" s="210" t="s">
        <v>74</v>
      </c>
      <c r="K51" s="100"/>
      <c r="M51" s="68">
        <v>1738760.32</v>
      </c>
      <c r="N51" s="82"/>
      <c r="O51" s="61">
        <v>1547492.78</v>
      </c>
      <c r="P51" s="49"/>
      <c r="Q51" s="49"/>
      <c r="R51" s="49"/>
      <c r="S51" s="49"/>
    </row>
    <row r="52" spans="1:19" ht="21.95" customHeight="1" thickBot="1">
      <c r="A52" s="99" t="s">
        <v>284</v>
      </c>
      <c r="K52" s="100"/>
      <c r="M52" s="319">
        <f>SUM(M50:M51)</f>
        <v>-20072072.999999925</v>
      </c>
      <c r="N52" s="49"/>
      <c r="O52" s="109">
        <f>SUM(O50:O51)</f>
        <v>82796202.439999878</v>
      </c>
      <c r="P52" s="49"/>
      <c r="Q52" s="49"/>
      <c r="R52" s="49"/>
      <c r="S52" s="49"/>
    </row>
    <row r="53" spans="1:19" ht="4.1500000000000004" customHeight="1" thickTop="1">
      <c r="K53" s="100"/>
      <c r="M53" s="49"/>
      <c r="N53" s="49"/>
      <c r="O53" s="49"/>
      <c r="P53" s="49"/>
      <c r="Q53" s="49"/>
      <c r="R53" s="49"/>
      <c r="S53" s="49"/>
    </row>
    <row r="54" spans="1:19" ht="21.95" customHeight="1">
      <c r="A54" s="99" t="s">
        <v>150</v>
      </c>
      <c r="K54" s="100" t="s">
        <v>0</v>
      </c>
      <c r="M54" s="49"/>
      <c r="N54" s="49"/>
      <c r="O54" s="49"/>
      <c r="P54" s="49"/>
      <c r="Q54" s="49"/>
      <c r="R54" s="49"/>
      <c r="S54" s="49"/>
    </row>
    <row r="55" spans="1:19" ht="21.95" customHeight="1">
      <c r="B55" s="210" t="s">
        <v>79</v>
      </c>
      <c r="K55" s="25" t="s">
        <v>253</v>
      </c>
      <c r="M55" s="110">
        <v>2.4674029893316071E-3</v>
      </c>
      <c r="N55" s="110"/>
      <c r="O55" s="110">
        <v>4.848263250598713E-3</v>
      </c>
      <c r="P55" s="110"/>
      <c r="Q55" s="110">
        <v>1.8316929436098407E-2</v>
      </c>
      <c r="R55" s="110"/>
      <c r="S55" s="110">
        <v>1.3818846503374701E-2</v>
      </c>
    </row>
    <row r="56" spans="1:19" ht="21.95" customHeight="1">
      <c r="K56" s="25"/>
      <c r="M56" s="110"/>
      <c r="N56" s="110"/>
      <c r="O56" s="110"/>
      <c r="P56" s="110"/>
      <c r="Q56" s="110"/>
      <c r="R56" s="110"/>
      <c r="S56" s="110"/>
    </row>
    <row r="57" spans="1:19" ht="21.95" customHeight="1">
      <c r="A57" s="223" t="s">
        <v>203</v>
      </c>
      <c r="K57" s="25"/>
      <c r="M57" s="110"/>
      <c r="N57" s="110"/>
      <c r="O57" s="110"/>
      <c r="P57" s="110"/>
      <c r="Q57" s="110"/>
      <c r="R57" s="110"/>
      <c r="S57" s="110"/>
    </row>
    <row r="58" spans="1:19" ht="21.95" customHeight="1">
      <c r="A58" s="223"/>
      <c r="K58" s="25"/>
      <c r="M58" s="110"/>
      <c r="N58" s="110"/>
      <c r="O58" s="110"/>
      <c r="P58" s="110"/>
      <c r="Q58" s="110"/>
      <c r="R58" s="110"/>
      <c r="S58" s="110"/>
    </row>
    <row r="59" spans="1:19" ht="29.65" customHeight="1">
      <c r="A59" s="223"/>
      <c r="K59" s="25"/>
      <c r="M59" s="110"/>
      <c r="N59" s="110"/>
      <c r="O59" s="110"/>
      <c r="P59" s="110"/>
      <c r="Q59" s="110"/>
      <c r="R59" s="110"/>
      <c r="S59" s="110"/>
    </row>
    <row r="60" spans="1:19" ht="21.95" customHeight="1">
      <c r="K60" s="100"/>
      <c r="M60" s="110"/>
      <c r="N60" s="110"/>
      <c r="O60" s="110"/>
      <c r="P60" s="110"/>
      <c r="Q60" s="110"/>
      <c r="R60" s="110"/>
      <c r="S60" s="111" t="s">
        <v>268</v>
      </c>
    </row>
    <row r="61" spans="1:19" ht="21.95" customHeight="1">
      <c r="A61" s="99" t="s">
        <v>55</v>
      </c>
    </row>
    <row r="62" spans="1:19" ht="21.95" customHeight="1">
      <c r="A62" s="322" t="s">
        <v>130</v>
      </c>
    </row>
    <row r="63" spans="1:19" ht="21.95" customHeight="1">
      <c r="A63" s="322" t="s">
        <v>245</v>
      </c>
    </row>
    <row r="64" spans="1:19" ht="21.95" customHeight="1"/>
    <row r="65" spans="1:19" ht="21.95" customHeight="1">
      <c r="A65" s="100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337" t="s">
        <v>4</v>
      </c>
      <c r="N65" s="337"/>
      <c r="O65" s="337"/>
      <c r="P65" s="337"/>
      <c r="Q65" s="337"/>
      <c r="R65" s="337"/>
      <c r="S65" s="337"/>
    </row>
    <row r="66" spans="1:19" ht="21.95" customHeight="1">
      <c r="A66" s="100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336" t="s">
        <v>5</v>
      </c>
      <c r="N66" s="336"/>
      <c r="O66" s="336"/>
      <c r="P66" s="100"/>
      <c r="Q66" s="336" t="s">
        <v>6</v>
      </c>
      <c r="R66" s="336"/>
      <c r="S66" s="336"/>
    </row>
    <row r="67" spans="1:19" ht="21.95" customHeight="1">
      <c r="A67" s="100"/>
      <c r="B67" s="100"/>
      <c r="C67" s="100"/>
      <c r="D67" s="100"/>
      <c r="E67" s="100"/>
      <c r="F67" s="100"/>
      <c r="G67" s="100"/>
      <c r="H67" s="205"/>
      <c r="I67" s="100"/>
      <c r="J67" s="100"/>
      <c r="K67" s="324" t="s">
        <v>7</v>
      </c>
      <c r="L67" s="100"/>
      <c r="M67" s="323">
        <v>2021</v>
      </c>
      <c r="N67" s="100"/>
      <c r="O67" s="323">
        <v>2020</v>
      </c>
      <c r="P67" s="100"/>
      <c r="Q67" s="323">
        <v>2021</v>
      </c>
      <c r="R67" s="100"/>
      <c r="S67" s="323">
        <v>2020</v>
      </c>
    </row>
    <row r="68" spans="1:19" ht="21.95" customHeight="1">
      <c r="A68" s="99" t="s">
        <v>28</v>
      </c>
      <c r="H68" s="207"/>
    </row>
    <row r="69" spans="1:19" ht="21.95" customHeight="1">
      <c r="A69" s="210" t="s">
        <v>53</v>
      </c>
      <c r="K69" s="100" t="s">
        <v>222</v>
      </c>
      <c r="M69" s="316">
        <v>400967976.1400001</v>
      </c>
      <c r="N69" s="49"/>
      <c r="O69" s="47">
        <v>461442429.69</v>
      </c>
      <c r="P69" s="49"/>
      <c r="Q69" s="47">
        <v>233064621.98000002</v>
      </c>
      <c r="R69" s="49"/>
      <c r="S69" s="66">
        <v>177731756.69</v>
      </c>
    </row>
    <row r="70" spans="1:19" ht="21.95" customHeight="1">
      <c r="A70" s="210" t="s">
        <v>29</v>
      </c>
      <c r="K70" s="100" t="s">
        <v>277</v>
      </c>
      <c r="M70" s="316">
        <v>0</v>
      </c>
      <c r="N70" s="49"/>
      <c r="O70" s="47">
        <v>0</v>
      </c>
      <c r="P70" s="49"/>
      <c r="Q70" s="66">
        <v>92345872.75</v>
      </c>
      <c r="R70" s="49"/>
      <c r="S70" s="66">
        <v>141786450.34999999</v>
      </c>
    </row>
    <row r="71" spans="1:19" ht="21.95" customHeight="1">
      <c r="A71" s="210" t="s">
        <v>47</v>
      </c>
      <c r="K71" s="100" t="s">
        <v>222</v>
      </c>
      <c r="M71" s="317">
        <v>712146.96408219589</v>
      </c>
      <c r="N71" s="49"/>
      <c r="O71" s="47">
        <v>3318050.85</v>
      </c>
      <c r="P71" s="49"/>
      <c r="Q71" s="66">
        <v>41167381.310000002</v>
      </c>
      <c r="R71" s="49"/>
      <c r="S71" s="66">
        <v>32589018.719999999</v>
      </c>
    </row>
    <row r="72" spans="1:19" ht="21.95" customHeight="1">
      <c r="A72" s="210" t="s">
        <v>30</v>
      </c>
      <c r="K72" s="100" t="s">
        <v>222</v>
      </c>
      <c r="M72" s="317">
        <v>2853014.25</v>
      </c>
      <c r="N72" s="49"/>
      <c r="O72" s="47">
        <v>2223678.5099999998</v>
      </c>
      <c r="P72" s="49"/>
      <c r="Q72" s="66">
        <v>11365987.129999999</v>
      </c>
      <c r="R72" s="49"/>
      <c r="S72" s="66">
        <v>7934149.6600000001</v>
      </c>
    </row>
    <row r="73" spans="1:19" ht="21.95" customHeight="1">
      <c r="A73" s="99" t="s">
        <v>31</v>
      </c>
      <c r="K73" s="100"/>
      <c r="M73" s="52">
        <f>SUM(M69:M72)</f>
        <v>404533137.35408229</v>
      </c>
      <c r="N73" s="49"/>
      <c r="O73" s="52">
        <f>SUM(O69:O72)</f>
        <v>466984159.05000001</v>
      </c>
      <c r="P73" s="52"/>
      <c r="Q73" s="52">
        <f>SUM(Q69:Q72)</f>
        <v>377943863.17000002</v>
      </c>
      <c r="R73" s="49"/>
      <c r="S73" s="52">
        <f>SUM(S69:S72)</f>
        <v>360041375.42000002</v>
      </c>
    </row>
    <row r="74" spans="1:19" ht="12.6" customHeight="1">
      <c r="K74" s="100"/>
      <c r="M74" s="49"/>
      <c r="N74" s="49"/>
      <c r="O74" s="49"/>
      <c r="P74" s="49"/>
      <c r="Q74" s="49"/>
      <c r="R74" s="49"/>
      <c r="S74" s="49"/>
    </row>
    <row r="75" spans="1:19" ht="21.95" customHeight="1">
      <c r="A75" s="99" t="s">
        <v>32</v>
      </c>
      <c r="K75" s="100"/>
      <c r="M75" s="49"/>
      <c r="N75" s="49"/>
      <c r="O75" s="49"/>
      <c r="P75" s="49"/>
      <c r="Q75" s="49"/>
      <c r="R75" s="49"/>
      <c r="S75" s="49"/>
    </row>
    <row r="76" spans="1:19" ht="21.95" customHeight="1">
      <c r="A76" s="210" t="s">
        <v>33</v>
      </c>
      <c r="K76" s="100">
        <v>5.0999999999999996</v>
      </c>
      <c r="M76" s="64">
        <v>236459458.0999999</v>
      </c>
      <c r="N76" s="82"/>
      <c r="O76" s="64">
        <v>260797694.44</v>
      </c>
      <c r="P76" s="82"/>
      <c r="Q76" s="64">
        <v>191887081.47000003</v>
      </c>
      <c r="R76" s="82"/>
      <c r="S76" s="64">
        <v>148791505.17999998</v>
      </c>
    </row>
    <row r="77" spans="1:19" ht="21.95" customHeight="1">
      <c r="A77" s="210" t="s">
        <v>124</v>
      </c>
      <c r="M77" s="47">
        <v>10063785.58</v>
      </c>
      <c r="N77" s="48"/>
      <c r="O77" s="64">
        <v>12516132.68</v>
      </c>
      <c r="P77" s="48"/>
      <c r="Q77" s="47">
        <v>9472928.4200000018</v>
      </c>
      <c r="R77" s="85"/>
      <c r="S77" s="47">
        <v>6260216.7699999996</v>
      </c>
    </row>
    <row r="78" spans="1:19" ht="21.95" customHeight="1">
      <c r="A78" s="210" t="s">
        <v>34</v>
      </c>
      <c r="K78" s="100"/>
      <c r="M78" s="47">
        <v>87423155.309999987</v>
      </c>
      <c r="N78" s="48"/>
      <c r="O78" s="64">
        <v>89562587.409999937</v>
      </c>
      <c r="P78" s="48"/>
      <c r="Q78" s="47">
        <v>52369639.399999999</v>
      </c>
      <c r="R78" s="85"/>
      <c r="S78" s="47">
        <v>32831478.690000001</v>
      </c>
    </row>
    <row r="79" spans="1:19" ht="21.95" customHeight="1">
      <c r="A79" s="99" t="s">
        <v>35</v>
      </c>
      <c r="K79" s="100"/>
      <c r="M79" s="52">
        <f>SUM(M76:M78)</f>
        <v>333946398.98999989</v>
      </c>
      <c r="N79" s="49"/>
      <c r="O79" s="52">
        <f>SUM(O76:O78)</f>
        <v>362876414.52999997</v>
      </c>
      <c r="P79" s="49"/>
      <c r="Q79" s="52">
        <f>SUM(Q76:Q78)</f>
        <v>253729649.29000005</v>
      </c>
      <c r="R79" s="49"/>
      <c r="S79" s="52">
        <f>SUM(S76:S78)</f>
        <v>187883200.63999999</v>
      </c>
    </row>
    <row r="80" spans="1:19" ht="6" customHeight="1">
      <c r="A80" s="99"/>
      <c r="K80" s="100"/>
      <c r="M80" s="56"/>
      <c r="N80" s="49"/>
      <c r="O80" s="56"/>
      <c r="P80" s="49"/>
      <c r="Q80" s="56"/>
      <c r="R80" s="49"/>
      <c r="S80" s="56"/>
    </row>
    <row r="81" spans="1:21" ht="21.95" customHeight="1">
      <c r="A81" s="99" t="s">
        <v>278</v>
      </c>
      <c r="B81" s="99"/>
      <c r="K81" s="100"/>
      <c r="M81" s="65">
        <f>M73-M79</f>
        <v>70586738.364082396</v>
      </c>
      <c r="N81" s="82"/>
      <c r="O81" s="65">
        <f>O73-O79</f>
        <v>104107744.52000004</v>
      </c>
      <c r="P81" s="82"/>
      <c r="Q81" s="65">
        <f>Q73-Q79</f>
        <v>124214213.87999997</v>
      </c>
      <c r="R81" s="85"/>
      <c r="S81" s="65">
        <f>S73-S79</f>
        <v>172158174.78000003</v>
      </c>
    </row>
    <row r="82" spans="1:21" ht="21.95" customHeight="1">
      <c r="A82" s="210" t="s">
        <v>36</v>
      </c>
      <c r="K82" s="100" t="s">
        <v>222</v>
      </c>
      <c r="M82" s="64">
        <v>-53234794.500000007</v>
      </c>
      <c r="N82" s="82"/>
      <c r="O82" s="64">
        <v>-61124409.509999998</v>
      </c>
      <c r="P82" s="82"/>
      <c r="Q82" s="64">
        <v>-39647699.240000002</v>
      </c>
      <c r="R82" s="83"/>
      <c r="S82" s="64">
        <v>-28247051.710000001</v>
      </c>
    </row>
    <row r="83" spans="1:21" ht="21.95" customHeight="1">
      <c r="A83" s="210" t="s">
        <v>37</v>
      </c>
      <c r="M83" s="64"/>
      <c r="N83" s="82"/>
      <c r="O83" s="64"/>
      <c r="P83" s="82"/>
      <c r="Q83" s="65"/>
      <c r="R83" s="83"/>
      <c r="S83" s="65"/>
    </row>
    <row r="84" spans="1:21" ht="21.95" customHeight="1">
      <c r="B84" s="210" t="s">
        <v>175</v>
      </c>
      <c r="K84" s="100">
        <v>10</v>
      </c>
      <c r="M84" s="68">
        <v>17649073.670000002</v>
      </c>
      <c r="N84" s="212"/>
      <c r="O84" s="68">
        <v>53087830.07</v>
      </c>
      <c r="P84" s="212"/>
      <c r="Q84" s="84">
        <v>0</v>
      </c>
      <c r="R84" s="213"/>
      <c r="S84" s="84">
        <v>0</v>
      </c>
    </row>
    <row r="85" spans="1:21" ht="21.95" customHeight="1">
      <c r="A85" s="99" t="s">
        <v>280</v>
      </c>
      <c r="M85" s="49">
        <f>SUM(M81:M84)</f>
        <v>35001017.53408239</v>
      </c>
      <c r="N85" s="49"/>
      <c r="O85" s="49">
        <f>SUM(O81:O84)</f>
        <v>96071165.080000043</v>
      </c>
      <c r="P85" s="49"/>
      <c r="Q85" s="318">
        <f>SUM(Q81:Q84)</f>
        <v>84566514.639999956</v>
      </c>
      <c r="R85" s="49"/>
      <c r="S85" s="49">
        <f>SUM(S81:S84)</f>
        <v>143911123.07000002</v>
      </c>
    </row>
    <row r="86" spans="1:21" ht="21.95" customHeight="1">
      <c r="A86" s="210" t="s">
        <v>61</v>
      </c>
      <c r="K86" s="100">
        <v>14.3</v>
      </c>
      <c r="M86" s="68">
        <v>-5722409.9899999984</v>
      </c>
      <c r="N86" s="49"/>
      <c r="O86" s="68">
        <v>-7381673.8600000003</v>
      </c>
      <c r="P86" s="48"/>
      <c r="Q86" s="68">
        <v>-3410189.39</v>
      </c>
      <c r="R86" s="85"/>
      <c r="S86" s="68">
        <v>-2710300.18</v>
      </c>
      <c r="U86" s="207"/>
    </row>
    <row r="87" spans="1:21" ht="21.95" customHeight="1">
      <c r="A87" s="99" t="s">
        <v>204</v>
      </c>
      <c r="K87" s="100"/>
      <c r="M87" s="49">
        <f>SUM(M85:M86)</f>
        <v>29278607.544082392</v>
      </c>
      <c r="N87" s="49"/>
      <c r="O87" s="49">
        <f>SUM(O85:O86)</f>
        <v>88689491.220000044</v>
      </c>
      <c r="P87" s="49"/>
      <c r="Q87" s="318">
        <f>SUM(Q85:Q86)</f>
        <v>81156325.249999955</v>
      </c>
      <c r="R87" s="49"/>
      <c r="S87" s="49">
        <f>SUM(S85:S86)</f>
        <v>141200822.89000002</v>
      </c>
      <c r="U87" s="207"/>
    </row>
    <row r="88" spans="1:21" ht="21.95" customHeight="1">
      <c r="A88" s="99" t="s">
        <v>234</v>
      </c>
      <c r="K88" s="100"/>
      <c r="M88" s="49"/>
      <c r="N88" s="49"/>
      <c r="O88" s="49"/>
      <c r="P88" s="49"/>
      <c r="Q88" s="49"/>
      <c r="R88" s="49"/>
      <c r="S88" s="49"/>
      <c r="U88" s="228"/>
    </row>
    <row r="89" spans="1:21" ht="21.95" customHeight="1">
      <c r="A89" s="101" t="s">
        <v>149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2"/>
      <c r="L89" s="101"/>
      <c r="M89" s="103"/>
      <c r="N89" s="308"/>
      <c r="O89" s="103"/>
      <c r="P89" s="308"/>
      <c r="Q89" s="103"/>
      <c r="R89" s="308"/>
      <c r="S89" s="103"/>
      <c r="U89" s="228"/>
    </row>
    <row r="90" spans="1:21" ht="21.95" customHeight="1">
      <c r="A90" s="101"/>
      <c r="B90" s="101" t="s">
        <v>205</v>
      </c>
      <c r="C90" s="101"/>
      <c r="D90" s="101"/>
      <c r="E90" s="101"/>
      <c r="F90" s="101"/>
      <c r="G90" s="101"/>
      <c r="H90" s="101"/>
      <c r="I90" s="101"/>
      <c r="J90" s="101"/>
      <c r="K90" s="102"/>
      <c r="L90" s="101"/>
      <c r="M90" s="101"/>
      <c r="N90" s="309"/>
      <c r="O90" s="101"/>
      <c r="P90" s="309"/>
      <c r="Q90" s="101"/>
      <c r="R90" s="309"/>
      <c r="S90" s="101"/>
      <c r="U90" s="228"/>
    </row>
    <row r="91" spans="1:21" ht="21.95" customHeight="1">
      <c r="C91" s="210" t="s">
        <v>176</v>
      </c>
      <c r="N91" s="207"/>
      <c r="P91" s="207"/>
      <c r="R91" s="207"/>
    </row>
    <row r="92" spans="1:21" ht="21.95" customHeight="1">
      <c r="D92" s="150" t="s">
        <v>175</v>
      </c>
      <c r="K92" s="25" t="s">
        <v>3</v>
      </c>
      <c r="M92" s="68">
        <v>-18045809.059999999</v>
      </c>
      <c r="N92" s="82"/>
      <c r="O92" s="68">
        <v>-73194101.450000003</v>
      </c>
      <c r="P92" s="82"/>
      <c r="Q92" s="84">
        <v>0</v>
      </c>
      <c r="R92" s="83"/>
      <c r="S92" s="84">
        <v>0</v>
      </c>
      <c r="T92" s="207"/>
    </row>
    <row r="93" spans="1:21" ht="3.6" customHeight="1">
      <c r="A93" s="101"/>
      <c r="B93" s="101"/>
      <c r="C93" s="101"/>
      <c r="D93" s="101"/>
      <c r="E93" s="101"/>
      <c r="F93" s="101"/>
      <c r="G93" s="101"/>
      <c r="H93" s="101"/>
      <c r="I93" s="101"/>
      <c r="J93" s="101"/>
      <c r="K93" s="102"/>
      <c r="L93" s="101"/>
      <c r="M93" s="101"/>
      <c r="N93" s="309"/>
      <c r="O93" s="101"/>
      <c r="P93" s="309"/>
      <c r="Q93" s="101"/>
      <c r="R93" s="309"/>
      <c r="S93" s="101"/>
    </row>
    <row r="94" spans="1:21" ht="21.95" customHeight="1">
      <c r="A94" s="101" t="s">
        <v>170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2"/>
      <c r="L94" s="101"/>
      <c r="M94" s="103"/>
      <c r="N94" s="308"/>
      <c r="O94" s="103"/>
      <c r="P94" s="308"/>
      <c r="Q94" s="103"/>
      <c r="R94" s="308"/>
      <c r="S94" s="103"/>
    </row>
    <row r="95" spans="1:21" ht="21.95" customHeight="1">
      <c r="A95" s="101"/>
      <c r="B95" s="101" t="s">
        <v>205</v>
      </c>
      <c r="C95" s="101"/>
      <c r="D95" s="101"/>
      <c r="E95" s="101"/>
      <c r="F95" s="101"/>
      <c r="G95" s="101"/>
      <c r="H95" s="101"/>
      <c r="I95" s="101"/>
      <c r="J95" s="101"/>
      <c r="K95" s="102"/>
      <c r="L95" s="101"/>
      <c r="M95" s="103"/>
      <c r="N95" s="308"/>
      <c r="O95" s="103"/>
      <c r="P95" s="308"/>
      <c r="Q95" s="103"/>
      <c r="R95" s="308"/>
      <c r="S95" s="103"/>
    </row>
    <row r="96" spans="1:21" ht="21.95" customHeight="1">
      <c r="A96" s="101"/>
      <c r="B96" s="101"/>
      <c r="C96" s="210" t="s">
        <v>281</v>
      </c>
      <c r="D96" s="101"/>
      <c r="E96" s="101"/>
      <c r="F96" s="101"/>
      <c r="G96" s="101"/>
      <c r="H96" s="101"/>
      <c r="I96" s="101"/>
      <c r="J96" s="101"/>
      <c r="K96" s="102"/>
      <c r="L96" s="101"/>
      <c r="N96" s="207"/>
      <c r="P96" s="207"/>
      <c r="R96" s="207"/>
    </row>
    <row r="97" spans="1:19" ht="21.95" customHeight="1">
      <c r="A97" s="101"/>
      <c r="B97" s="101"/>
      <c r="D97" s="150" t="s">
        <v>232</v>
      </c>
      <c r="E97" s="101"/>
      <c r="F97" s="101"/>
      <c r="G97" s="101"/>
      <c r="H97" s="101"/>
      <c r="I97" s="101"/>
      <c r="J97" s="101"/>
      <c r="K97" s="25">
        <v>14.3</v>
      </c>
      <c r="L97" s="101"/>
      <c r="M97" s="68">
        <v>-436752.17</v>
      </c>
      <c r="N97" s="56"/>
      <c r="O97" s="68">
        <v>0</v>
      </c>
      <c r="P97" s="82"/>
      <c r="Q97" s="68">
        <v>-436752.17</v>
      </c>
      <c r="R97" s="83"/>
      <c r="S97" s="68">
        <v>0</v>
      </c>
    </row>
    <row r="98" spans="1:19" ht="21.95" hidden="1" customHeight="1">
      <c r="A98" s="101"/>
      <c r="B98" s="101"/>
      <c r="C98" s="101" t="s">
        <v>177</v>
      </c>
      <c r="D98" s="101"/>
      <c r="E98" s="101"/>
      <c r="F98" s="101"/>
      <c r="G98" s="101"/>
      <c r="H98" s="101"/>
      <c r="I98" s="101"/>
      <c r="J98" s="101"/>
      <c r="K98" s="102"/>
      <c r="L98" s="101"/>
      <c r="M98" s="101"/>
      <c r="N98" s="309"/>
      <c r="O98" s="101"/>
      <c r="P98" s="309"/>
      <c r="Q98" s="101"/>
      <c r="R98" s="309"/>
      <c r="S98" s="101"/>
    </row>
    <row r="99" spans="1:19" ht="21.95" hidden="1" customHeight="1">
      <c r="D99" s="210" t="s">
        <v>178</v>
      </c>
      <c r="K99" s="100"/>
      <c r="M99" s="68"/>
      <c r="N99" s="207"/>
      <c r="O99" s="68"/>
      <c r="P99" s="207"/>
      <c r="Q99" s="68"/>
      <c r="R99" s="207"/>
      <c r="S99" s="68"/>
    </row>
    <row r="100" spans="1:19" ht="21.95" customHeight="1">
      <c r="A100" s="221" t="s">
        <v>179</v>
      </c>
      <c r="C100" s="209"/>
      <c r="D100" s="209"/>
      <c r="F100" s="209"/>
      <c r="G100" s="104"/>
      <c r="H100" s="105"/>
      <c r="I100" s="106"/>
      <c r="K100" s="107"/>
      <c r="L100" s="64"/>
      <c r="N100" s="207"/>
      <c r="P100" s="207"/>
      <c r="R100" s="207"/>
    </row>
    <row r="101" spans="1:19" ht="21.95" customHeight="1">
      <c r="A101" s="221"/>
      <c r="B101" s="210" t="s">
        <v>206</v>
      </c>
      <c r="C101" s="209"/>
      <c r="D101" s="209"/>
      <c r="F101" s="209"/>
      <c r="G101" s="104"/>
      <c r="H101" s="105"/>
      <c r="I101" s="106"/>
      <c r="K101" s="107"/>
      <c r="L101" s="64"/>
      <c r="M101" s="184">
        <f>+M92+M97</f>
        <v>-18482561.23</v>
      </c>
      <c r="N101" s="65"/>
      <c r="O101" s="184">
        <f>+O92+O97</f>
        <v>-73194101.450000003</v>
      </c>
      <c r="P101" s="83"/>
      <c r="Q101" s="184">
        <f>+Q92+Q97</f>
        <v>-436752.17</v>
      </c>
      <c r="R101" s="83"/>
      <c r="S101" s="184">
        <f>+S92+S97</f>
        <v>0</v>
      </c>
    </row>
    <row r="102" spans="1:19" ht="21.95" customHeight="1" thickBot="1">
      <c r="A102" s="99" t="s">
        <v>207</v>
      </c>
      <c r="K102" s="100"/>
      <c r="M102" s="109">
        <f>M87+M101</f>
        <v>10796046.314082392</v>
      </c>
      <c r="N102" s="49"/>
      <c r="O102" s="109">
        <f>O87+O101</f>
        <v>15495389.770000041</v>
      </c>
      <c r="P102" s="56"/>
      <c r="Q102" s="109">
        <f>Q87+Q101</f>
        <v>80719573.079999954</v>
      </c>
      <c r="R102" s="56"/>
      <c r="S102" s="108">
        <f>S87+S101</f>
        <v>141200822.89000002</v>
      </c>
    </row>
    <row r="103" spans="1:19" ht="3.6" customHeight="1" thickTop="1">
      <c r="K103" s="100"/>
      <c r="M103" s="49"/>
      <c r="N103" s="49"/>
      <c r="O103" s="49"/>
      <c r="P103" s="56"/>
      <c r="Q103" s="49"/>
      <c r="R103" s="56"/>
      <c r="S103" s="49"/>
    </row>
    <row r="104" spans="1:19" ht="21.95" customHeight="1">
      <c r="A104" s="99" t="s">
        <v>107</v>
      </c>
      <c r="K104" s="100"/>
      <c r="M104" s="49"/>
      <c r="N104" s="49"/>
      <c r="O104" s="49"/>
      <c r="P104" s="56"/>
      <c r="Q104" s="49"/>
      <c r="R104" s="56"/>
      <c r="S104" s="49"/>
    </row>
    <row r="105" spans="1:19" ht="21.95" customHeight="1">
      <c r="B105" s="210" t="s">
        <v>38</v>
      </c>
      <c r="K105" s="100"/>
      <c r="M105" s="64">
        <f>+M87-M106</f>
        <v>25804021.71408239</v>
      </c>
      <c r="N105" s="82"/>
      <c r="O105" s="64">
        <f>+O87-O106</f>
        <v>85612027.850000039</v>
      </c>
      <c r="P105" s="49"/>
      <c r="Q105" s="49"/>
      <c r="R105" s="56"/>
      <c r="S105" s="49"/>
    </row>
    <row r="106" spans="1:19" ht="21.95" customHeight="1">
      <c r="B106" s="210" t="s">
        <v>74</v>
      </c>
      <c r="K106" s="100"/>
      <c r="M106" s="64">
        <v>3474585.83</v>
      </c>
      <c r="N106" s="82"/>
      <c r="O106" s="64">
        <v>3077463.37</v>
      </c>
      <c r="P106" s="49"/>
      <c r="Q106" s="49"/>
      <c r="R106" s="49"/>
      <c r="S106" s="49"/>
    </row>
    <row r="107" spans="1:19" ht="21.95" customHeight="1" thickBot="1">
      <c r="A107" s="99" t="s">
        <v>204</v>
      </c>
      <c r="K107" s="100"/>
      <c r="M107" s="109">
        <f>SUM(M105:M106)</f>
        <v>29278607.544082388</v>
      </c>
      <c r="N107" s="49"/>
      <c r="O107" s="108">
        <f>SUM(O105:O106)</f>
        <v>88689491.220000044</v>
      </c>
      <c r="P107" s="49"/>
      <c r="Q107" s="49"/>
      <c r="R107" s="49"/>
      <c r="S107" s="49"/>
    </row>
    <row r="108" spans="1:19" ht="3.6" customHeight="1" thickTop="1">
      <c r="K108" s="100"/>
      <c r="M108" s="49"/>
      <c r="N108" s="49"/>
      <c r="O108" s="49"/>
      <c r="P108" s="49"/>
      <c r="Q108" s="49"/>
      <c r="R108" s="49"/>
      <c r="S108" s="49"/>
    </row>
    <row r="109" spans="1:19" ht="21.95" customHeight="1">
      <c r="A109" s="99" t="s">
        <v>94</v>
      </c>
      <c r="K109" s="100"/>
      <c r="M109" s="49"/>
      <c r="N109" s="49"/>
      <c r="O109" s="49"/>
      <c r="P109" s="49"/>
      <c r="Q109" s="49"/>
      <c r="R109" s="49"/>
      <c r="S109" s="49"/>
    </row>
    <row r="110" spans="1:19" ht="21.95" customHeight="1">
      <c r="B110" s="210" t="s">
        <v>38</v>
      </c>
      <c r="K110" s="100"/>
      <c r="M110" s="64">
        <v>7321460.4840823915</v>
      </c>
      <c r="N110" s="82"/>
      <c r="O110" s="64">
        <v>12417926.400000039</v>
      </c>
      <c r="P110" s="49"/>
      <c r="Q110" s="49"/>
      <c r="R110" s="49"/>
      <c r="S110" s="49"/>
    </row>
    <row r="111" spans="1:19" ht="21.95" customHeight="1">
      <c r="B111" s="210" t="s">
        <v>74</v>
      </c>
      <c r="K111" s="100"/>
      <c r="M111" s="68">
        <v>3474585.83</v>
      </c>
      <c r="N111" s="82"/>
      <c r="O111" s="61">
        <v>3077463.37</v>
      </c>
      <c r="P111" s="49"/>
      <c r="Q111" s="49"/>
      <c r="R111" s="49"/>
      <c r="S111" s="49"/>
    </row>
    <row r="112" spans="1:19" ht="21.95" customHeight="1" thickBot="1">
      <c r="A112" s="99" t="s">
        <v>208</v>
      </c>
      <c r="K112" s="100"/>
      <c r="M112" s="319">
        <f>SUM(M110:M111)</f>
        <v>10796046.314082392</v>
      </c>
      <c r="N112" s="49"/>
      <c r="O112" s="109">
        <f>SUM(O110:O111)</f>
        <v>15495389.770000041</v>
      </c>
      <c r="P112" s="49"/>
      <c r="Q112" s="49"/>
      <c r="R112" s="49"/>
      <c r="S112" s="49"/>
    </row>
    <row r="113" spans="1:19" ht="4.1500000000000004" customHeight="1" thickTop="1">
      <c r="K113" s="100"/>
      <c r="M113" s="49"/>
      <c r="N113" s="49"/>
      <c r="O113" s="49"/>
      <c r="P113" s="49"/>
      <c r="Q113" s="49"/>
      <c r="R113" s="49"/>
      <c r="S113" s="49"/>
    </row>
    <row r="114" spans="1:19" ht="21.95" customHeight="1">
      <c r="A114" s="99" t="s">
        <v>150</v>
      </c>
      <c r="K114" s="100" t="s">
        <v>0</v>
      </c>
      <c r="M114" s="49"/>
      <c r="N114" s="49"/>
      <c r="O114" s="49"/>
      <c r="P114" s="49"/>
      <c r="Q114" s="49"/>
      <c r="R114" s="49"/>
      <c r="S114" s="49"/>
    </row>
    <row r="115" spans="1:19" ht="21.95" customHeight="1">
      <c r="B115" s="210" t="s">
        <v>79</v>
      </c>
      <c r="K115" s="25" t="s">
        <v>253</v>
      </c>
      <c r="M115" s="110">
        <v>5.6181192497457852E-3</v>
      </c>
      <c r="N115" s="110"/>
      <c r="O115" s="110">
        <v>1.8639675125190516E-2</v>
      </c>
      <c r="P115" s="110"/>
      <c r="Q115" s="110">
        <v>1.7669567875027204E-2</v>
      </c>
      <c r="R115" s="110"/>
      <c r="S115" s="110">
        <v>3.0742613300674942E-2</v>
      </c>
    </row>
    <row r="116" spans="1:19" ht="21.95" customHeight="1">
      <c r="K116" s="25"/>
      <c r="M116" s="110"/>
      <c r="N116" s="110"/>
      <c r="O116" s="110"/>
      <c r="P116" s="110"/>
      <c r="Q116" s="110"/>
      <c r="R116" s="110"/>
      <c r="S116" s="110"/>
    </row>
    <row r="117" spans="1:19" ht="21.95" customHeight="1">
      <c r="A117" s="223" t="s">
        <v>203</v>
      </c>
      <c r="K117" s="25"/>
      <c r="M117" s="110"/>
      <c r="N117" s="110"/>
      <c r="O117" s="110"/>
      <c r="P117" s="110"/>
      <c r="Q117" s="110"/>
      <c r="R117" s="110"/>
      <c r="S117" s="110"/>
    </row>
    <row r="118" spans="1:19" ht="21.95" customHeight="1">
      <c r="A118" s="223"/>
      <c r="K118" s="25"/>
      <c r="M118" s="110"/>
      <c r="N118" s="110"/>
      <c r="O118" s="110"/>
      <c r="P118" s="110"/>
      <c r="Q118" s="110"/>
      <c r="R118" s="110"/>
      <c r="S118" s="110"/>
    </row>
    <row r="119" spans="1:19" ht="29.65" customHeight="1">
      <c r="A119" s="223"/>
      <c r="K119" s="25"/>
      <c r="M119" s="110"/>
      <c r="N119" s="110"/>
      <c r="O119" s="110"/>
      <c r="P119" s="110"/>
      <c r="Q119" s="110"/>
      <c r="R119" s="110"/>
      <c r="S119" s="110"/>
    </row>
    <row r="120" spans="1:19" ht="21.95" customHeight="1">
      <c r="K120" s="100"/>
      <c r="M120" s="110"/>
      <c r="N120" s="110"/>
      <c r="O120" s="110"/>
      <c r="P120" s="110"/>
      <c r="Q120" s="110"/>
      <c r="R120" s="110"/>
      <c r="S120" s="111" t="s">
        <v>267</v>
      </c>
    </row>
  </sheetData>
  <mergeCells count="6">
    <mergeCell ref="Q6:S6"/>
    <mergeCell ref="M6:O6"/>
    <mergeCell ref="M5:S5"/>
    <mergeCell ref="M65:S65"/>
    <mergeCell ref="M66:O66"/>
    <mergeCell ref="Q66:S66"/>
  </mergeCells>
  <pageMargins left="0.98425196850393704" right="0.39370078740157483" top="0.59055118110236227" bottom="0.31496062992125984" header="0.51181102362204722" footer="0.19685039370078741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AE50"/>
  <sheetViews>
    <sheetView view="pageBreakPreview" zoomScale="60" zoomScaleNormal="70" workbookViewId="0">
      <selection activeCell="A5" sqref="A5"/>
    </sheetView>
  </sheetViews>
  <sheetFormatPr defaultColWidth="18.42578125" defaultRowHeight="21.95" customHeight="1"/>
  <cols>
    <col min="1" max="1" width="55.7109375" style="236" customWidth="1"/>
    <col min="2" max="2" width="0.5703125" style="236" customWidth="1"/>
    <col min="3" max="3" width="9.7109375" style="238" customWidth="1"/>
    <col min="4" max="4" width="0.85546875" style="236" customWidth="1"/>
    <col min="5" max="5" width="20.7109375" style="236" customWidth="1"/>
    <col min="6" max="6" width="0.5703125" style="299" customWidth="1"/>
    <col min="7" max="7" width="20.7109375" style="299" customWidth="1"/>
    <col min="8" max="8" width="0.5703125" style="247" customWidth="1"/>
    <col min="9" max="9" width="20.7109375" style="247" customWidth="1"/>
    <col min="10" max="10" width="0.5703125" style="247" customWidth="1"/>
    <col min="11" max="11" width="17.7109375" style="247" hidden="1" customWidth="1"/>
    <col min="12" max="12" width="0.5703125" style="299" hidden="1" customWidth="1"/>
    <col min="13" max="13" width="20.7109375" style="247" customWidth="1"/>
    <col min="14" max="14" width="0.5703125" style="299" customWidth="1"/>
    <col min="15" max="15" width="20.7109375" style="301" customWidth="1"/>
    <col min="16" max="16" width="0.5703125" style="301" customWidth="1"/>
    <col min="17" max="17" width="20.7109375" style="301" customWidth="1"/>
    <col min="18" max="18" width="0.5703125" style="301" customWidth="1"/>
    <col min="19" max="19" width="26.7109375" style="301" customWidth="1"/>
    <col min="20" max="20" width="0.5703125" style="301" customWidth="1"/>
    <col min="21" max="21" width="30.7109375" style="301" customWidth="1"/>
    <col min="22" max="22" width="0.5703125" style="301" customWidth="1"/>
    <col min="23" max="23" width="20.7109375" style="301" customWidth="1"/>
    <col min="24" max="24" width="0.5703125" style="301" customWidth="1"/>
    <col min="25" max="25" width="20.7109375" style="247" customWidth="1"/>
    <col min="26" max="26" width="0.42578125" style="247" customWidth="1"/>
    <col min="27" max="27" width="20.7109375" style="247" customWidth="1"/>
    <col min="28" max="28" width="0.5703125" style="299" customWidth="1"/>
    <col min="29" max="29" width="20.7109375" style="247" customWidth="1"/>
    <col min="30" max="30" width="20.42578125" style="236" bestFit="1" customWidth="1"/>
    <col min="31" max="16384" width="18.42578125" style="236"/>
  </cols>
  <sheetData>
    <row r="1" spans="1:29" ht="24" customHeight="1">
      <c r="A1" s="339" t="s">
        <v>55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236"/>
      <c r="AC1" s="236"/>
    </row>
    <row r="2" spans="1:29" ht="24" customHeight="1">
      <c r="A2" s="339" t="s">
        <v>131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236"/>
      <c r="AC2" s="236"/>
    </row>
    <row r="3" spans="1:29" ht="24" customHeight="1">
      <c r="A3" s="339" t="str">
        <f>+'PL (p.4-5)'!A63</f>
        <v>FOR THE SIX - MONTH PERIOD ENDED JUNE 30, 2021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236"/>
      <c r="AC3" s="236"/>
    </row>
    <row r="4" spans="1:29" ht="24" customHeight="1">
      <c r="A4" s="237"/>
      <c r="B4" s="237"/>
      <c r="D4" s="237"/>
      <c r="E4" s="340" t="s">
        <v>4</v>
      </c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</row>
    <row r="5" spans="1:29" ht="24" customHeight="1">
      <c r="A5" s="237"/>
      <c r="B5" s="237"/>
      <c r="D5" s="237"/>
      <c r="E5" s="338" t="s">
        <v>5</v>
      </c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</row>
    <row r="6" spans="1:29" ht="24" customHeight="1">
      <c r="A6" s="237"/>
      <c r="B6" s="237"/>
      <c r="D6" s="237"/>
      <c r="E6" s="338" t="s">
        <v>180</v>
      </c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239"/>
      <c r="AA6" s="239"/>
      <c r="AB6" s="239"/>
      <c r="AC6" s="239"/>
    </row>
    <row r="7" spans="1:29" ht="24" customHeight="1">
      <c r="A7" s="237"/>
      <c r="B7" s="237"/>
      <c r="D7" s="237"/>
      <c r="F7" s="240"/>
      <c r="G7" s="240"/>
      <c r="H7" s="239"/>
      <c r="I7" s="338" t="s">
        <v>54</v>
      </c>
      <c r="J7" s="338"/>
      <c r="K7" s="338"/>
      <c r="L7" s="338"/>
      <c r="M7" s="338"/>
      <c r="N7" s="239"/>
      <c r="O7" s="341" t="s">
        <v>25</v>
      </c>
      <c r="P7" s="341"/>
      <c r="Q7" s="341"/>
      <c r="R7" s="341"/>
      <c r="S7" s="341"/>
      <c r="T7" s="341"/>
      <c r="U7" s="341"/>
      <c r="V7" s="341"/>
      <c r="W7" s="341"/>
      <c r="X7" s="239"/>
      <c r="Y7" s="236"/>
      <c r="Z7" s="239"/>
      <c r="AA7" s="241"/>
      <c r="AB7" s="239"/>
      <c r="AC7" s="241"/>
    </row>
    <row r="8" spans="1:29" ht="24" customHeight="1">
      <c r="A8" s="237"/>
      <c r="B8" s="237"/>
      <c r="D8" s="237"/>
      <c r="E8" s="238"/>
      <c r="F8" s="240"/>
      <c r="G8" s="240"/>
      <c r="H8" s="240"/>
      <c r="I8" s="242"/>
      <c r="J8" s="243"/>
      <c r="K8" s="239"/>
      <c r="L8" s="244"/>
      <c r="M8" s="236"/>
      <c r="N8" s="236"/>
      <c r="O8" s="236"/>
      <c r="P8" s="236"/>
      <c r="Q8" s="236"/>
      <c r="R8" s="239"/>
      <c r="S8" s="239" t="s">
        <v>181</v>
      </c>
      <c r="T8" s="239"/>
      <c r="U8" s="239" t="s">
        <v>223</v>
      </c>
      <c r="V8" s="239"/>
      <c r="W8" s="236"/>
      <c r="X8" s="239"/>
      <c r="Y8" s="245" t="s">
        <v>82</v>
      </c>
      <c r="Z8" s="246"/>
      <c r="AB8" s="241"/>
    </row>
    <row r="9" spans="1:29" ht="24" customHeight="1">
      <c r="A9" s="237"/>
      <c r="B9" s="237"/>
      <c r="D9" s="237"/>
      <c r="E9" s="238"/>
      <c r="F9" s="240"/>
      <c r="G9" s="240"/>
      <c r="H9" s="240"/>
      <c r="I9" s="242"/>
      <c r="J9" s="243"/>
      <c r="K9" s="239"/>
      <c r="L9" s="244"/>
      <c r="M9" s="239"/>
      <c r="N9" s="240"/>
      <c r="O9" s="239" t="s">
        <v>98</v>
      </c>
      <c r="P9" s="239"/>
      <c r="Q9" s="239" t="s">
        <v>41</v>
      </c>
      <c r="R9" s="239"/>
      <c r="S9" s="240" t="s">
        <v>182</v>
      </c>
      <c r="T9" s="240"/>
      <c r="U9" s="240" t="s">
        <v>224</v>
      </c>
      <c r="V9" s="239"/>
      <c r="W9" s="248" t="s">
        <v>80</v>
      </c>
      <c r="X9" s="239"/>
      <c r="Y9" s="248" t="s">
        <v>83</v>
      </c>
      <c r="Z9" s="246"/>
      <c r="AB9" s="241"/>
    </row>
    <row r="10" spans="1:29" s="238" customFormat="1" ht="24" customHeight="1">
      <c r="A10" s="249"/>
      <c r="E10" s="239" t="s">
        <v>39</v>
      </c>
      <c r="F10" s="239"/>
      <c r="G10" s="239"/>
      <c r="H10" s="244"/>
      <c r="I10" s="244" t="s">
        <v>62</v>
      </c>
      <c r="J10" s="244"/>
      <c r="K10" s="239" t="s">
        <v>92</v>
      </c>
      <c r="L10" s="240"/>
      <c r="M10" s="239"/>
      <c r="N10" s="240"/>
      <c r="O10" s="241" t="s">
        <v>99</v>
      </c>
      <c r="P10" s="240"/>
      <c r="Q10" s="241" t="s">
        <v>42</v>
      </c>
      <c r="R10" s="240"/>
      <c r="S10" s="240" t="s">
        <v>183</v>
      </c>
      <c r="T10" s="240"/>
      <c r="U10" s="240" t="s">
        <v>225</v>
      </c>
      <c r="V10" s="240"/>
      <c r="W10" s="248" t="s">
        <v>157</v>
      </c>
      <c r="X10" s="240"/>
      <c r="Y10" s="248" t="s">
        <v>84</v>
      </c>
      <c r="Z10" s="242"/>
      <c r="AA10" s="250" t="s">
        <v>85</v>
      </c>
      <c r="AB10" s="242"/>
      <c r="AC10" s="241" t="s">
        <v>185</v>
      </c>
    </row>
    <row r="11" spans="1:29" s="238" customFormat="1" ht="24" customHeight="1">
      <c r="C11" s="328" t="s">
        <v>7</v>
      </c>
      <c r="E11" s="328" t="s">
        <v>40</v>
      </c>
      <c r="F11" s="328"/>
      <c r="G11" s="328" t="s">
        <v>24</v>
      </c>
      <c r="H11" s="244"/>
      <c r="I11" s="251" t="s">
        <v>90</v>
      </c>
      <c r="J11" s="244"/>
      <c r="K11" s="328" t="s">
        <v>91</v>
      </c>
      <c r="L11" s="239"/>
      <c r="M11" s="328" t="s">
        <v>65</v>
      </c>
      <c r="N11" s="239"/>
      <c r="O11" s="252" t="s">
        <v>100</v>
      </c>
      <c r="P11" s="244"/>
      <c r="Q11" s="252" t="s">
        <v>43</v>
      </c>
      <c r="R11" s="244"/>
      <c r="S11" s="251" t="s">
        <v>175</v>
      </c>
      <c r="T11" s="244"/>
      <c r="U11" s="251" t="s">
        <v>182</v>
      </c>
      <c r="V11" s="244"/>
      <c r="W11" s="253" t="s">
        <v>81</v>
      </c>
      <c r="X11" s="244"/>
      <c r="Y11" s="253" t="s">
        <v>44</v>
      </c>
      <c r="Z11" s="239"/>
      <c r="AA11" s="254" t="s">
        <v>45</v>
      </c>
      <c r="AB11" s="242"/>
      <c r="AC11" s="252" t="s">
        <v>184</v>
      </c>
    </row>
    <row r="12" spans="1:29" ht="24" customHeight="1">
      <c r="A12" s="255" t="s">
        <v>226</v>
      </c>
      <c r="B12" s="256"/>
      <c r="C12" s="236"/>
      <c r="D12" s="257"/>
      <c r="E12" s="258">
        <v>2296500000</v>
      </c>
      <c r="F12" s="258"/>
      <c r="G12" s="258">
        <v>312839634.75</v>
      </c>
      <c r="H12" s="258"/>
      <c r="I12" s="258">
        <v>50335379.859999999</v>
      </c>
      <c r="J12" s="258"/>
      <c r="K12" s="258">
        <v>0</v>
      </c>
      <c r="L12" s="258"/>
      <c r="M12" s="258">
        <v>1799130322.1099999</v>
      </c>
      <c r="N12" s="258"/>
      <c r="O12" s="258">
        <v>155751311.33000001</v>
      </c>
      <c r="P12" s="258"/>
      <c r="Q12" s="259">
        <v>-151130435.5</v>
      </c>
      <c r="R12" s="258"/>
      <c r="S12" s="258">
        <v>66293733.880000003</v>
      </c>
      <c r="T12" s="260"/>
      <c r="U12" s="258">
        <v>0</v>
      </c>
      <c r="V12" s="260"/>
      <c r="W12" s="258">
        <f>SUM(O12:U12)</f>
        <v>70914609.710000008</v>
      </c>
      <c r="X12" s="258"/>
      <c r="Y12" s="258">
        <f t="shared" ref="Y12:Y14" si="0">SUM(E12:M12,W12)</f>
        <v>4529719946.4300003</v>
      </c>
      <c r="Z12" s="261"/>
      <c r="AA12" s="258">
        <v>67631404.359999999</v>
      </c>
      <c r="AB12" s="258"/>
      <c r="AC12" s="262">
        <f>SUM(Y12:AA12)</f>
        <v>4597351350.79</v>
      </c>
    </row>
    <row r="13" spans="1:29" ht="24" customHeight="1">
      <c r="A13" s="263" t="s">
        <v>227</v>
      </c>
      <c r="D13" s="257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60"/>
      <c r="R13" s="258"/>
      <c r="S13" s="260"/>
      <c r="T13" s="260"/>
      <c r="U13" s="260"/>
      <c r="V13" s="260"/>
      <c r="W13" s="262"/>
      <c r="X13" s="258"/>
      <c r="Y13" s="258"/>
      <c r="Z13" s="264"/>
      <c r="AA13" s="264"/>
      <c r="AB13" s="264"/>
      <c r="AC13" s="264"/>
    </row>
    <row r="14" spans="1:29" ht="24" customHeight="1">
      <c r="A14" s="255" t="s">
        <v>63</v>
      </c>
      <c r="B14" s="256"/>
      <c r="C14" s="238">
        <v>24</v>
      </c>
      <c r="D14" s="257"/>
      <c r="E14" s="266">
        <v>0</v>
      </c>
      <c r="F14" s="258">
        <v>0</v>
      </c>
      <c r="G14" s="258">
        <v>0</v>
      </c>
      <c r="H14" s="258">
        <v>0</v>
      </c>
      <c r="I14" s="258">
        <v>0</v>
      </c>
      <c r="J14" s="258">
        <v>0</v>
      </c>
      <c r="K14" s="258">
        <v>0</v>
      </c>
      <c r="L14" s="258">
        <v>0</v>
      </c>
      <c r="M14" s="270">
        <v>-137789999.99999988</v>
      </c>
      <c r="N14" s="258">
        <v>0</v>
      </c>
      <c r="O14" s="258">
        <v>0</v>
      </c>
      <c r="P14" s="258">
        <v>0</v>
      </c>
      <c r="Q14" s="261">
        <v>0</v>
      </c>
      <c r="R14" s="266"/>
      <c r="S14" s="266">
        <v>0</v>
      </c>
      <c r="T14" s="266"/>
      <c r="U14" s="258">
        <v>0</v>
      </c>
      <c r="V14" s="266"/>
      <c r="W14" s="262">
        <f>+O14+Q14+S14+U14</f>
        <v>0</v>
      </c>
      <c r="X14" s="260"/>
      <c r="Y14" s="270">
        <f t="shared" si="0"/>
        <v>-137789999.99999988</v>
      </c>
      <c r="Z14" s="270"/>
      <c r="AA14" s="287">
        <v>0</v>
      </c>
      <c r="AB14" s="264"/>
      <c r="AC14" s="270">
        <f t="shared" ref="AC14" si="1">+Y14+AA14</f>
        <v>-137789999.99999988</v>
      </c>
    </row>
    <row r="15" spans="1:29" ht="24" customHeight="1">
      <c r="A15" s="249" t="s">
        <v>285</v>
      </c>
      <c r="B15" s="238"/>
      <c r="C15" s="257"/>
      <c r="D15" s="265"/>
      <c r="E15" s="266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64"/>
    </row>
    <row r="16" spans="1:29" ht="24" customHeight="1">
      <c r="A16" s="267" t="s">
        <v>286</v>
      </c>
      <c r="B16" s="268"/>
      <c r="C16" s="268"/>
      <c r="D16" s="257"/>
      <c r="E16" s="266">
        <v>0</v>
      </c>
      <c r="F16" s="258">
        <v>0</v>
      </c>
      <c r="G16" s="258">
        <v>0</v>
      </c>
      <c r="H16" s="258">
        <v>0</v>
      </c>
      <c r="I16" s="258">
        <v>0</v>
      </c>
      <c r="J16" s="258">
        <v>0</v>
      </c>
      <c r="K16" s="258">
        <v>0</v>
      </c>
      <c r="L16" s="258">
        <v>0</v>
      </c>
      <c r="M16" s="258">
        <v>0</v>
      </c>
      <c r="N16" s="258">
        <v>0</v>
      </c>
      <c r="O16" s="258">
        <v>0</v>
      </c>
      <c r="P16" s="258">
        <v>0</v>
      </c>
      <c r="Q16" s="261">
        <v>0</v>
      </c>
      <c r="R16" s="266"/>
      <c r="S16" s="266">
        <v>0</v>
      </c>
      <c r="T16" s="266"/>
      <c r="U16" s="258">
        <v>0</v>
      </c>
      <c r="V16" s="266"/>
      <c r="W16" s="262">
        <f>+O16+Q16+S16+U16</f>
        <v>0</v>
      </c>
      <c r="X16" s="260"/>
      <c r="Y16" s="269">
        <f t="shared" ref="Y16" si="2">SUM(E16:M16,W16)</f>
        <v>0</v>
      </c>
      <c r="Z16" s="270"/>
      <c r="AA16" s="259">
        <v>-400.98</v>
      </c>
      <c r="AB16" s="264"/>
      <c r="AC16" s="270">
        <f t="shared" ref="AC16" si="3">+Y16+AA16</f>
        <v>-400.98</v>
      </c>
    </row>
    <row r="17" spans="1:31" ht="24" customHeight="1">
      <c r="A17" s="249" t="s">
        <v>210</v>
      </c>
      <c r="D17" s="257"/>
      <c r="E17" s="266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</row>
    <row r="18" spans="1:31" ht="24" customHeight="1">
      <c r="A18" s="271" t="s">
        <v>211</v>
      </c>
      <c r="D18" s="257"/>
      <c r="E18" s="272">
        <v>0</v>
      </c>
      <c r="F18" s="272">
        <v>0</v>
      </c>
      <c r="G18" s="272">
        <v>0</v>
      </c>
      <c r="H18" s="272">
        <v>0</v>
      </c>
      <c r="I18" s="272">
        <v>0</v>
      </c>
      <c r="J18" s="272">
        <v>0</v>
      </c>
      <c r="K18" s="272">
        <v>0</v>
      </c>
      <c r="L18" s="272">
        <v>0</v>
      </c>
      <c r="M18" s="273">
        <v>85612027.850000039</v>
      </c>
      <c r="N18" s="272"/>
      <c r="O18" s="272">
        <v>0</v>
      </c>
      <c r="P18" s="272"/>
      <c r="Q18" s="273">
        <v>0</v>
      </c>
      <c r="R18" s="272"/>
      <c r="S18" s="272">
        <v>0</v>
      </c>
      <c r="T18" s="272"/>
      <c r="U18" s="272">
        <v>0</v>
      </c>
      <c r="V18" s="272"/>
      <c r="W18" s="273">
        <f>SUM(O18:V18)</f>
        <v>0</v>
      </c>
      <c r="X18" s="272"/>
      <c r="Y18" s="273">
        <f t="shared" ref="Y18:Y19" si="4">SUM(E18:M18,W18)</f>
        <v>85612027.850000039</v>
      </c>
      <c r="Z18" s="272"/>
      <c r="AA18" s="224">
        <v>3077463.37</v>
      </c>
      <c r="AB18" s="272"/>
      <c r="AC18" s="272">
        <f>+Y18+AA18</f>
        <v>88689491.220000044</v>
      </c>
    </row>
    <row r="19" spans="1:31" ht="24" customHeight="1">
      <c r="A19" s="271" t="s">
        <v>116</v>
      </c>
      <c r="D19" s="257"/>
      <c r="E19" s="272">
        <v>0</v>
      </c>
      <c r="F19" s="272">
        <v>0</v>
      </c>
      <c r="G19" s="272">
        <v>0</v>
      </c>
      <c r="H19" s="272">
        <v>0</v>
      </c>
      <c r="I19" s="272">
        <v>0</v>
      </c>
      <c r="J19" s="272">
        <v>0</v>
      </c>
      <c r="K19" s="274">
        <v>0</v>
      </c>
      <c r="L19" s="272">
        <v>0</v>
      </c>
      <c r="M19" s="273">
        <v>0</v>
      </c>
      <c r="N19" s="272"/>
      <c r="O19" s="272">
        <v>0</v>
      </c>
      <c r="P19" s="272"/>
      <c r="Q19" s="273">
        <v>0</v>
      </c>
      <c r="R19" s="272"/>
      <c r="S19" s="275">
        <v>-73194101.450000003</v>
      </c>
      <c r="T19" s="275"/>
      <c r="U19" s="273">
        <v>0</v>
      </c>
      <c r="V19" s="275"/>
      <c r="W19" s="275">
        <f>SUM(O19:V19)</f>
        <v>-73194101.450000003</v>
      </c>
      <c r="X19" s="272"/>
      <c r="Y19" s="275">
        <f t="shared" si="4"/>
        <v>-73194101.450000003</v>
      </c>
      <c r="Z19" s="272"/>
      <c r="AA19" s="224">
        <v>0</v>
      </c>
      <c r="AB19" s="272"/>
      <c r="AC19" s="275">
        <f>SUM(Y19:AA19)</f>
        <v>-73194101.450000003</v>
      </c>
    </row>
    <row r="20" spans="1:31" ht="24" customHeight="1">
      <c r="A20" s="271" t="s">
        <v>229</v>
      </c>
      <c r="D20" s="257"/>
      <c r="E20" s="276">
        <f>SUM(E18:E19)</f>
        <v>0</v>
      </c>
      <c r="F20" s="272"/>
      <c r="G20" s="276">
        <f>SUM(G18:G19)</f>
        <v>0</v>
      </c>
      <c r="H20" s="272"/>
      <c r="I20" s="276">
        <f>SUM(I18:I19)</f>
        <v>0</v>
      </c>
      <c r="J20" s="272"/>
      <c r="K20" s="272"/>
      <c r="L20" s="272"/>
      <c r="M20" s="277">
        <f>SUM(M18:M19)</f>
        <v>85612027.850000039</v>
      </c>
      <c r="N20" s="272"/>
      <c r="O20" s="276">
        <f>SUM(O18:O19)</f>
        <v>0</v>
      </c>
      <c r="P20" s="272"/>
      <c r="Q20" s="277">
        <f>SUM(Q18:Q19)</f>
        <v>0</v>
      </c>
      <c r="R20" s="272"/>
      <c r="S20" s="278">
        <f>SUM(S18:S19)</f>
        <v>-73194101.450000003</v>
      </c>
      <c r="T20" s="275"/>
      <c r="U20" s="277">
        <f>SUM(U18:U19)</f>
        <v>0</v>
      </c>
      <c r="V20" s="275"/>
      <c r="W20" s="278">
        <f>SUM(W18:W19)</f>
        <v>-73194101.450000003</v>
      </c>
      <c r="X20" s="272"/>
      <c r="Y20" s="278">
        <f>SUM(Y18:Y19)</f>
        <v>12417926.400000036</v>
      </c>
      <c r="Z20" s="272"/>
      <c r="AA20" s="279">
        <f>SUM(AA18:AA19)</f>
        <v>3077463.37</v>
      </c>
      <c r="AB20" s="272"/>
      <c r="AC20" s="278">
        <f>SUM(AC18:AC19)</f>
        <v>15495389.770000041</v>
      </c>
    </row>
    <row r="21" spans="1:31" ht="24" customHeight="1">
      <c r="A21" s="236" t="s">
        <v>228</v>
      </c>
      <c r="D21" s="257"/>
      <c r="E21" s="272">
        <f>+E16+E14+E20</f>
        <v>0</v>
      </c>
      <c r="F21" s="272"/>
      <c r="G21" s="272">
        <f>+G16+G14+G20</f>
        <v>0</v>
      </c>
      <c r="H21" s="272"/>
      <c r="I21" s="272">
        <f>+I16+I14+I20</f>
        <v>0</v>
      </c>
      <c r="J21" s="272"/>
      <c r="K21" s="272"/>
      <c r="L21" s="272"/>
      <c r="M21" s="280">
        <f>+M16+M14+M20</f>
        <v>-52177972.149999842</v>
      </c>
      <c r="N21" s="272"/>
      <c r="O21" s="272">
        <f>+O16+O14+O20</f>
        <v>0</v>
      </c>
      <c r="P21" s="272"/>
      <c r="Q21" s="272">
        <f>+Q16+Q14+Q20</f>
        <v>0</v>
      </c>
      <c r="R21" s="272"/>
      <c r="S21" s="280">
        <f>+S16+S14+S20</f>
        <v>-73194101.450000003</v>
      </c>
      <c r="T21" s="275"/>
      <c r="U21" s="274">
        <f>+U16+U14+U20</f>
        <v>0</v>
      </c>
      <c r="V21" s="275"/>
      <c r="W21" s="280">
        <f>+W16+W14+W20</f>
        <v>-73194101.450000003</v>
      </c>
      <c r="X21" s="272"/>
      <c r="Y21" s="280">
        <f>+Y16+Y14+Y20</f>
        <v>-125372073.59999985</v>
      </c>
      <c r="Z21" s="272"/>
      <c r="AA21" s="272">
        <f>+AA16+AA14+AA20</f>
        <v>3077062.39</v>
      </c>
      <c r="AB21" s="272"/>
      <c r="AC21" s="280">
        <f>+AC16+AC14+AC20</f>
        <v>-122295011.20999983</v>
      </c>
    </row>
    <row r="22" spans="1:31" ht="24" customHeight="1" thickBot="1">
      <c r="A22" s="236" t="s">
        <v>246</v>
      </c>
      <c r="D22" s="257"/>
      <c r="E22" s="281">
        <f>+E12+E21</f>
        <v>2296500000</v>
      </c>
      <c r="F22" s="282">
        <f>SUM(F12:F19)</f>
        <v>0</v>
      </c>
      <c r="G22" s="281">
        <f>+G12+G21</f>
        <v>312839634.75</v>
      </c>
      <c r="H22" s="258">
        <v>0</v>
      </c>
      <c r="I22" s="281">
        <f>+I12+I21</f>
        <v>50335379.859999999</v>
      </c>
      <c r="J22" s="282">
        <f>SUM(J12:J19)</f>
        <v>0</v>
      </c>
      <c r="K22" s="283" t="e">
        <f>+K12+#REF!+#REF!+K18+K19</f>
        <v>#REF!</v>
      </c>
      <c r="L22" s="258">
        <f>SUM(L12:L19)</f>
        <v>0</v>
      </c>
      <c r="M22" s="281">
        <f>+M12+M21</f>
        <v>1746952349.96</v>
      </c>
      <c r="N22" s="282">
        <f>SUM(N12:N19)</f>
        <v>0</v>
      </c>
      <c r="O22" s="281">
        <f>+O12+O21</f>
        <v>155751311.33000001</v>
      </c>
      <c r="P22" s="282">
        <f>SUM(P12:P19)</f>
        <v>0</v>
      </c>
      <c r="Q22" s="281">
        <f>+Q12+Q21</f>
        <v>-151130435.5</v>
      </c>
      <c r="R22" s="282">
        <f>SUM(R12:R19)</f>
        <v>0</v>
      </c>
      <c r="S22" s="281">
        <f>+S12+S21</f>
        <v>-6900367.5700000003</v>
      </c>
      <c r="T22" s="284"/>
      <c r="U22" s="283">
        <f>+U12+U21</f>
        <v>0</v>
      </c>
      <c r="V22" s="284"/>
      <c r="W22" s="281">
        <f>+W12+W21</f>
        <v>-2279491.7399999946</v>
      </c>
      <c r="X22" s="282">
        <f>SUM(X12:X19)</f>
        <v>0</v>
      </c>
      <c r="Y22" s="281">
        <f>+Y12+Y21</f>
        <v>4404347872.8300009</v>
      </c>
      <c r="Z22" s="282">
        <f>SUM(Z12:Z19)</f>
        <v>0</v>
      </c>
      <c r="AA22" s="281">
        <f>+AA12+AA21</f>
        <v>70708466.75</v>
      </c>
      <c r="AB22" s="282">
        <f>SUM(AB12:AB19)</f>
        <v>0</v>
      </c>
      <c r="AC22" s="281">
        <f>+AC12+AC21</f>
        <v>4475056339.5799999</v>
      </c>
      <c r="AD22" s="224"/>
      <c r="AE22" s="285"/>
    </row>
    <row r="23" spans="1:31" ht="24" customHeight="1" thickTop="1">
      <c r="D23" s="257"/>
      <c r="E23" s="284"/>
      <c r="F23" s="282"/>
      <c r="G23" s="284"/>
      <c r="H23" s="258"/>
      <c r="I23" s="284"/>
      <c r="J23" s="282"/>
      <c r="K23" s="261"/>
      <c r="L23" s="258"/>
      <c r="M23" s="261"/>
      <c r="N23" s="282"/>
      <c r="O23" s="284"/>
      <c r="P23" s="282"/>
      <c r="Q23" s="284"/>
      <c r="R23" s="282"/>
      <c r="S23" s="284"/>
      <c r="T23" s="284"/>
      <c r="U23" s="284"/>
      <c r="V23" s="284"/>
      <c r="W23" s="284"/>
      <c r="X23" s="282"/>
      <c r="Y23" s="284"/>
      <c r="Z23" s="282"/>
      <c r="AA23" s="284"/>
      <c r="AB23" s="282"/>
      <c r="AC23" s="286"/>
      <c r="AD23" s="285"/>
      <c r="AE23" s="285"/>
    </row>
    <row r="24" spans="1:31" ht="24" customHeight="1">
      <c r="A24" s="236" t="s">
        <v>212</v>
      </c>
      <c r="B24" s="256"/>
      <c r="C24" s="236"/>
      <c r="D24" s="257"/>
      <c r="E24" s="262">
        <v>2296500000</v>
      </c>
      <c r="F24" s="262"/>
      <c r="G24" s="262">
        <v>312839634.75</v>
      </c>
      <c r="H24" s="262"/>
      <c r="I24" s="262">
        <v>55484008.68</v>
      </c>
      <c r="J24" s="262"/>
      <c r="K24" s="262">
        <v>0</v>
      </c>
      <c r="L24" s="262"/>
      <c r="M24" s="262">
        <v>1817211203.8700001</v>
      </c>
      <c r="N24" s="262"/>
      <c r="O24" s="262">
        <v>155751311.33000001</v>
      </c>
      <c r="P24" s="262"/>
      <c r="Q24" s="259">
        <v>-151130435.5</v>
      </c>
      <c r="R24" s="262"/>
      <c r="S24" s="259">
        <v>-82010462.769999996</v>
      </c>
      <c r="T24" s="259"/>
      <c r="U24" s="287">
        <v>0</v>
      </c>
      <c r="V24" s="259"/>
      <c r="W24" s="259">
        <f>SUM(O24:U24)</f>
        <v>-77389586.939999983</v>
      </c>
      <c r="X24" s="262"/>
      <c r="Y24" s="262">
        <f>SUM(E24:M24,W24)</f>
        <v>4404645260.3600006</v>
      </c>
      <c r="Z24" s="288"/>
      <c r="AA24" s="288">
        <v>72667768.649999991</v>
      </c>
      <c r="AB24" s="288"/>
      <c r="AC24" s="288">
        <f>SUM(Y24:AA24)</f>
        <v>4477313029.0100002</v>
      </c>
      <c r="AD24" s="285"/>
    </row>
    <row r="25" spans="1:31" ht="24" customHeight="1">
      <c r="A25" s="263" t="s">
        <v>227</v>
      </c>
      <c r="D25" s="257"/>
      <c r="E25" s="266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60"/>
      <c r="AB25" s="258"/>
      <c r="AC25" s="259"/>
    </row>
    <row r="26" spans="1:31" ht="24" customHeight="1">
      <c r="A26" s="255" t="s">
        <v>63</v>
      </c>
      <c r="B26" s="256"/>
      <c r="C26" s="238">
        <v>24</v>
      </c>
      <c r="D26" s="257"/>
      <c r="E26" s="266">
        <v>0</v>
      </c>
      <c r="F26" s="258">
        <v>0</v>
      </c>
      <c r="G26" s="258">
        <v>0</v>
      </c>
      <c r="H26" s="258">
        <v>0</v>
      </c>
      <c r="I26" s="258">
        <v>0</v>
      </c>
      <c r="J26" s="258">
        <v>0</v>
      </c>
      <c r="K26" s="258">
        <v>0</v>
      </c>
      <c r="L26" s="258">
        <v>0</v>
      </c>
      <c r="M26" s="270">
        <v>-45930000</v>
      </c>
      <c r="N26" s="258">
        <v>0</v>
      </c>
      <c r="O26" s="258">
        <v>0</v>
      </c>
      <c r="P26" s="258">
        <v>0</v>
      </c>
      <c r="Q26" s="261">
        <v>0</v>
      </c>
      <c r="R26" s="266"/>
      <c r="S26" s="266">
        <v>0</v>
      </c>
      <c r="T26" s="266"/>
      <c r="U26" s="258">
        <v>0</v>
      </c>
      <c r="V26" s="266"/>
      <c r="W26" s="262">
        <f>+O26+Q26+S26+U26</f>
        <v>0</v>
      </c>
      <c r="X26" s="260"/>
      <c r="Y26" s="270">
        <f t="shared" ref="Y26" si="5">SUM(E26:M26,W26)</f>
        <v>-45930000</v>
      </c>
      <c r="Z26" s="270"/>
      <c r="AA26" s="287">
        <v>0</v>
      </c>
      <c r="AB26" s="264"/>
      <c r="AC26" s="270">
        <f t="shared" ref="AC26" si="6">+Y26+AA26</f>
        <v>-45930000</v>
      </c>
    </row>
    <row r="27" spans="1:31" ht="24" customHeight="1">
      <c r="A27" s="249" t="s">
        <v>210</v>
      </c>
      <c r="D27" s="257"/>
      <c r="E27" s="266"/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8"/>
      <c r="AC27" s="258"/>
    </row>
    <row r="28" spans="1:31" ht="24" customHeight="1">
      <c r="A28" s="271" t="s">
        <v>211</v>
      </c>
      <c r="D28" s="257"/>
      <c r="E28" s="266">
        <v>0</v>
      </c>
      <c r="F28" s="258">
        <v>0</v>
      </c>
      <c r="G28" s="258">
        <v>0</v>
      </c>
      <c r="H28" s="258">
        <v>0</v>
      </c>
      <c r="I28" s="258">
        <v>0</v>
      </c>
      <c r="J28" s="258">
        <v>0</v>
      </c>
      <c r="K28" s="258">
        <v>0</v>
      </c>
      <c r="L28" s="258">
        <v>0</v>
      </c>
      <c r="M28" s="269">
        <v>25804021.71408239</v>
      </c>
      <c r="N28" s="266"/>
      <c r="O28" s="266">
        <v>0</v>
      </c>
      <c r="P28" s="266"/>
      <c r="Q28" s="261">
        <v>0</v>
      </c>
      <c r="R28" s="266"/>
      <c r="S28" s="266">
        <v>0</v>
      </c>
      <c r="T28" s="266"/>
      <c r="U28" s="266">
        <v>0</v>
      </c>
      <c r="V28" s="266"/>
      <c r="W28" s="262">
        <f>+O28+Q28+S28+U28</f>
        <v>0</v>
      </c>
      <c r="X28" s="258"/>
      <c r="Y28" s="269">
        <f>SUM(E28:M28,W28)</f>
        <v>25804021.71408239</v>
      </c>
      <c r="Z28" s="289"/>
      <c r="AA28" s="243">
        <v>3474585.83</v>
      </c>
      <c r="AB28" s="289"/>
      <c r="AC28" s="261">
        <f>+Y28+AA28</f>
        <v>29278607.544082388</v>
      </c>
    </row>
    <row r="29" spans="1:31" ht="24" customHeight="1">
      <c r="A29" s="271" t="s">
        <v>116</v>
      </c>
      <c r="D29" s="257"/>
      <c r="E29" s="258">
        <v>0</v>
      </c>
      <c r="F29" s="258">
        <v>0</v>
      </c>
      <c r="G29" s="258">
        <v>0</v>
      </c>
      <c r="H29" s="258">
        <v>0</v>
      </c>
      <c r="I29" s="258">
        <v>0</v>
      </c>
      <c r="J29" s="258">
        <v>0</v>
      </c>
      <c r="K29" s="290">
        <v>0</v>
      </c>
      <c r="L29" s="258">
        <v>0</v>
      </c>
      <c r="M29" s="258">
        <v>0</v>
      </c>
      <c r="N29" s="266"/>
      <c r="O29" s="258">
        <v>0</v>
      </c>
      <c r="P29" s="266"/>
      <c r="Q29" s="261">
        <v>0</v>
      </c>
      <c r="R29" s="266"/>
      <c r="S29" s="291">
        <v>-18045809.059999999</v>
      </c>
      <c r="T29" s="291"/>
      <c r="U29" s="291">
        <v>-436752.17</v>
      </c>
      <c r="V29" s="261"/>
      <c r="W29" s="291">
        <f>SUM(O29:V29)</f>
        <v>-18482561.23</v>
      </c>
      <c r="X29" s="258"/>
      <c r="Y29" s="291">
        <f>SUM(E29:M29,W29)</f>
        <v>-18482561.23</v>
      </c>
      <c r="Z29" s="266"/>
      <c r="AA29" s="243">
        <v>0</v>
      </c>
      <c r="AB29" s="266"/>
      <c r="AC29" s="291">
        <f>+Y29+AA29</f>
        <v>-18482561.23</v>
      </c>
    </row>
    <row r="30" spans="1:31" ht="24" customHeight="1">
      <c r="A30" s="271" t="s">
        <v>229</v>
      </c>
      <c r="D30" s="257"/>
      <c r="E30" s="292">
        <f>SUM(E28:E29)</f>
        <v>0</v>
      </c>
      <c r="F30" s="258"/>
      <c r="G30" s="292">
        <f>SUM(G28:G29)</f>
        <v>0</v>
      </c>
      <c r="H30" s="258"/>
      <c r="I30" s="292">
        <f>SUM(I28:I29)</f>
        <v>0</v>
      </c>
      <c r="J30" s="258"/>
      <c r="K30" s="258"/>
      <c r="L30" s="258"/>
      <c r="M30" s="292">
        <f>SUM(M28:M29)</f>
        <v>25804021.71408239</v>
      </c>
      <c r="N30" s="266"/>
      <c r="O30" s="292">
        <f>SUM(O28:O29)</f>
        <v>0</v>
      </c>
      <c r="P30" s="266"/>
      <c r="Q30" s="293">
        <f>SUM(Q28:Q29)</f>
        <v>0</v>
      </c>
      <c r="R30" s="266"/>
      <c r="S30" s="294">
        <f>SUM(S28:S29)</f>
        <v>-18045809.059999999</v>
      </c>
      <c r="T30" s="291"/>
      <c r="U30" s="294">
        <f>SUM(U28:U29)</f>
        <v>-436752.17</v>
      </c>
      <c r="V30" s="261"/>
      <c r="W30" s="294">
        <f>SUM(W28:W29)</f>
        <v>-18482561.23</v>
      </c>
      <c r="X30" s="258"/>
      <c r="Y30" s="294">
        <f>SUM(Y28:Y29)</f>
        <v>7321460.4840823896</v>
      </c>
      <c r="Z30" s="266"/>
      <c r="AA30" s="295">
        <f>SUM(AA28:AA29)</f>
        <v>3474585.83</v>
      </c>
      <c r="AB30" s="266"/>
      <c r="AC30" s="294">
        <f>SUM(AC28:AC29)</f>
        <v>10796046.314082388</v>
      </c>
    </row>
    <row r="31" spans="1:31" ht="24" customHeight="1">
      <c r="A31" s="236" t="s">
        <v>228</v>
      </c>
      <c r="D31" s="257"/>
      <c r="E31" s="272">
        <f>+E30</f>
        <v>0</v>
      </c>
      <c r="F31" s="272"/>
      <c r="G31" s="272">
        <f>+G30</f>
        <v>0</v>
      </c>
      <c r="H31" s="272"/>
      <c r="I31" s="272">
        <f>+I30</f>
        <v>0</v>
      </c>
      <c r="J31" s="272"/>
      <c r="K31" s="272"/>
      <c r="L31" s="272"/>
      <c r="M31" s="280">
        <f>M26+M30</f>
        <v>-20125978.28591761</v>
      </c>
      <c r="N31" s="272"/>
      <c r="O31" s="272">
        <f>+O30</f>
        <v>0</v>
      </c>
      <c r="P31" s="272"/>
      <c r="Q31" s="272">
        <f>+Q30</f>
        <v>0</v>
      </c>
      <c r="R31" s="272"/>
      <c r="S31" s="280">
        <f>+S30</f>
        <v>-18045809.059999999</v>
      </c>
      <c r="T31" s="275"/>
      <c r="U31" s="296">
        <f>+U30</f>
        <v>-436752.17</v>
      </c>
      <c r="V31" s="275"/>
      <c r="W31" s="280">
        <f>+W30</f>
        <v>-18482561.23</v>
      </c>
      <c r="X31" s="272"/>
      <c r="Y31" s="280">
        <f>Y26+Y30</f>
        <v>-38608539.515917614</v>
      </c>
      <c r="Z31" s="272"/>
      <c r="AA31" s="272">
        <f>+AA30</f>
        <v>3474585.83</v>
      </c>
      <c r="AB31" s="272"/>
      <c r="AC31" s="280">
        <f>AC26+AC30</f>
        <v>-35133953.685917616</v>
      </c>
    </row>
    <row r="32" spans="1:31" ht="24" customHeight="1" thickBot="1">
      <c r="A32" s="236" t="s">
        <v>247</v>
      </c>
      <c r="D32" s="257"/>
      <c r="E32" s="281">
        <f>+E24+E31</f>
        <v>2296500000</v>
      </c>
      <c r="F32" s="282">
        <f>SUM(F22:F29)</f>
        <v>0</v>
      </c>
      <c r="G32" s="281">
        <f>+G24+G31</f>
        <v>312839634.75</v>
      </c>
      <c r="H32" s="258">
        <v>0</v>
      </c>
      <c r="I32" s="281">
        <f>+I24+I31</f>
        <v>55484008.68</v>
      </c>
      <c r="J32" s="282">
        <f>SUM(J22:J29)</f>
        <v>0</v>
      </c>
      <c r="K32" s="283" t="e">
        <f>+K22+K23+#REF!+K28+K29</f>
        <v>#REF!</v>
      </c>
      <c r="L32" s="258">
        <f>SUM(L22:L29)</f>
        <v>0</v>
      </c>
      <c r="M32" s="281">
        <f>+M24+M31</f>
        <v>1797085225.5840826</v>
      </c>
      <c r="N32" s="282">
        <f>SUM(N22:N29)</f>
        <v>0</v>
      </c>
      <c r="O32" s="281">
        <f>+O24+O31</f>
        <v>155751311.33000001</v>
      </c>
      <c r="P32" s="282">
        <f>SUM(P22:P29)</f>
        <v>0</v>
      </c>
      <c r="Q32" s="281">
        <f>+Q24+Q31</f>
        <v>-151130435.5</v>
      </c>
      <c r="R32" s="282">
        <f>SUM(R22:R29)</f>
        <v>0</v>
      </c>
      <c r="S32" s="281">
        <f>+S24+S31</f>
        <v>-100056271.83</v>
      </c>
      <c r="T32" s="284"/>
      <c r="U32" s="281">
        <f>+U24+U31</f>
        <v>-436752.17</v>
      </c>
      <c r="V32" s="284"/>
      <c r="W32" s="281">
        <f>+W24+W31</f>
        <v>-95872148.169999987</v>
      </c>
      <c r="X32" s="282">
        <f>SUM(X22:X29)</f>
        <v>0</v>
      </c>
      <c r="Y32" s="281">
        <f>+Y24+Y31</f>
        <v>4366036720.8440828</v>
      </c>
      <c r="Z32" s="282">
        <f>SUM(Z22:Z29)</f>
        <v>0</v>
      </c>
      <c r="AA32" s="281">
        <f>+AA24+AA31</f>
        <v>76142354.479999989</v>
      </c>
      <c r="AB32" s="282">
        <f>SUM(AB22:AB29)</f>
        <v>0</v>
      </c>
      <c r="AC32" s="281">
        <f>+AC24+AC31</f>
        <v>4442179075.3240824</v>
      </c>
      <c r="AD32" s="285"/>
      <c r="AE32" s="285"/>
    </row>
    <row r="33" spans="1:30" ht="24" customHeight="1" thickTop="1">
      <c r="D33" s="257"/>
      <c r="E33" s="282"/>
      <c r="F33" s="282"/>
      <c r="G33" s="282"/>
      <c r="H33" s="282"/>
      <c r="I33" s="236"/>
      <c r="J33" s="236"/>
      <c r="L33" s="247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85"/>
    </row>
    <row r="34" spans="1:30" ht="24" customHeight="1">
      <c r="A34" s="297" t="s">
        <v>203</v>
      </c>
      <c r="D34" s="257"/>
      <c r="E34" s="282"/>
      <c r="F34" s="282"/>
      <c r="G34" s="282"/>
      <c r="H34" s="282"/>
      <c r="I34" s="236"/>
      <c r="J34" s="236"/>
      <c r="L34" s="247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85"/>
    </row>
    <row r="35" spans="1:30" ht="24" customHeight="1">
      <c r="A35" s="297"/>
      <c r="D35" s="257"/>
      <c r="E35" s="282"/>
      <c r="F35" s="282"/>
      <c r="G35" s="282"/>
      <c r="H35" s="282"/>
      <c r="I35" s="236"/>
      <c r="J35" s="236"/>
      <c r="L35" s="247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85"/>
    </row>
    <row r="36" spans="1:30" ht="24" customHeight="1">
      <c r="A36" s="297"/>
      <c r="D36" s="257"/>
      <c r="E36" s="282"/>
      <c r="F36" s="282"/>
      <c r="G36" s="282"/>
      <c r="H36" s="282"/>
      <c r="I36" s="236"/>
      <c r="J36" s="236"/>
      <c r="L36" s="247"/>
      <c r="N36" s="23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  <c r="AA36" s="236"/>
      <c r="AB36" s="236"/>
      <c r="AC36" s="236"/>
      <c r="AD36" s="285"/>
    </row>
    <row r="37" spans="1:30" ht="24" customHeight="1">
      <c r="A37" s="297"/>
      <c r="D37" s="257"/>
      <c r="E37" s="282"/>
      <c r="F37" s="282"/>
      <c r="G37" s="282"/>
      <c r="H37" s="282"/>
      <c r="I37" s="236"/>
      <c r="J37" s="236"/>
      <c r="L37" s="247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85"/>
    </row>
    <row r="38" spans="1:30" ht="24" customHeight="1">
      <c r="A38" s="297"/>
      <c r="D38" s="257"/>
      <c r="E38" s="282"/>
      <c r="F38" s="282"/>
      <c r="G38" s="282"/>
      <c r="H38" s="282"/>
      <c r="I38" s="236"/>
      <c r="J38" s="236"/>
      <c r="L38" s="247"/>
      <c r="N38" s="236"/>
      <c r="O38" s="236"/>
      <c r="P38" s="236"/>
      <c r="Q38" s="236"/>
      <c r="R38" s="236"/>
      <c r="S38" s="236"/>
      <c r="T38" s="236"/>
      <c r="U38" s="236"/>
      <c r="V38" s="236"/>
      <c r="W38" s="236"/>
      <c r="X38" s="236"/>
      <c r="Y38" s="236"/>
      <c r="Z38" s="236"/>
      <c r="AA38" s="236"/>
      <c r="AB38" s="236"/>
      <c r="AC38" s="236"/>
      <c r="AD38" s="285"/>
    </row>
    <row r="39" spans="1:30" ht="24" customHeight="1">
      <c r="A39" s="297"/>
      <c r="D39" s="257"/>
      <c r="E39" s="282"/>
      <c r="F39" s="282"/>
      <c r="G39" s="282"/>
      <c r="H39" s="282"/>
      <c r="I39" s="236"/>
      <c r="J39" s="236"/>
      <c r="L39" s="247"/>
      <c r="N39" s="236"/>
      <c r="O39" s="236"/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36"/>
      <c r="AB39" s="236"/>
      <c r="AC39" s="236"/>
      <c r="AD39" s="285"/>
    </row>
    <row r="40" spans="1:30" ht="24" customHeight="1">
      <c r="A40" s="297"/>
      <c r="D40" s="257"/>
      <c r="E40" s="282"/>
      <c r="F40" s="282"/>
      <c r="G40" s="282"/>
      <c r="H40" s="282"/>
      <c r="I40" s="236"/>
      <c r="J40" s="236"/>
      <c r="L40" s="247"/>
      <c r="N40" s="236"/>
      <c r="O40" s="236"/>
      <c r="P40" s="236"/>
      <c r="Q40" s="236"/>
      <c r="R40" s="236"/>
      <c r="S40" s="236"/>
      <c r="T40" s="236"/>
      <c r="U40" s="236"/>
      <c r="V40" s="236"/>
      <c r="W40" s="236"/>
      <c r="X40" s="236"/>
      <c r="Y40" s="236"/>
      <c r="Z40" s="236"/>
      <c r="AA40" s="236"/>
      <c r="AB40" s="236"/>
      <c r="AC40" s="236"/>
      <c r="AD40" s="285"/>
    </row>
    <row r="41" spans="1:30" ht="24" customHeight="1">
      <c r="A41" s="297"/>
      <c r="D41" s="257"/>
      <c r="E41" s="282"/>
      <c r="F41" s="282"/>
      <c r="G41" s="282"/>
      <c r="H41" s="282"/>
      <c r="I41" s="236"/>
      <c r="J41" s="236"/>
      <c r="L41" s="247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36"/>
      <c r="AB41" s="236"/>
      <c r="AC41" s="236"/>
      <c r="AD41" s="285"/>
    </row>
    <row r="42" spans="1:30" ht="24" customHeight="1">
      <c r="A42" s="297"/>
      <c r="D42" s="257"/>
      <c r="E42" s="282"/>
      <c r="F42" s="282"/>
      <c r="G42" s="282"/>
      <c r="H42" s="282"/>
      <c r="I42" s="236"/>
      <c r="J42" s="236"/>
      <c r="L42" s="247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36"/>
      <c r="AB42" s="236"/>
      <c r="AC42" s="236"/>
      <c r="AD42" s="285"/>
    </row>
    <row r="43" spans="1:30" ht="24" customHeight="1">
      <c r="A43" s="297"/>
      <c r="D43" s="257"/>
      <c r="E43" s="282"/>
      <c r="F43" s="282"/>
      <c r="G43" s="282"/>
      <c r="H43" s="282"/>
      <c r="I43" s="236"/>
      <c r="J43" s="236"/>
      <c r="L43" s="247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285"/>
    </row>
    <row r="44" spans="1:30" ht="24" customHeight="1">
      <c r="A44" s="297"/>
      <c r="D44" s="257"/>
      <c r="E44" s="282"/>
      <c r="F44" s="282"/>
      <c r="G44" s="282"/>
      <c r="H44" s="282"/>
      <c r="I44" s="236"/>
      <c r="J44" s="236"/>
      <c r="L44" s="247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85"/>
    </row>
    <row r="45" spans="1:30" ht="24" customHeight="1">
      <c r="A45" s="297"/>
      <c r="D45" s="257"/>
      <c r="E45" s="282"/>
      <c r="F45" s="282"/>
      <c r="G45" s="282"/>
      <c r="H45" s="282"/>
      <c r="I45" s="236"/>
      <c r="J45" s="236"/>
      <c r="L45" s="247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  <c r="Y45" s="236"/>
      <c r="Z45" s="236"/>
      <c r="AA45" s="236"/>
      <c r="AB45" s="236"/>
      <c r="AC45" s="236"/>
      <c r="AD45" s="285"/>
    </row>
    <row r="46" spans="1:30" ht="24" customHeight="1">
      <c r="A46" s="297"/>
      <c r="D46" s="257"/>
      <c r="E46" s="282"/>
      <c r="F46" s="282"/>
      <c r="G46" s="282"/>
      <c r="H46" s="282"/>
      <c r="I46" s="236"/>
      <c r="J46" s="236"/>
      <c r="L46" s="247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6"/>
      <c r="AC46" s="236"/>
      <c r="AD46" s="285"/>
    </row>
    <row r="47" spans="1:30" ht="24" customHeight="1">
      <c r="A47" s="297"/>
      <c r="D47" s="257"/>
      <c r="E47" s="282"/>
      <c r="F47" s="282"/>
      <c r="G47" s="282"/>
      <c r="H47" s="282"/>
      <c r="I47" s="236"/>
      <c r="J47" s="236"/>
      <c r="L47" s="247"/>
      <c r="N47" s="236"/>
      <c r="O47" s="236"/>
      <c r="P47" s="236"/>
      <c r="Q47" s="236"/>
      <c r="R47" s="236"/>
      <c r="S47" s="236"/>
      <c r="T47" s="236"/>
      <c r="U47" s="236"/>
      <c r="V47" s="236"/>
      <c r="W47" s="236"/>
      <c r="X47" s="236"/>
      <c r="Y47" s="236"/>
      <c r="Z47" s="236"/>
      <c r="AA47" s="236"/>
      <c r="AB47" s="236"/>
      <c r="AC47" s="236"/>
      <c r="AD47" s="285"/>
    </row>
    <row r="48" spans="1:30" ht="26.1" customHeight="1">
      <c r="A48" s="297"/>
      <c r="D48" s="257"/>
      <c r="E48" s="282"/>
      <c r="F48" s="282"/>
      <c r="G48" s="282"/>
      <c r="H48" s="282"/>
      <c r="I48" s="236"/>
      <c r="J48" s="236"/>
      <c r="K48" s="236"/>
      <c r="L48" s="236"/>
      <c r="M48" s="236"/>
      <c r="N48" s="236"/>
      <c r="O48" s="236"/>
      <c r="P48" s="236"/>
      <c r="Q48" s="236"/>
      <c r="R48" s="236"/>
      <c r="S48" s="236"/>
      <c r="T48" s="236"/>
      <c r="U48" s="236"/>
      <c r="V48" s="236"/>
      <c r="W48" s="236"/>
      <c r="X48" s="236"/>
      <c r="Y48" s="236"/>
      <c r="Z48" s="236"/>
      <c r="AA48" s="236"/>
      <c r="AB48" s="236"/>
      <c r="AC48" s="236"/>
      <c r="AD48" s="285"/>
    </row>
    <row r="49" spans="1:30" ht="24" customHeight="1">
      <c r="A49" s="297"/>
      <c r="D49" s="257"/>
      <c r="E49" s="282"/>
      <c r="F49" s="282"/>
      <c r="G49" s="282"/>
      <c r="H49" s="282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  <c r="V49" s="236"/>
      <c r="W49" s="236"/>
      <c r="X49" s="236"/>
      <c r="Y49" s="236"/>
      <c r="Z49" s="236"/>
      <c r="AA49" s="236"/>
      <c r="AB49" s="236"/>
      <c r="AC49" s="298" t="s">
        <v>266</v>
      </c>
      <c r="AD49" s="285"/>
    </row>
    <row r="50" spans="1:30" ht="21.95" customHeight="1">
      <c r="F50" s="282"/>
      <c r="I50" s="282"/>
      <c r="J50" s="282"/>
      <c r="K50" s="282"/>
      <c r="L50" s="282"/>
      <c r="M50" s="282"/>
      <c r="N50" s="282"/>
      <c r="O50" s="282"/>
      <c r="P50" s="282"/>
      <c r="Q50" s="300"/>
      <c r="R50" s="282"/>
      <c r="S50" s="300"/>
      <c r="T50" s="300"/>
      <c r="U50" s="300"/>
      <c r="V50" s="300"/>
      <c r="W50" s="300"/>
      <c r="X50" s="282"/>
      <c r="Y50" s="282"/>
      <c r="Z50" s="282"/>
      <c r="AA50" s="282"/>
      <c r="AB50" s="282"/>
      <c r="AC50" s="282"/>
    </row>
  </sheetData>
  <mergeCells count="8">
    <mergeCell ref="I7:M7"/>
    <mergeCell ref="A1:AA1"/>
    <mergeCell ref="A2:AA2"/>
    <mergeCell ref="A3:AA3"/>
    <mergeCell ref="E4:AC4"/>
    <mergeCell ref="E5:AC5"/>
    <mergeCell ref="O7:W7"/>
    <mergeCell ref="E6:Y6"/>
  </mergeCells>
  <pageMargins left="0.39370078740157483" right="0.39370078740157483" top="0.98425196850393704" bottom="0.39370078740157483" header="0.51181102362204722" footer="0.31496062992125984"/>
  <pageSetup paperSize="9" scale="4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Y39"/>
  <sheetViews>
    <sheetView view="pageBreakPreview" zoomScale="80" zoomScaleNormal="70" zoomScaleSheetLayoutView="80" workbookViewId="0">
      <selection activeCell="B9" sqref="B9"/>
    </sheetView>
  </sheetViews>
  <sheetFormatPr defaultColWidth="18.42578125" defaultRowHeight="22.5" customHeight="1"/>
  <cols>
    <col min="1" max="1" width="3.5703125" style="185" customWidth="1"/>
    <col min="2" max="2" width="57.7109375" style="185" customWidth="1"/>
    <col min="3" max="3" width="11.7109375" style="100" customWidth="1"/>
    <col min="4" max="4" width="0.5703125" style="185" customWidth="1"/>
    <col min="5" max="5" width="22.7109375" style="185" customWidth="1"/>
    <col min="6" max="6" width="0.5703125" style="200" customWidth="1"/>
    <col min="7" max="7" width="22.7109375" style="201" customWidth="1"/>
    <col min="8" max="8" width="0.5703125" style="202" customWidth="1"/>
    <col min="9" max="9" width="22.7109375" style="202" customWidth="1"/>
    <col min="10" max="10" width="0.5703125" style="202" customWidth="1"/>
    <col min="11" max="11" width="22.7109375" style="202" customWidth="1"/>
    <col min="12" max="12" width="0.5703125" style="202" customWidth="1"/>
    <col min="13" max="13" width="26.7109375" style="202" customWidth="1"/>
    <col min="14" max="14" width="0.5703125" style="202" customWidth="1"/>
    <col min="15" max="15" width="22.7109375" style="202" customWidth="1"/>
    <col min="16" max="16384" width="18.42578125" style="185"/>
  </cols>
  <sheetData>
    <row r="1" spans="1:25" ht="22.5" customHeight="1">
      <c r="A1" s="343" t="str">
        <f>'CE conso (p.6)'!A1</f>
        <v>AQUA CORPORATION PUBLIC COMPANY LIMITED AND ITS SUBSIDIARIES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230"/>
      <c r="M1" s="230"/>
      <c r="N1" s="185"/>
      <c r="O1" s="185"/>
    </row>
    <row r="2" spans="1:25" ht="22.5" customHeight="1">
      <c r="A2" s="344" t="s">
        <v>93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231"/>
      <c r="M2" s="231"/>
      <c r="N2" s="185"/>
      <c r="O2" s="185"/>
    </row>
    <row r="3" spans="1:25" ht="22.5" customHeight="1">
      <c r="A3" s="99" t="str">
        <f>+'CE conso (p.6)'!A3:AA3</f>
        <v>FOR THE SIX - MONTH PERIOD ENDED JUNE 30, 2021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</row>
    <row r="4" spans="1:25" ht="12.95" customHeight="1">
      <c r="A4" s="121"/>
      <c r="B4" s="121"/>
      <c r="C4" s="186"/>
      <c r="D4" s="121"/>
      <c r="E4" s="121"/>
      <c r="F4" s="126"/>
      <c r="G4" s="129"/>
      <c r="H4" s="187"/>
      <c r="I4" s="187"/>
      <c r="J4" s="187"/>
      <c r="K4" s="187"/>
      <c r="L4" s="187"/>
      <c r="M4" s="187"/>
      <c r="N4" s="187"/>
      <c r="O4" s="187"/>
    </row>
    <row r="5" spans="1:25" ht="22.5" customHeight="1">
      <c r="A5" s="188"/>
      <c r="B5" s="188"/>
      <c r="D5" s="188"/>
      <c r="E5" s="337" t="s">
        <v>4</v>
      </c>
      <c r="F5" s="337"/>
      <c r="G5" s="337"/>
      <c r="H5" s="337"/>
      <c r="I5" s="337"/>
      <c r="J5" s="337"/>
      <c r="K5" s="337"/>
      <c r="L5" s="337"/>
      <c r="M5" s="337"/>
      <c r="N5" s="337"/>
      <c r="O5" s="337"/>
    </row>
    <row r="6" spans="1:25" ht="22.5" customHeight="1">
      <c r="A6" s="188"/>
      <c r="B6" s="188"/>
      <c r="D6" s="188"/>
      <c r="E6" s="336" t="s">
        <v>6</v>
      </c>
      <c r="F6" s="336"/>
      <c r="G6" s="336"/>
      <c r="H6" s="336"/>
      <c r="I6" s="336"/>
      <c r="J6" s="336"/>
      <c r="K6" s="336"/>
      <c r="L6" s="336"/>
      <c r="M6" s="336"/>
      <c r="N6" s="336"/>
      <c r="O6" s="336"/>
    </row>
    <row r="7" spans="1:25" ht="22.5" customHeight="1">
      <c r="A7" s="188"/>
      <c r="B7" s="188"/>
      <c r="D7" s="188"/>
      <c r="E7" s="205"/>
      <c r="F7" s="205"/>
      <c r="G7" s="205"/>
      <c r="H7" s="205"/>
      <c r="I7" s="211"/>
      <c r="J7" s="211"/>
      <c r="K7" s="211"/>
      <c r="L7" s="205"/>
      <c r="M7" s="302" t="s">
        <v>209</v>
      </c>
      <c r="N7" s="205"/>
      <c r="O7" s="205"/>
    </row>
    <row r="8" spans="1:25" s="100" customFormat="1" ht="22.5" customHeight="1">
      <c r="F8" s="134"/>
      <c r="G8" s="137"/>
      <c r="H8" s="137"/>
      <c r="I8" s="342" t="s">
        <v>54</v>
      </c>
      <c r="J8" s="342"/>
      <c r="K8" s="342"/>
      <c r="L8" s="190"/>
      <c r="M8" s="233" t="s">
        <v>81</v>
      </c>
      <c r="N8" s="144"/>
    </row>
    <row r="9" spans="1:25" s="100" customFormat="1" ht="22.5" customHeight="1">
      <c r="E9" s="205"/>
      <c r="F9" s="134"/>
      <c r="G9" s="137"/>
      <c r="H9" s="137"/>
      <c r="I9" s="190"/>
      <c r="J9" s="144"/>
      <c r="K9" s="189"/>
      <c r="L9" s="189"/>
      <c r="M9" s="232" t="s">
        <v>223</v>
      </c>
      <c r="N9" s="144"/>
    </row>
    <row r="10" spans="1:25" s="100" customFormat="1" ht="22.5" customHeight="1">
      <c r="E10" s="205"/>
      <c r="F10" s="134"/>
      <c r="G10" s="137"/>
      <c r="H10" s="137"/>
      <c r="I10" s="190"/>
      <c r="J10" s="144"/>
      <c r="K10" s="189"/>
      <c r="L10" s="189"/>
      <c r="M10" s="232" t="s">
        <v>224</v>
      </c>
      <c r="N10" s="144"/>
    </row>
    <row r="11" spans="1:25" s="100" customFormat="1" ht="22.5" customHeight="1">
      <c r="E11" s="205" t="s">
        <v>39</v>
      </c>
      <c r="F11" s="134"/>
      <c r="G11" s="137"/>
      <c r="H11" s="137"/>
      <c r="I11" s="190" t="s">
        <v>101</v>
      </c>
      <c r="J11" s="144"/>
      <c r="K11" s="189"/>
      <c r="L11" s="189"/>
      <c r="M11" s="232" t="s">
        <v>225</v>
      </c>
      <c r="N11" s="144"/>
      <c r="O11" s="100" t="s">
        <v>185</v>
      </c>
    </row>
    <row r="12" spans="1:25" s="100" customFormat="1" ht="22.5" customHeight="1">
      <c r="C12" s="229" t="s">
        <v>7</v>
      </c>
      <c r="E12" s="229" t="s">
        <v>40</v>
      </c>
      <c r="F12" s="205"/>
      <c r="G12" s="191" t="s">
        <v>24</v>
      </c>
      <c r="H12" s="134"/>
      <c r="I12" s="191" t="s">
        <v>64</v>
      </c>
      <c r="J12" s="205"/>
      <c r="K12" s="229" t="s">
        <v>65</v>
      </c>
      <c r="L12" s="205"/>
      <c r="M12" s="234" t="s">
        <v>182</v>
      </c>
      <c r="N12" s="205"/>
      <c r="O12" s="192" t="s">
        <v>184</v>
      </c>
    </row>
    <row r="13" spans="1:25" ht="22.5" customHeight="1">
      <c r="A13" s="210" t="s">
        <v>226</v>
      </c>
      <c r="B13" s="210"/>
      <c r="C13" s="205"/>
      <c r="D13" s="193"/>
      <c r="E13" s="86">
        <v>2296500000</v>
      </c>
      <c r="F13" s="87"/>
      <c r="G13" s="87">
        <v>312839634.75</v>
      </c>
      <c r="H13" s="87"/>
      <c r="I13" s="87">
        <v>50335379.859999999</v>
      </c>
      <c r="J13" s="87"/>
      <c r="K13" s="87">
        <v>353898380.00999999</v>
      </c>
      <c r="L13" s="87"/>
      <c r="M13" s="87">
        <v>0</v>
      </c>
      <c r="N13" s="87"/>
      <c r="O13" s="86">
        <f>SUM(E13:M13)</f>
        <v>3013573394.6199999</v>
      </c>
    </row>
    <row r="14" spans="1:25" ht="22.5" customHeight="1">
      <c r="A14" s="331" t="s">
        <v>227</v>
      </c>
      <c r="B14" s="210"/>
      <c r="C14" s="205"/>
      <c r="D14" s="193"/>
      <c r="E14" s="86"/>
      <c r="F14" s="87"/>
      <c r="G14" s="87"/>
      <c r="H14" s="87"/>
      <c r="I14" s="87"/>
      <c r="J14" s="87"/>
      <c r="K14" s="87"/>
      <c r="L14" s="87"/>
      <c r="M14" s="87"/>
      <c r="N14" s="87"/>
      <c r="O14" s="86"/>
    </row>
    <row r="15" spans="1:25" ht="22.5" customHeight="1">
      <c r="A15" s="310" t="s">
        <v>63</v>
      </c>
      <c r="B15" s="210"/>
      <c r="C15" s="205">
        <v>24</v>
      </c>
      <c r="D15" s="193"/>
      <c r="E15" s="86">
        <v>0</v>
      </c>
      <c r="F15" s="87"/>
      <c r="G15" s="87">
        <v>0</v>
      </c>
      <c r="H15" s="87"/>
      <c r="I15" s="87">
        <v>0</v>
      </c>
      <c r="J15" s="87"/>
      <c r="K15" s="87">
        <v>-137789999.99999988</v>
      </c>
      <c r="L15" s="87"/>
      <c r="M15" s="87">
        <v>0</v>
      </c>
      <c r="N15" s="87"/>
      <c r="O15" s="87">
        <f>SUM(E15:M15)</f>
        <v>-137789999.99999988</v>
      </c>
    </row>
    <row r="16" spans="1:25" ht="22.5" customHeight="1">
      <c r="A16" s="150" t="s">
        <v>287</v>
      </c>
      <c r="B16" s="210"/>
      <c r="D16" s="193"/>
      <c r="E16" s="27"/>
      <c r="F16" s="88"/>
      <c r="G16" s="88"/>
      <c r="H16" s="88"/>
      <c r="I16" s="88"/>
      <c r="J16" s="88"/>
      <c r="K16" s="185"/>
      <c r="L16" s="185"/>
      <c r="M16" s="185"/>
      <c r="N16" s="183"/>
      <c r="O16" s="27"/>
    </row>
    <row r="17" spans="1:17" ht="22.5" customHeight="1">
      <c r="A17" s="150"/>
      <c r="B17" s="150" t="s">
        <v>235</v>
      </c>
      <c r="D17" s="193"/>
      <c r="E17" s="27">
        <v>0</v>
      </c>
      <c r="F17" s="88"/>
      <c r="G17" s="27">
        <v>0</v>
      </c>
      <c r="H17" s="88"/>
      <c r="I17" s="27">
        <v>0</v>
      </c>
      <c r="J17" s="88"/>
      <c r="K17" s="88">
        <v>141200822.89000002</v>
      </c>
      <c r="L17" s="88"/>
      <c r="M17" s="88">
        <v>0</v>
      </c>
      <c r="N17" s="183"/>
      <c r="O17" s="27">
        <f>SUM(E17:M17)</f>
        <v>141200822.89000002</v>
      </c>
    </row>
    <row r="18" spans="1:17" ht="22.5" customHeight="1">
      <c r="A18" s="150"/>
      <c r="B18" s="150" t="s">
        <v>116</v>
      </c>
      <c r="D18" s="193"/>
      <c r="E18" s="27">
        <v>0</v>
      </c>
      <c r="F18" s="88"/>
      <c r="G18" s="27">
        <v>0</v>
      </c>
      <c r="H18" s="88"/>
      <c r="I18" s="27">
        <v>0</v>
      </c>
      <c r="J18" s="88"/>
      <c r="K18" s="195">
        <v>0</v>
      </c>
      <c r="L18" s="195"/>
      <c r="M18" s="195">
        <v>0</v>
      </c>
      <c r="N18" s="195"/>
      <c r="O18" s="195">
        <f>SUM(E18:M18)</f>
        <v>0</v>
      </c>
    </row>
    <row r="19" spans="1:17" ht="22.5" customHeight="1">
      <c r="B19" s="150" t="s">
        <v>288</v>
      </c>
      <c r="D19" s="193"/>
      <c r="E19" s="226">
        <f>SUM(E17:E18)</f>
        <v>0</v>
      </c>
      <c r="F19" s="88"/>
      <c r="G19" s="226">
        <f>SUM(G17:G18)</f>
        <v>0</v>
      </c>
      <c r="H19" s="88"/>
      <c r="I19" s="226">
        <f>SUM(I17:I18)</f>
        <v>0</v>
      </c>
      <c r="J19" s="88"/>
      <c r="K19" s="226">
        <f>SUM(K17:K18)</f>
        <v>141200822.89000002</v>
      </c>
      <c r="L19" s="195"/>
      <c r="M19" s="226">
        <f>SUM(M17:M18)</f>
        <v>0</v>
      </c>
      <c r="N19" s="195"/>
      <c r="O19" s="226">
        <f>SUM(O17:O18)</f>
        <v>141200822.89000002</v>
      </c>
    </row>
    <row r="20" spans="1:17" ht="22.5" customHeight="1">
      <c r="A20" s="210" t="s">
        <v>228</v>
      </c>
      <c r="B20" s="150"/>
      <c r="D20" s="193"/>
      <c r="E20" s="330">
        <f>+E15+E19</f>
        <v>0</v>
      </c>
      <c r="F20" s="88"/>
      <c r="G20" s="330">
        <f>+G15+G19</f>
        <v>0</v>
      </c>
      <c r="H20" s="88"/>
      <c r="I20" s="330">
        <f>+I15+I19</f>
        <v>0</v>
      </c>
      <c r="J20" s="88"/>
      <c r="K20" s="330">
        <f>+K15+K19</f>
        <v>3410822.8900001347</v>
      </c>
      <c r="L20" s="195"/>
      <c r="M20" s="330">
        <f>+M15+M19</f>
        <v>0</v>
      </c>
      <c r="N20" s="195"/>
      <c r="O20" s="330">
        <f>+O15+O19</f>
        <v>3410822.8900001347</v>
      </c>
    </row>
    <row r="21" spans="1:17" ht="22.5" customHeight="1" thickBot="1">
      <c r="A21" s="210" t="s">
        <v>246</v>
      </c>
      <c r="B21" s="210"/>
      <c r="C21" s="205"/>
      <c r="D21" s="193"/>
      <c r="E21" s="196">
        <f>+E13+E20</f>
        <v>2296500000</v>
      </c>
      <c r="F21" s="27"/>
      <c r="G21" s="196">
        <f>+G13+G20</f>
        <v>312839634.75</v>
      </c>
      <c r="H21" s="27">
        <v>0</v>
      </c>
      <c r="I21" s="196">
        <f>+I13+I20</f>
        <v>50335379.859999999</v>
      </c>
      <c r="J21" s="195"/>
      <c r="K21" s="196">
        <f>+K13+K20</f>
        <v>357309202.9000001</v>
      </c>
      <c r="L21" s="27"/>
      <c r="M21" s="196">
        <f>+M13+M20</f>
        <v>0</v>
      </c>
      <c r="N21" s="195"/>
      <c r="O21" s="196">
        <f>+O13+O20</f>
        <v>3016984217.5100002</v>
      </c>
      <c r="P21" s="49"/>
      <c r="Q21" s="220"/>
    </row>
    <row r="22" spans="1:17" ht="22.5" customHeight="1" thickTop="1">
      <c r="A22" s="210"/>
      <c r="B22" s="210"/>
      <c r="C22" s="205"/>
      <c r="D22" s="193"/>
      <c r="E22" s="27"/>
      <c r="F22" s="27"/>
      <c r="G22" s="27"/>
      <c r="H22" s="27"/>
      <c r="I22" s="194"/>
      <c r="J22" s="195"/>
      <c r="K22" s="195"/>
      <c r="L22" s="195"/>
      <c r="M22" s="195"/>
      <c r="N22" s="195"/>
      <c r="O22" s="195"/>
    </row>
    <row r="23" spans="1:17" ht="22.5" customHeight="1">
      <c r="A23" s="210" t="s">
        <v>212</v>
      </c>
      <c r="B23" s="210"/>
      <c r="C23" s="205"/>
      <c r="D23" s="193"/>
      <c r="E23" s="86">
        <v>2296500000</v>
      </c>
      <c r="F23" s="87"/>
      <c r="G23" s="87">
        <v>312839634.75</v>
      </c>
      <c r="H23" s="87"/>
      <c r="I23" s="87">
        <v>55484008.68</v>
      </c>
      <c r="J23" s="87"/>
      <c r="K23" s="87">
        <v>312915839.61000013</v>
      </c>
      <c r="L23" s="87"/>
      <c r="M23" s="87">
        <v>0</v>
      </c>
      <c r="N23" s="87"/>
      <c r="O23" s="86">
        <f>SUM(E23:M23)</f>
        <v>2977739483.04</v>
      </c>
      <c r="P23" s="197"/>
    </row>
    <row r="24" spans="1:17" ht="22.5" customHeight="1">
      <c r="A24" s="331" t="s">
        <v>227</v>
      </c>
      <c r="B24" s="210"/>
      <c r="C24" s="205"/>
      <c r="D24" s="193"/>
      <c r="E24" s="86"/>
      <c r="F24" s="87"/>
      <c r="G24" s="87"/>
      <c r="H24" s="87"/>
      <c r="I24" s="87"/>
      <c r="J24" s="87"/>
      <c r="K24" s="87"/>
      <c r="L24" s="87"/>
      <c r="M24" s="87"/>
      <c r="N24" s="87"/>
      <c r="O24" s="86"/>
    </row>
    <row r="25" spans="1:17" ht="22.5" customHeight="1">
      <c r="A25" s="310" t="s">
        <v>63</v>
      </c>
      <c r="B25" s="210"/>
      <c r="C25" s="205">
        <v>24</v>
      </c>
      <c r="D25" s="193"/>
      <c r="E25" s="86">
        <v>0</v>
      </c>
      <c r="F25" s="87"/>
      <c r="G25" s="87">
        <v>0</v>
      </c>
      <c r="H25" s="87"/>
      <c r="I25" s="87">
        <v>0</v>
      </c>
      <c r="J25" s="87"/>
      <c r="K25" s="87">
        <v>-45930000</v>
      </c>
      <c r="L25" s="87"/>
      <c r="M25" s="87">
        <v>0</v>
      </c>
      <c r="N25" s="87"/>
      <c r="O25" s="87">
        <f>SUM(E25:M25)</f>
        <v>-45930000</v>
      </c>
    </row>
    <row r="26" spans="1:17" ht="22.5" customHeight="1">
      <c r="A26" s="150" t="s">
        <v>287</v>
      </c>
      <c r="B26" s="210"/>
      <c r="D26" s="193"/>
      <c r="E26" s="27"/>
      <c r="F26" s="27"/>
      <c r="G26" s="27"/>
      <c r="H26" s="27"/>
      <c r="I26" s="27"/>
      <c r="J26" s="27"/>
      <c r="K26" s="28"/>
      <c r="L26" s="28"/>
      <c r="M26" s="28"/>
      <c r="N26" s="27"/>
      <c r="O26" s="86"/>
    </row>
    <row r="27" spans="1:17" ht="22.5" customHeight="1">
      <c r="B27" s="150" t="s">
        <v>235</v>
      </c>
      <c r="D27" s="193"/>
      <c r="E27" s="27">
        <v>0</v>
      </c>
      <c r="F27" s="27"/>
      <c r="G27" s="27">
        <v>0</v>
      </c>
      <c r="H27" s="27"/>
      <c r="I27" s="27">
        <v>0</v>
      </c>
      <c r="J27" s="27"/>
      <c r="K27" s="32">
        <v>81156325.249999955</v>
      </c>
      <c r="L27" s="32"/>
      <c r="M27" s="28">
        <v>0</v>
      </c>
      <c r="N27" s="27"/>
      <c r="O27" s="86">
        <f t="shared" ref="O27:O28" si="0">SUM(E27:M27)</f>
        <v>81156325.249999955</v>
      </c>
    </row>
    <row r="28" spans="1:17" ht="22.5" customHeight="1">
      <c r="B28" s="150" t="s">
        <v>116</v>
      </c>
      <c r="D28" s="193"/>
      <c r="E28" s="116">
        <v>0</v>
      </c>
      <c r="F28" s="27"/>
      <c r="G28" s="116">
        <v>0</v>
      </c>
      <c r="H28" s="27"/>
      <c r="I28" s="116">
        <v>0</v>
      </c>
      <c r="J28" s="27"/>
      <c r="K28" s="195">
        <v>0</v>
      </c>
      <c r="L28" s="195"/>
      <c r="M28" s="195">
        <v>-436752.17</v>
      </c>
      <c r="N28" s="195"/>
      <c r="O28" s="86">
        <f t="shared" si="0"/>
        <v>-436752.17</v>
      </c>
    </row>
    <row r="29" spans="1:17" ht="22.5" customHeight="1">
      <c r="B29" s="150" t="s">
        <v>229</v>
      </c>
      <c r="D29" s="193"/>
      <c r="E29" s="226">
        <f>SUM(E27:E28)</f>
        <v>0</v>
      </c>
      <c r="F29" s="88"/>
      <c r="G29" s="226">
        <f>SUM(G27:G28)</f>
        <v>0</v>
      </c>
      <c r="H29" s="88"/>
      <c r="I29" s="226">
        <f>SUM(I27:I28)</f>
        <v>0</v>
      </c>
      <c r="J29" s="88"/>
      <c r="K29" s="227">
        <f>SUM(K27:K28)</f>
        <v>81156325.249999955</v>
      </c>
      <c r="L29" s="195"/>
      <c r="M29" s="227">
        <f>SUM(M27:M28)</f>
        <v>-436752.17</v>
      </c>
      <c r="N29" s="195"/>
      <c r="O29" s="227">
        <f>SUM(O27:O28)</f>
        <v>80719573.079999954</v>
      </c>
    </row>
    <row r="30" spans="1:17" ht="22.5" customHeight="1">
      <c r="A30" s="210" t="s">
        <v>228</v>
      </c>
      <c r="B30" s="150"/>
      <c r="D30" s="193"/>
      <c r="E30" s="330">
        <f>+E25+E29</f>
        <v>0</v>
      </c>
      <c r="F30" s="88"/>
      <c r="G30" s="330">
        <f>+G25+G29</f>
        <v>0</v>
      </c>
      <c r="H30" s="88"/>
      <c r="I30" s="330">
        <f>+I25+I29</f>
        <v>0</v>
      </c>
      <c r="J30" s="88"/>
      <c r="K30" s="330">
        <f>+K25+K29</f>
        <v>35226325.249999955</v>
      </c>
      <c r="L30" s="195"/>
      <c r="M30" s="227">
        <f>+M25+M29</f>
        <v>-436752.17</v>
      </c>
      <c r="N30" s="195"/>
      <c r="O30" s="330">
        <f>+O25+O29</f>
        <v>34789573.079999954</v>
      </c>
    </row>
    <row r="31" spans="1:17" ht="22.5" customHeight="1" thickBot="1">
      <c r="A31" s="210" t="s">
        <v>247</v>
      </c>
      <c r="B31" s="210"/>
      <c r="C31" s="205"/>
      <c r="D31" s="193"/>
      <c r="E31" s="196">
        <f>+E23+E30</f>
        <v>2296500000</v>
      </c>
      <c r="F31" s="27"/>
      <c r="G31" s="196">
        <f>+G23+G30</f>
        <v>312839634.75</v>
      </c>
      <c r="H31" s="27">
        <v>0</v>
      </c>
      <c r="I31" s="196">
        <f>+I23+I30</f>
        <v>55484008.68</v>
      </c>
      <c r="J31" s="195"/>
      <c r="K31" s="196">
        <f>+K23+K30</f>
        <v>348142164.86000007</v>
      </c>
      <c r="L31" s="27"/>
      <c r="M31" s="225">
        <f>+M23+M30</f>
        <v>-436752.17</v>
      </c>
      <c r="N31" s="195"/>
      <c r="O31" s="196">
        <f>+O23+O30</f>
        <v>3012529056.1199999</v>
      </c>
      <c r="P31" s="202"/>
      <c r="Q31" s="220"/>
    </row>
    <row r="32" spans="1:17" ht="9.9499999999999993" customHeight="1" thickTop="1">
      <c r="A32" s="210"/>
      <c r="B32" s="210"/>
      <c r="C32" s="205"/>
      <c r="D32" s="193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ht="22.5" customHeight="1">
      <c r="A33" s="206" t="s">
        <v>203</v>
      </c>
      <c r="B33" s="210"/>
      <c r="C33" s="205"/>
      <c r="D33" s="193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ht="10.7" customHeight="1">
      <c r="A34" s="206"/>
      <c r="B34" s="210"/>
      <c r="C34" s="205"/>
      <c r="D34" s="193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ht="23.1" customHeight="1">
      <c r="A35" s="206"/>
      <c r="B35" s="210"/>
      <c r="C35" s="205"/>
      <c r="D35" s="193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163" t="s">
        <v>265</v>
      </c>
    </row>
    <row r="36" spans="1:15" ht="22.5" customHeight="1">
      <c r="C36" s="199"/>
      <c r="D36" s="193"/>
      <c r="E36" s="27"/>
      <c r="F36" s="27"/>
      <c r="G36" s="27"/>
      <c r="H36" s="27"/>
      <c r="I36" s="27"/>
      <c r="J36" s="198"/>
      <c r="K36" s="78"/>
      <c r="L36" s="78"/>
      <c r="M36" s="78"/>
      <c r="N36" s="198"/>
      <c r="O36" s="27"/>
    </row>
    <row r="37" spans="1:15" ht="22.5" customHeight="1">
      <c r="I37" s="27"/>
      <c r="J37" s="198"/>
      <c r="K37" s="78"/>
      <c r="L37" s="78"/>
      <c r="M37" s="78"/>
      <c r="N37" s="198"/>
      <c r="O37" s="27"/>
    </row>
    <row r="38" spans="1:15" ht="22.5" customHeight="1">
      <c r="I38" s="27"/>
      <c r="J38" s="27"/>
      <c r="K38" s="27"/>
      <c r="L38" s="27"/>
      <c r="M38" s="27"/>
      <c r="N38" s="27"/>
    </row>
    <row r="39" spans="1:15" ht="22.5" customHeight="1">
      <c r="I39" s="27"/>
      <c r="J39" s="27"/>
      <c r="K39" s="27"/>
      <c r="L39" s="27"/>
      <c r="M39" s="27"/>
      <c r="N39" s="27"/>
      <c r="O39" s="185"/>
    </row>
  </sheetData>
  <mergeCells count="5">
    <mergeCell ref="I8:K8"/>
    <mergeCell ref="A1:K1"/>
    <mergeCell ref="A2:K2"/>
    <mergeCell ref="E5:O5"/>
    <mergeCell ref="E6:O6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EEF7"/>
  </sheetPr>
  <dimension ref="A1:R198"/>
  <sheetViews>
    <sheetView view="pageBreakPreview" zoomScaleNormal="100" zoomScaleSheetLayoutView="100" workbookViewId="0">
      <selection activeCell="F5" sqref="F5"/>
    </sheetView>
  </sheetViews>
  <sheetFormatPr defaultColWidth="9.140625" defaultRowHeight="21" customHeight="1"/>
  <cols>
    <col min="1" max="1" width="2.7109375" style="155" customWidth="1"/>
    <col min="2" max="2" width="2" style="155" customWidth="1"/>
    <col min="3" max="3" width="1.5703125" style="155" customWidth="1"/>
    <col min="4" max="4" width="2.140625" style="155" customWidth="1"/>
    <col min="5" max="5" width="2.7109375" style="136" customWidth="1"/>
    <col min="6" max="6" width="46.42578125" style="136" customWidth="1"/>
    <col min="7" max="7" width="10.7109375" style="143" customWidth="1"/>
    <col min="8" max="8" width="0.42578125" style="179" customWidth="1"/>
    <col min="9" max="9" width="16.7109375" style="45" customWidth="1"/>
    <col min="10" max="10" width="0.42578125" style="204" customWidth="1"/>
    <col min="11" max="11" width="16.7109375" style="55" customWidth="1"/>
    <col min="12" max="12" width="0.42578125" style="204" customWidth="1"/>
    <col min="13" max="13" width="16.7109375" style="45" customWidth="1"/>
    <col min="14" max="14" width="0.42578125" style="204" customWidth="1"/>
    <col min="15" max="15" width="16.7109375" style="55" customWidth="1"/>
    <col min="16" max="16" width="7.7109375" style="210" customWidth="1"/>
    <col min="17" max="16384" width="9.140625" style="210"/>
  </cols>
  <sheetData>
    <row r="1" spans="1:18" ht="21.95" customHeight="1">
      <c r="A1" s="117" t="s">
        <v>55</v>
      </c>
      <c r="B1" s="117"/>
      <c r="C1" s="117"/>
      <c r="D1" s="117"/>
      <c r="E1" s="117"/>
      <c r="F1" s="118"/>
      <c r="G1" s="119"/>
      <c r="H1" s="118"/>
      <c r="I1" s="118"/>
      <c r="J1" s="118"/>
      <c r="K1" s="118"/>
      <c r="L1" s="118"/>
      <c r="M1" s="118"/>
      <c r="N1" s="118"/>
      <c r="O1" s="9"/>
    </row>
    <row r="2" spans="1:18" ht="21.95" customHeight="1">
      <c r="A2" s="117" t="s">
        <v>132</v>
      </c>
      <c r="B2" s="117"/>
      <c r="C2" s="117"/>
      <c r="D2" s="117"/>
      <c r="E2" s="117"/>
      <c r="F2" s="118"/>
      <c r="G2" s="120"/>
      <c r="H2" s="121"/>
      <c r="I2" s="118"/>
      <c r="J2" s="121"/>
      <c r="K2" s="122"/>
      <c r="L2" s="121"/>
      <c r="M2" s="118"/>
      <c r="N2" s="123"/>
      <c r="O2" s="123"/>
    </row>
    <row r="3" spans="1:18" ht="21.95" customHeight="1">
      <c r="A3" s="99" t="str">
        <f>+'CE Company (p.7)'!A3</f>
        <v>FOR THE SIX - MONTH PERIOD ENDED JUNE 30, 2021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18" ht="21.95" customHeight="1">
      <c r="A4" s="117"/>
      <c r="B4" s="117"/>
      <c r="C4" s="117"/>
      <c r="D4" s="117"/>
      <c r="E4" s="124"/>
      <c r="F4" s="125"/>
      <c r="G4" s="126"/>
      <c r="H4" s="127"/>
      <c r="I4" s="128"/>
      <c r="J4" s="129"/>
      <c r="K4" s="130"/>
      <c r="L4" s="129"/>
      <c r="M4" s="128"/>
      <c r="N4" s="129"/>
      <c r="O4" s="130"/>
    </row>
    <row r="5" spans="1:18" ht="21.95" customHeight="1">
      <c r="A5" s="117"/>
      <c r="B5" s="131"/>
      <c r="C5" s="131"/>
      <c r="D5" s="206"/>
      <c r="E5" s="132"/>
      <c r="F5" s="133"/>
      <c r="G5" s="134"/>
      <c r="H5" s="127"/>
      <c r="I5" s="346" t="s">
        <v>4</v>
      </c>
      <c r="J5" s="346"/>
      <c r="K5" s="346"/>
      <c r="L5" s="346"/>
      <c r="M5" s="346"/>
      <c r="N5" s="346"/>
      <c r="O5" s="346"/>
    </row>
    <row r="6" spans="1:18" ht="21.95" customHeight="1">
      <c r="A6" s="206"/>
      <c r="B6" s="131"/>
      <c r="C6" s="135"/>
      <c r="D6" s="206"/>
      <c r="E6" s="132"/>
      <c r="G6" s="134"/>
      <c r="H6" s="127"/>
      <c r="I6" s="345" t="s">
        <v>5</v>
      </c>
      <c r="J6" s="345"/>
      <c r="K6" s="345"/>
      <c r="L6" s="137"/>
      <c r="M6" s="345" t="s">
        <v>6</v>
      </c>
      <c r="N6" s="345"/>
      <c r="O6" s="345"/>
    </row>
    <row r="7" spans="1:18" ht="21.95" customHeight="1">
      <c r="A7" s="117"/>
      <c r="B7" s="117"/>
      <c r="C7" s="117"/>
      <c r="D7" s="206"/>
      <c r="E7" s="132"/>
      <c r="G7" s="138" t="s">
        <v>7</v>
      </c>
      <c r="H7" s="139"/>
      <c r="I7" s="140">
        <v>2021</v>
      </c>
      <c r="J7" s="141"/>
      <c r="K7" s="229">
        <v>2020</v>
      </c>
      <c r="L7" s="142"/>
      <c r="M7" s="140">
        <v>2021</v>
      </c>
      <c r="N7" s="141"/>
      <c r="O7" s="140">
        <v>2020</v>
      </c>
    </row>
    <row r="8" spans="1:18" ht="21.95" customHeight="1">
      <c r="A8" s="117" t="s">
        <v>46</v>
      </c>
      <c r="B8" s="117"/>
      <c r="C8" s="117"/>
      <c r="D8" s="206"/>
      <c r="E8" s="132"/>
      <c r="H8" s="144"/>
      <c r="I8" s="145"/>
      <c r="J8" s="146"/>
      <c r="K8" s="145"/>
      <c r="L8" s="147"/>
      <c r="M8" s="145"/>
      <c r="N8" s="146"/>
      <c r="O8" s="148"/>
    </row>
    <row r="9" spans="1:18" ht="21.95" customHeight="1">
      <c r="A9" s="206" t="s">
        <v>289</v>
      </c>
      <c r="B9" s="117"/>
      <c r="C9" s="206"/>
      <c r="D9" s="206"/>
      <c r="E9" s="132"/>
      <c r="H9" s="144"/>
      <c r="I9" s="71">
        <v>35001017.530000001</v>
      </c>
      <c r="J9" s="89"/>
      <c r="K9" s="71">
        <v>96071165.079999998</v>
      </c>
      <c r="L9" s="89"/>
      <c r="M9" s="76">
        <v>84566514.640000001</v>
      </c>
      <c r="N9" s="89"/>
      <c r="O9" s="74">
        <v>143911123.06999999</v>
      </c>
    </row>
    <row r="10" spans="1:18" ht="21.95" customHeight="1">
      <c r="A10" s="206" t="s">
        <v>57</v>
      </c>
      <c r="B10" s="117"/>
      <c r="C10" s="206"/>
      <c r="D10" s="206"/>
      <c r="E10" s="132"/>
      <c r="H10" s="144"/>
      <c r="I10" s="77"/>
      <c r="J10" s="149"/>
      <c r="K10" s="71"/>
      <c r="L10" s="149"/>
      <c r="M10" s="71"/>
      <c r="N10" s="98"/>
      <c r="O10" s="71"/>
    </row>
    <row r="11" spans="1:18" ht="21.95" customHeight="1">
      <c r="A11" s="206" t="s">
        <v>1</v>
      </c>
      <c r="B11" s="206" t="s">
        <v>95</v>
      </c>
      <c r="C11" s="206"/>
      <c r="D11" s="206"/>
      <c r="E11" s="132"/>
      <c r="H11" s="144"/>
      <c r="I11" s="77"/>
      <c r="J11" s="149"/>
      <c r="K11" s="71"/>
      <c r="L11" s="149"/>
      <c r="M11" s="71"/>
      <c r="N11" s="98"/>
      <c r="O11" s="71"/>
    </row>
    <row r="12" spans="1:18" ht="21.95" customHeight="1">
      <c r="A12" s="206" t="s">
        <v>109</v>
      </c>
      <c r="B12" s="206"/>
      <c r="C12" s="206"/>
      <c r="D12" s="150"/>
      <c r="E12" s="132"/>
      <c r="G12" s="144" t="s">
        <v>216</v>
      </c>
      <c r="H12" s="144"/>
      <c r="I12" s="325">
        <v>82407003.590000004</v>
      </c>
      <c r="J12" s="90"/>
      <c r="K12" s="28">
        <v>76988714.859999999</v>
      </c>
      <c r="L12" s="49"/>
      <c r="M12" s="77">
        <v>1671297.68</v>
      </c>
      <c r="N12" s="49"/>
      <c r="O12" s="77">
        <v>1643949.99</v>
      </c>
      <c r="P12" s="144"/>
    </row>
    <row r="13" spans="1:18" ht="21.95" customHeight="1">
      <c r="A13" s="206" t="s">
        <v>188</v>
      </c>
      <c r="B13" s="206"/>
      <c r="C13" s="206"/>
      <c r="D13" s="150"/>
      <c r="E13" s="132"/>
      <c r="G13" s="144" t="s">
        <v>230</v>
      </c>
      <c r="H13" s="144"/>
      <c r="I13" s="325">
        <v>122412045.48</v>
      </c>
      <c r="J13" s="90"/>
      <c r="K13" s="28">
        <v>77550955.299999997</v>
      </c>
      <c r="L13" s="49"/>
      <c r="M13" s="77">
        <v>0</v>
      </c>
      <c r="N13" s="49"/>
      <c r="O13" s="77">
        <v>0</v>
      </c>
      <c r="P13" s="144"/>
    </row>
    <row r="14" spans="1:18" ht="21.95" customHeight="1">
      <c r="A14" s="206" t="s">
        <v>197</v>
      </c>
      <c r="B14" s="206"/>
      <c r="C14" s="206"/>
      <c r="D14" s="150"/>
      <c r="E14" s="132"/>
      <c r="G14" s="144"/>
      <c r="H14" s="144"/>
      <c r="I14" s="325">
        <v>229007.6</v>
      </c>
      <c r="J14" s="90"/>
      <c r="K14" s="28">
        <v>144660.6</v>
      </c>
      <c r="L14" s="49"/>
      <c r="M14" s="77">
        <v>108466.83</v>
      </c>
      <c r="N14" s="49"/>
      <c r="O14" s="77">
        <v>28888.45</v>
      </c>
      <c r="P14" s="144"/>
    </row>
    <row r="15" spans="1:18" ht="21.95" customHeight="1">
      <c r="A15" s="206" t="s">
        <v>151</v>
      </c>
      <c r="B15" s="206"/>
      <c r="C15" s="206"/>
      <c r="D15" s="150"/>
      <c r="E15" s="132"/>
      <c r="G15" s="144" t="s">
        <v>216</v>
      </c>
      <c r="H15" s="144"/>
      <c r="I15" s="71">
        <v>511707.28</v>
      </c>
      <c r="J15" s="90"/>
      <c r="K15" s="77">
        <v>1266900.03</v>
      </c>
      <c r="L15" s="49"/>
      <c r="M15" s="77">
        <v>0</v>
      </c>
      <c r="N15" s="49"/>
      <c r="O15" s="77">
        <v>0</v>
      </c>
      <c r="P15" s="144"/>
    </row>
    <row r="16" spans="1:18" ht="21.95" customHeight="1">
      <c r="A16" s="206" t="s">
        <v>249</v>
      </c>
      <c r="B16" s="206"/>
      <c r="C16" s="206"/>
      <c r="D16" s="150"/>
      <c r="E16" s="132"/>
      <c r="G16" s="144"/>
      <c r="H16" s="144"/>
      <c r="I16" s="71">
        <v>1594567.08</v>
      </c>
      <c r="J16" s="90"/>
      <c r="K16" s="77">
        <v>1238501.2</v>
      </c>
      <c r="L16" s="49"/>
      <c r="M16" s="77">
        <v>1415685.93</v>
      </c>
      <c r="N16" s="49"/>
      <c r="O16" s="77">
        <v>1238501.2</v>
      </c>
      <c r="P16" s="144"/>
    </row>
    <row r="17" spans="1:16" ht="21.95" customHeight="1">
      <c r="A17" s="210" t="s">
        <v>233</v>
      </c>
      <c r="B17" s="206"/>
      <c r="C17" s="206"/>
      <c r="D17" s="150"/>
      <c r="E17" s="132"/>
      <c r="G17" s="210"/>
      <c r="H17" s="210"/>
      <c r="I17" s="210"/>
      <c r="J17" s="210"/>
      <c r="K17" s="49"/>
      <c r="L17" s="49"/>
      <c r="M17" s="49"/>
      <c r="N17" s="49"/>
      <c r="O17" s="49"/>
      <c r="P17" s="144"/>
    </row>
    <row r="18" spans="1:16" ht="21.95" customHeight="1">
      <c r="A18" s="210"/>
      <c r="B18" s="206" t="s">
        <v>198</v>
      </c>
      <c r="C18" s="206"/>
      <c r="D18" s="150"/>
      <c r="E18" s="132"/>
      <c r="G18" s="144" t="s">
        <v>231</v>
      </c>
      <c r="H18" s="144"/>
      <c r="I18" s="71">
        <v>612678.18000000005</v>
      </c>
      <c r="J18" s="90"/>
      <c r="K18" s="77">
        <v>5767240.0499999998</v>
      </c>
      <c r="L18" s="49"/>
      <c r="M18" s="77">
        <v>6117564.6200000001</v>
      </c>
      <c r="N18" s="49"/>
      <c r="O18" s="77">
        <v>80465.81</v>
      </c>
      <c r="P18" s="144"/>
    </row>
    <row r="19" spans="1:16" ht="21.95" customHeight="1">
      <c r="A19" s="210" t="s">
        <v>233</v>
      </c>
      <c r="B19" s="206"/>
      <c r="C19" s="206"/>
      <c r="D19" s="150"/>
      <c r="E19" s="132"/>
      <c r="G19" s="144"/>
      <c r="H19" s="144"/>
      <c r="I19" s="71"/>
      <c r="J19" s="90"/>
      <c r="K19" s="77"/>
      <c r="L19" s="49"/>
      <c r="M19" s="77"/>
      <c r="N19" s="49"/>
      <c r="O19" s="77"/>
      <c r="P19" s="144"/>
    </row>
    <row r="20" spans="1:16" ht="21.95" customHeight="1">
      <c r="A20" s="210"/>
      <c r="B20" s="206" t="s">
        <v>248</v>
      </c>
      <c r="C20" s="206"/>
      <c r="D20" s="150"/>
      <c r="E20" s="132"/>
      <c r="G20" s="144"/>
      <c r="H20" s="144"/>
      <c r="I20" s="71">
        <v>0</v>
      </c>
      <c r="J20" s="90"/>
      <c r="K20" s="71">
        <v>-315207.24</v>
      </c>
      <c r="L20" s="49"/>
      <c r="M20" s="77">
        <v>0</v>
      </c>
      <c r="N20" s="49"/>
      <c r="O20" s="71">
        <v>-42413.279999999999</v>
      </c>
      <c r="P20" s="144"/>
    </row>
    <row r="21" spans="1:16" ht="21.95" customHeight="1">
      <c r="A21" s="210" t="s">
        <v>236</v>
      </c>
      <c r="B21" s="206"/>
      <c r="C21" s="206"/>
      <c r="D21" s="150"/>
      <c r="E21" s="132"/>
      <c r="G21" s="144">
        <v>5.2</v>
      </c>
      <c r="H21" s="210"/>
      <c r="I21" s="49">
        <v>0</v>
      </c>
      <c r="J21" s="49"/>
      <c r="K21" s="49">
        <v>0</v>
      </c>
      <c r="L21" s="49"/>
      <c r="M21" s="49">
        <v>6376643.2800000003</v>
      </c>
      <c r="N21" s="49"/>
      <c r="O21" s="49">
        <v>0</v>
      </c>
      <c r="P21" s="144"/>
    </row>
    <row r="22" spans="1:16" ht="21.95" customHeight="1">
      <c r="A22" s="206" t="s">
        <v>115</v>
      </c>
      <c r="B22" s="206"/>
      <c r="C22" s="150"/>
      <c r="D22" s="132"/>
      <c r="E22" s="132"/>
      <c r="G22" s="151">
        <v>13</v>
      </c>
      <c r="H22" s="144"/>
      <c r="I22" s="71">
        <v>1779836.48</v>
      </c>
      <c r="K22" s="77">
        <v>803856.29</v>
      </c>
      <c r="L22" s="49"/>
      <c r="M22" s="77">
        <v>766013.33</v>
      </c>
      <c r="N22" s="49"/>
      <c r="O22" s="77">
        <v>0</v>
      </c>
      <c r="P22" s="144"/>
    </row>
    <row r="23" spans="1:16" ht="21.95" customHeight="1">
      <c r="A23" s="206" t="s">
        <v>237</v>
      </c>
      <c r="B23" s="152"/>
      <c r="C23" s="152"/>
      <c r="D23" s="152"/>
      <c r="E23" s="152"/>
      <c r="F23" s="153"/>
      <c r="G23" s="154"/>
      <c r="H23" s="144"/>
      <c r="I23" s="71"/>
      <c r="J23" s="90"/>
      <c r="K23" s="77"/>
      <c r="L23" s="49"/>
      <c r="M23" s="77"/>
      <c r="N23" s="49"/>
      <c r="O23" s="77"/>
      <c r="P23" s="144"/>
    </row>
    <row r="24" spans="1:16" ht="21.95" customHeight="1">
      <c r="A24" s="206"/>
      <c r="B24" s="152" t="s">
        <v>232</v>
      </c>
      <c r="C24" s="152"/>
      <c r="D24" s="152"/>
      <c r="E24" s="152"/>
      <c r="F24" s="153"/>
      <c r="G24" s="154"/>
      <c r="H24" s="144"/>
      <c r="I24" s="71">
        <v>21.84</v>
      </c>
      <c r="J24" s="90"/>
      <c r="K24" s="71">
        <v>141.96</v>
      </c>
      <c r="L24" s="90"/>
      <c r="M24" s="71">
        <v>21.84</v>
      </c>
      <c r="N24" s="91"/>
      <c r="O24" s="71">
        <v>141.96</v>
      </c>
      <c r="P24" s="144"/>
    </row>
    <row r="25" spans="1:16" ht="21.95" customHeight="1">
      <c r="A25" s="206" t="s">
        <v>105</v>
      </c>
      <c r="B25" s="152"/>
      <c r="C25" s="152"/>
      <c r="D25" s="152"/>
      <c r="E25" s="152"/>
      <c r="F25" s="153"/>
      <c r="G25" s="144"/>
      <c r="H25" s="144"/>
      <c r="I25" s="71">
        <v>1073684.6399999999</v>
      </c>
      <c r="J25" s="90"/>
      <c r="K25" s="71">
        <v>0</v>
      </c>
      <c r="L25" s="90"/>
      <c r="M25" s="71">
        <v>0</v>
      </c>
      <c r="N25" s="91"/>
      <c r="O25" s="71">
        <v>0</v>
      </c>
    </row>
    <row r="26" spans="1:16" ht="21.95" customHeight="1">
      <c r="A26" s="206" t="s">
        <v>238</v>
      </c>
      <c r="B26" s="152"/>
      <c r="C26" s="152"/>
      <c r="D26" s="152"/>
      <c r="E26" s="152"/>
      <c r="F26" s="153"/>
      <c r="G26" s="144"/>
      <c r="H26" s="144"/>
      <c r="I26" s="71">
        <v>-2752018.44</v>
      </c>
      <c r="J26" s="90"/>
      <c r="K26" s="71">
        <v>0</v>
      </c>
      <c r="L26" s="90"/>
      <c r="M26" s="71">
        <v>0</v>
      </c>
      <c r="N26" s="91"/>
      <c r="O26" s="71">
        <v>0</v>
      </c>
    </row>
    <row r="27" spans="1:16" ht="21.95" customHeight="1">
      <c r="A27" s="206" t="s">
        <v>190</v>
      </c>
      <c r="B27" s="152"/>
      <c r="C27" s="152"/>
      <c r="D27" s="152"/>
      <c r="E27" s="152"/>
      <c r="F27" s="153"/>
      <c r="G27" s="144" t="s">
        <v>230</v>
      </c>
      <c r="H27" s="144"/>
      <c r="I27" s="71">
        <v>-11338834.08</v>
      </c>
      <c r="J27" s="90"/>
      <c r="K27" s="71">
        <v>0</v>
      </c>
      <c r="L27" s="90"/>
      <c r="M27" s="71">
        <v>0</v>
      </c>
      <c r="N27" s="91"/>
      <c r="O27" s="71">
        <v>0</v>
      </c>
    </row>
    <row r="28" spans="1:16" ht="21.95" customHeight="1">
      <c r="A28" s="206" t="s">
        <v>110</v>
      </c>
      <c r="B28" s="206"/>
      <c r="C28" s="206"/>
      <c r="D28" s="150"/>
      <c r="E28" s="132"/>
      <c r="G28" s="151">
        <v>19</v>
      </c>
      <c r="H28" s="144"/>
      <c r="I28" s="71">
        <v>3351798.44</v>
      </c>
      <c r="J28" s="90"/>
      <c r="K28" s="71">
        <v>2299351.86</v>
      </c>
      <c r="L28" s="90"/>
      <c r="M28" s="71">
        <v>3351798.44</v>
      </c>
      <c r="N28" s="91"/>
      <c r="O28" s="71">
        <v>2299351.86</v>
      </c>
      <c r="P28" s="144"/>
    </row>
    <row r="29" spans="1:16" ht="21.95" customHeight="1">
      <c r="A29" s="206" t="s">
        <v>239</v>
      </c>
      <c r="B29" s="206"/>
      <c r="C29" s="206"/>
      <c r="D29" s="150"/>
      <c r="E29" s="132"/>
      <c r="G29" s="151"/>
      <c r="H29" s="144"/>
      <c r="I29" s="71">
        <v>0</v>
      </c>
      <c r="J29" s="90"/>
      <c r="K29" s="71">
        <v>1900492.39</v>
      </c>
      <c r="L29" s="90"/>
      <c r="M29" s="71">
        <v>0</v>
      </c>
      <c r="N29" s="91"/>
      <c r="O29" s="71">
        <v>1900492.39</v>
      </c>
      <c r="P29" s="144"/>
    </row>
    <row r="30" spans="1:16" ht="21.95" customHeight="1">
      <c r="A30" s="206" t="s">
        <v>169</v>
      </c>
      <c r="B30" s="206"/>
      <c r="C30" s="206"/>
      <c r="D30" s="150"/>
      <c r="E30" s="132"/>
      <c r="G30" s="151"/>
      <c r="H30" s="144"/>
      <c r="I30" s="71">
        <v>3959546.44</v>
      </c>
      <c r="J30" s="90"/>
      <c r="K30" s="71">
        <v>-478845.57</v>
      </c>
      <c r="L30" s="90"/>
      <c r="M30" s="71">
        <v>1082553.44</v>
      </c>
      <c r="N30" s="91"/>
      <c r="O30" s="71">
        <v>-1953359.63</v>
      </c>
      <c r="P30" s="144"/>
    </row>
    <row r="31" spans="1:16" ht="21.95" customHeight="1">
      <c r="A31" s="206" t="s">
        <v>125</v>
      </c>
      <c r="B31" s="206"/>
      <c r="C31" s="206"/>
      <c r="D31" s="150"/>
      <c r="E31" s="132"/>
      <c r="G31" s="151">
        <v>21.2</v>
      </c>
      <c r="H31" s="144"/>
      <c r="I31" s="71">
        <v>-3414279.6</v>
      </c>
      <c r="J31" s="90"/>
      <c r="K31" s="71">
        <v>-3308467.74</v>
      </c>
      <c r="L31" s="90"/>
      <c r="M31" s="71">
        <v>0</v>
      </c>
      <c r="N31" s="91"/>
      <c r="O31" s="71">
        <v>0</v>
      </c>
      <c r="P31" s="144"/>
    </row>
    <row r="32" spans="1:16" ht="21.95" customHeight="1">
      <c r="A32" s="206" t="s">
        <v>88</v>
      </c>
      <c r="B32" s="206"/>
      <c r="C32" s="206"/>
      <c r="D32" s="150"/>
      <c r="E32" s="132"/>
      <c r="G32" s="151"/>
      <c r="H32" s="144"/>
      <c r="I32" s="71">
        <v>1638396.55</v>
      </c>
      <c r="J32" s="90"/>
      <c r="K32" s="71">
        <v>-88216.72</v>
      </c>
      <c r="L32" s="90"/>
      <c r="M32" s="71">
        <v>0</v>
      </c>
      <c r="N32" s="91"/>
      <c r="O32" s="71">
        <v>0</v>
      </c>
      <c r="P32" s="144"/>
    </row>
    <row r="33" spans="1:16" ht="21.95" customHeight="1">
      <c r="A33" s="206" t="s">
        <v>240</v>
      </c>
      <c r="B33" s="152"/>
      <c r="C33" s="152"/>
      <c r="D33" s="152"/>
      <c r="E33" s="152"/>
      <c r="F33" s="153"/>
      <c r="H33" s="144"/>
      <c r="I33" s="71">
        <v>-775510.55</v>
      </c>
      <c r="J33" s="90"/>
      <c r="K33" s="71">
        <v>0</v>
      </c>
      <c r="L33" s="90"/>
      <c r="M33" s="71">
        <v>0</v>
      </c>
      <c r="N33" s="91"/>
      <c r="O33" s="71">
        <v>0</v>
      </c>
      <c r="P33" s="155"/>
    </row>
    <row r="34" spans="1:16" ht="21.95" customHeight="1">
      <c r="A34" s="206" t="s">
        <v>196</v>
      </c>
      <c r="B34" s="206"/>
      <c r="C34" s="206"/>
      <c r="D34" s="150"/>
      <c r="E34" s="132"/>
      <c r="G34" s="154" t="s">
        <v>138</v>
      </c>
      <c r="H34" s="144"/>
      <c r="I34" s="71">
        <v>1285623.58</v>
      </c>
      <c r="J34" s="90"/>
      <c r="K34" s="71">
        <v>1315248.57</v>
      </c>
      <c r="L34" s="90"/>
      <c r="M34" s="71">
        <v>572809.14</v>
      </c>
      <c r="N34" s="91"/>
      <c r="O34" s="71">
        <v>320825.06000000006</v>
      </c>
      <c r="P34" s="144"/>
    </row>
    <row r="35" spans="1:16" ht="21.95" customHeight="1">
      <c r="A35" s="206" t="s">
        <v>158</v>
      </c>
      <c r="B35" s="152"/>
      <c r="C35" s="152"/>
      <c r="D35" s="152"/>
      <c r="E35" s="152"/>
      <c r="F35" s="153"/>
      <c r="G35" s="154"/>
      <c r="H35" s="144"/>
      <c r="I35" s="71">
        <v>-233222.05</v>
      </c>
      <c r="J35" s="90"/>
      <c r="K35" s="71">
        <v>376931.14</v>
      </c>
      <c r="L35" s="90"/>
      <c r="M35" s="71">
        <v>0</v>
      </c>
      <c r="N35" s="91"/>
      <c r="O35" s="71">
        <v>0</v>
      </c>
      <c r="P35" s="144"/>
    </row>
    <row r="36" spans="1:16" ht="21.95" customHeight="1">
      <c r="A36" s="206" t="s">
        <v>69</v>
      </c>
      <c r="B36" s="206"/>
      <c r="C36" s="206"/>
      <c r="D36" s="206"/>
      <c r="E36" s="206"/>
      <c r="F36" s="155"/>
      <c r="G36" s="154" t="s">
        <v>3</v>
      </c>
      <c r="H36" s="144"/>
      <c r="I36" s="71">
        <v>-17649073.670000002</v>
      </c>
      <c r="J36" s="90"/>
      <c r="K36" s="71">
        <v>-53087830.07</v>
      </c>
      <c r="L36" s="90"/>
      <c r="M36" s="71">
        <v>0</v>
      </c>
      <c r="N36" s="91"/>
      <c r="O36" s="92">
        <v>0</v>
      </c>
      <c r="P36" s="155"/>
    </row>
    <row r="37" spans="1:16" ht="21.95" customHeight="1">
      <c r="A37" s="206" t="s">
        <v>29</v>
      </c>
      <c r="B37" s="206"/>
      <c r="C37" s="206"/>
      <c r="D37" s="206"/>
      <c r="E37" s="206"/>
      <c r="F37" s="155"/>
      <c r="G37" s="144" t="s">
        <v>3</v>
      </c>
      <c r="H37" s="144"/>
      <c r="I37" s="71">
        <v>0</v>
      </c>
      <c r="J37" s="90"/>
      <c r="K37" s="71">
        <v>0</v>
      </c>
      <c r="L37" s="90"/>
      <c r="M37" s="71">
        <v>-92345872.75</v>
      </c>
      <c r="N37" s="91"/>
      <c r="O37" s="71">
        <v>-141786450.34999999</v>
      </c>
      <c r="P37" s="155"/>
    </row>
    <row r="38" spans="1:16" ht="21.95" customHeight="1">
      <c r="A38" s="206" t="s">
        <v>47</v>
      </c>
      <c r="B38" s="206"/>
      <c r="C38" s="206"/>
      <c r="D38" s="150"/>
      <c r="E38" s="132"/>
      <c r="H38" s="144"/>
      <c r="I38" s="71">
        <v>-712146.96</v>
      </c>
      <c r="J38" s="90"/>
      <c r="K38" s="71">
        <v>-3318050.85</v>
      </c>
      <c r="L38" s="90"/>
      <c r="M38" s="71">
        <v>-41167381.310000002</v>
      </c>
      <c r="N38" s="91"/>
      <c r="O38" s="71">
        <v>-32589018.719999999</v>
      </c>
      <c r="P38" s="155"/>
    </row>
    <row r="39" spans="1:16" ht="21.95" customHeight="1">
      <c r="A39" s="206" t="s">
        <v>48</v>
      </c>
      <c r="B39" s="206"/>
      <c r="C39" s="206"/>
      <c r="D39" s="150"/>
      <c r="E39" s="132"/>
      <c r="H39" s="144"/>
      <c r="I39" s="93">
        <v>46007172.270000003</v>
      </c>
      <c r="J39" s="90"/>
      <c r="K39" s="93">
        <v>58209525.969999999</v>
      </c>
      <c r="L39" s="90"/>
      <c r="M39" s="93">
        <v>35143117.479999997</v>
      </c>
      <c r="N39" s="91"/>
      <c r="O39" s="93">
        <v>30123271.719999999</v>
      </c>
      <c r="P39" s="155"/>
    </row>
    <row r="40" spans="1:16" ht="21.95" customHeight="1">
      <c r="A40" s="206" t="s">
        <v>58</v>
      </c>
      <c r="B40" s="206"/>
      <c r="C40" s="206"/>
      <c r="D40" s="150"/>
      <c r="E40" s="132"/>
      <c r="H40" s="144"/>
      <c r="I40" s="71"/>
      <c r="J40" s="149"/>
      <c r="K40" s="76"/>
      <c r="L40" s="149"/>
      <c r="M40" s="71"/>
      <c r="N40" s="98"/>
      <c r="O40" s="76"/>
    </row>
    <row r="41" spans="1:16" ht="21.95" customHeight="1">
      <c r="A41" s="206"/>
      <c r="B41" s="206" t="s">
        <v>49</v>
      </c>
      <c r="C41" s="206"/>
      <c r="D41" s="150"/>
      <c r="E41" s="132"/>
      <c r="H41" s="144"/>
      <c r="I41" s="76">
        <f>SUM(I9:I40)</f>
        <v>264989021.63</v>
      </c>
      <c r="J41" s="75"/>
      <c r="K41" s="76">
        <f>SUM(K9:K40)</f>
        <v>263337067.10999998</v>
      </c>
      <c r="L41" s="75"/>
      <c r="M41" s="76">
        <f>SUM(M9:M40)</f>
        <v>7659232.590000011</v>
      </c>
      <c r="N41" s="76"/>
      <c r="O41" s="76">
        <f>SUM(O9:O40)</f>
        <v>5175769.5300000012</v>
      </c>
    </row>
    <row r="42" spans="1:16" ht="21.95" customHeight="1">
      <c r="A42" s="206"/>
      <c r="B42" s="206"/>
      <c r="C42" s="206"/>
      <c r="D42" s="150"/>
      <c r="E42" s="132"/>
      <c r="H42" s="144"/>
      <c r="I42" s="71"/>
      <c r="J42" s="75"/>
      <c r="K42" s="76"/>
      <c r="L42" s="75"/>
      <c r="M42" s="76"/>
      <c r="N42" s="76"/>
      <c r="O42" s="76"/>
    </row>
    <row r="43" spans="1:16" ht="21.95" customHeight="1">
      <c r="A43" s="162" t="s">
        <v>203</v>
      </c>
      <c r="B43" s="206"/>
      <c r="C43" s="206"/>
      <c r="D43" s="150"/>
      <c r="E43" s="132"/>
      <c r="H43" s="144"/>
      <c r="I43" s="71"/>
      <c r="J43" s="75"/>
      <c r="K43" s="76"/>
      <c r="L43" s="75"/>
      <c r="M43" s="76"/>
      <c r="N43" s="76"/>
      <c r="O43" s="76"/>
    </row>
    <row r="44" spans="1:16" ht="21.95" customHeight="1">
      <c r="A44" s="162"/>
      <c r="B44" s="206"/>
      <c r="C44" s="206"/>
      <c r="D44" s="150"/>
      <c r="E44" s="132"/>
      <c r="H44" s="144"/>
      <c r="I44" s="71"/>
      <c r="J44" s="75"/>
      <c r="K44" s="76"/>
      <c r="L44" s="75"/>
      <c r="M44" s="76"/>
      <c r="N44" s="76"/>
      <c r="O44" s="76"/>
    </row>
    <row r="45" spans="1:16" ht="21.95" customHeight="1">
      <c r="A45" s="162"/>
      <c r="B45" s="206"/>
      <c r="C45" s="206"/>
      <c r="D45" s="150"/>
      <c r="E45" s="132"/>
      <c r="H45" s="144"/>
      <c r="I45" s="71"/>
      <c r="J45" s="75"/>
      <c r="K45" s="76"/>
      <c r="L45" s="75"/>
      <c r="M45" s="76"/>
      <c r="N45" s="76"/>
      <c r="O45" s="76"/>
    </row>
    <row r="46" spans="1:16" ht="21.95" customHeight="1">
      <c r="A46" s="162"/>
      <c r="B46" s="206"/>
      <c r="C46" s="206"/>
      <c r="D46" s="150"/>
      <c r="E46" s="132"/>
      <c r="H46" s="144"/>
      <c r="I46" s="71"/>
      <c r="J46" s="75"/>
      <c r="K46" s="76"/>
      <c r="L46" s="75"/>
      <c r="M46" s="76"/>
      <c r="N46" s="76"/>
      <c r="O46" s="76"/>
    </row>
    <row r="47" spans="1:16" ht="21.95" customHeight="1">
      <c r="A47" s="162"/>
      <c r="B47" s="206"/>
      <c r="C47" s="206"/>
      <c r="D47" s="150"/>
      <c r="E47" s="132"/>
      <c r="H47" s="144"/>
      <c r="I47" s="71"/>
      <c r="J47" s="75"/>
      <c r="K47" s="76"/>
      <c r="L47" s="75"/>
      <c r="M47" s="76"/>
      <c r="N47" s="76"/>
      <c r="O47" s="76"/>
    </row>
    <row r="48" spans="1:16" ht="21.95" customHeight="1">
      <c r="A48" s="162"/>
      <c r="B48" s="206"/>
      <c r="C48" s="206"/>
      <c r="D48" s="150"/>
      <c r="E48" s="132"/>
      <c r="H48" s="144"/>
      <c r="I48" s="71"/>
      <c r="J48" s="75"/>
      <c r="K48" s="76"/>
      <c r="L48" s="75"/>
      <c r="M48" s="76"/>
      <c r="N48" s="76"/>
      <c r="O48" s="76"/>
    </row>
    <row r="49" spans="1:16" ht="21.95" customHeight="1">
      <c r="A49" s="162"/>
      <c r="B49" s="206"/>
      <c r="C49" s="206"/>
      <c r="D49" s="150"/>
      <c r="E49" s="132"/>
      <c r="H49" s="144"/>
      <c r="I49" s="71"/>
      <c r="J49" s="75"/>
      <c r="K49" s="76"/>
      <c r="L49" s="75"/>
      <c r="M49" s="76"/>
      <c r="N49" s="76"/>
      <c r="O49" s="76"/>
    </row>
    <row r="50" spans="1:16" ht="21.95" customHeight="1">
      <c r="A50" s="162"/>
      <c r="B50" s="206"/>
      <c r="C50" s="206"/>
      <c r="D50" s="150"/>
      <c r="E50" s="132"/>
      <c r="H50" s="144"/>
      <c r="I50" s="71"/>
      <c r="J50" s="75"/>
      <c r="K50" s="76"/>
      <c r="L50" s="75"/>
      <c r="M50" s="76"/>
      <c r="N50" s="76"/>
      <c r="O50" s="76"/>
    </row>
    <row r="51" spans="1:16" ht="21.95" customHeight="1">
      <c r="A51" s="162"/>
      <c r="B51" s="206"/>
      <c r="C51" s="206"/>
      <c r="D51" s="150"/>
      <c r="E51" s="132"/>
      <c r="H51" s="144"/>
      <c r="I51" s="71"/>
      <c r="J51" s="75"/>
      <c r="K51" s="76"/>
      <c r="L51" s="75"/>
      <c r="M51" s="76"/>
      <c r="N51" s="76"/>
      <c r="O51" s="76"/>
    </row>
    <row r="52" spans="1:16" ht="40.9" customHeight="1">
      <c r="A52" s="162"/>
      <c r="B52" s="206"/>
      <c r="C52" s="206"/>
      <c r="D52" s="150"/>
      <c r="E52" s="132"/>
      <c r="H52" s="144"/>
      <c r="I52" s="71"/>
      <c r="J52" s="75"/>
      <c r="K52" s="76"/>
      <c r="L52" s="75"/>
      <c r="M52" s="76"/>
      <c r="N52" s="76"/>
      <c r="O52" s="76"/>
    </row>
    <row r="53" spans="1:16" ht="21.95" customHeight="1">
      <c r="A53" s="210"/>
      <c r="B53" s="210"/>
      <c r="C53" s="206"/>
      <c r="D53" s="206"/>
      <c r="E53" s="132"/>
      <c r="H53" s="144"/>
      <c r="I53" s="41"/>
      <c r="J53" s="41"/>
      <c r="K53" s="41"/>
      <c r="L53" s="41"/>
      <c r="M53" s="41"/>
      <c r="N53" s="41"/>
      <c r="O53" s="163" t="s">
        <v>264</v>
      </c>
    </row>
    <row r="54" spans="1:16" ht="21.95" customHeight="1">
      <c r="A54" s="117" t="str">
        <f>+A1</f>
        <v>AQUA CORPORATION PUBLIC COMPANY LIMITED AND ITS SUBSIDIARIES</v>
      </c>
      <c r="B54" s="117"/>
      <c r="C54" s="117"/>
      <c r="D54" s="117"/>
      <c r="E54" s="117"/>
      <c r="F54" s="118"/>
      <c r="G54" s="119"/>
      <c r="H54" s="118"/>
      <c r="I54" s="118"/>
      <c r="J54" s="118"/>
      <c r="K54" s="118"/>
      <c r="L54" s="118"/>
      <c r="M54" s="118"/>
      <c r="N54" s="118"/>
      <c r="O54" s="9"/>
    </row>
    <row r="55" spans="1:16" ht="21.95" customHeight="1">
      <c r="A55" s="117" t="s">
        <v>136</v>
      </c>
      <c r="B55" s="117"/>
      <c r="C55" s="117"/>
      <c r="D55" s="117"/>
      <c r="E55" s="117"/>
      <c r="F55" s="118"/>
      <c r="G55" s="120"/>
      <c r="H55" s="121"/>
      <c r="I55" s="118"/>
      <c r="J55" s="121"/>
      <c r="K55" s="118"/>
      <c r="L55" s="121"/>
      <c r="M55" s="118"/>
      <c r="N55" s="123"/>
      <c r="O55" s="123"/>
    </row>
    <row r="56" spans="1:16" ht="21.95" customHeight="1">
      <c r="A56" s="117" t="str">
        <f>+A3</f>
        <v>FOR THE SIX - MONTH PERIOD ENDED JUNE 30, 2021</v>
      </c>
      <c r="B56" s="117"/>
      <c r="C56" s="117"/>
      <c r="D56" s="117"/>
      <c r="E56" s="117"/>
      <c r="F56" s="118"/>
      <c r="G56" s="120"/>
      <c r="H56" s="121"/>
      <c r="I56" s="118"/>
      <c r="J56" s="121"/>
      <c r="K56" s="118"/>
      <c r="L56" s="121"/>
      <c r="M56" s="118"/>
      <c r="N56" s="129"/>
      <c r="O56" s="123"/>
    </row>
    <row r="57" spans="1:16" ht="21.95" customHeight="1">
      <c r="A57" s="117"/>
      <c r="B57" s="117"/>
      <c r="C57" s="117"/>
      <c r="D57" s="117"/>
      <c r="E57" s="117"/>
      <c r="F57" s="118"/>
      <c r="G57" s="120"/>
      <c r="H57" s="121"/>
      <c r="I57" s="118"/>
      <c r="J57" s="121"/>
      <c r="K57" s="118"/>
      <c r="L57" s="121"/>
      <c r="M57" s="118"/>
      <c r="N57" s="129"/>
      <c r="O57" s="123"/>
    </row>
    <row r="58" spans="1:16" ht="21.95" customHeight="1">
      <c r="A58" s="117"/>
      <c r="B58" s="117"/>
      <c r="C58" s="117"/>
      <c r="D58" s="117"/>
      <c r="E58" s="117"/>
      <c r="F58" s="118"/>
      <c r="G58" s="120"/>
      <c r="H58" s="121"/>
      <c r="I58" s="346" t="s">
        <v>4</v>
      </c>
      <c r="J58" s="346"/>
      <c r="K58" s="346"/>
      <c r="L58" s="346"/>
      <c r="M58" s="346"/>
      <c r="N58" s="346"/>
      <c r="O58" s="346"/>
    </row>
    <row r="59" spans="1:16" ht="21.95" customHeight="1">
      <c r="A59" s="206"/>
      <c r="B59" s="131"/>
      <c r="C59" s="135"/>
      <c r="D59" s="206"/>
      <c r="E59" s="132"/>
      <c r="G59" s="134"/>
      <c r="H59" s="127"/>
      <c r="I59" s="345" t="s">
        <v>5</v>
      </c>
      <c r="J59" s="345"/>
      <c r="K59" s="345"/>
      <c r="L59" s="137"/>
      <c r="M59" s="345" t="s">
        <v>6</v>
      </c>
      <c r="N59" s="345"/>
      <c r="O59" s="345"/>
    </row>
    <row r="60" spans="1:16" ht="21.95" customHeight="1">
      <c r="A60" s="117"/>
      <c r="B60" s="117"/>
      <c r="C60" s="117"/>
      <c r="D60" s="206"/>
      <c r="E60" s="132"/>
      <c r="G60" s="138" t="s">
        <v>7</v>
      </c>
      <c r="H60" s="139"/>
      <c r="I60" s="140">
        <v>2021</v>
      </c>
      <c r="J60" s="141"/>
      <c r="K60" s="229">
        <v>2020</v>
      </c>
      <c r="L60" s="142"/>
      <c r="M60" s="140">
        <v>2021</v>
      </c>
      <c r="N60" s="141"/>
      <c r="O60" s="140">
        <v>2020</v>
      </c>
    </row>
    <row r="61" spans="1:16" ht="21.95" customHeight="1">
      <c r="A61" s="117" t="s">
        <v>193</v>
      </c>
      <c r="B61" s="206"/>
      <c r="C61" s="206"/>
      <c r="D61" s="206"/>
      <c r="E61" s="132"/>
      <c r="H61" s="144"/>
      <c r="I61" s="210"/>
      <c r="J61" s="210"/>
      <c r="K61" s="210"/>
      <c r="L61" s="210"/>
      <c r="M61" s="210"/>
      <c r="N61" s="210"/>
      <c r="O61" s="210"/>
      <c r="P61" s="94"/>
    </row>
    <row r="62" spans="1:16" ht="21.95" customHeight="1">
      <c r="A62" s="206" t="s">
        <v>118</v>
      </c>
      <c r="B62" s="206"/>
      <c r="C62" s="206"/>
      <c r="D62" s="206"/>
      <c r="E62" s="132"/>
      <c r="H62" s="144"/>
      <c r="I62" s="71"/>
      <c r="J62" s="98"/>
      <c r="K62" s="210"/>
      <c r="L62" s="210"/>
      <c r="M62" s="210"/>
      <c r="N62" s="210"/>
      <c r="O62" s="210"/>
    </row>
    <row r="63" spans="1:16" ht="21.95" customHeight="1">
      <c r="A63" s="206" t="s">
        <v>290</v>
      </c>
      <c r="B63" s="206"/>
      <c r="C63" s="150"/>
      <c r="D63" s="206"/>
      <c r="E63" s="132"/>
      <c r="H63" s="144"/>
      <c r="I63" s="71">
        <v>54895470.270000003</v>
      </c>
      <c r="J63" s="90"/>
      <c r="K63" s="76">
        <v>85270437.030000001</v>
      </c>
      <c r="L63" s="98"/>
      <c r="M63" s="71">
        <v>15786035.24</v>
      </c>
      <c r="N63" s="76"/>
      <c r="O63" s="76">
        <v>-50026904.810000002</v>
      </c>
    </row>
    <row r="64" spans="1:16" ht="21.95" customHeight="1">
      <c r="A64" s="206" t="s">
        <v>10</v>
      </c>
      <c r="B64" s="206"/>
      <c r="C64" s="150"/>
      <c r="D64" s="206"/>
      <c r="E64" s="132"/>
      <c r="H64" s="144"/>
      <c r="I64" s="71">
        <v>-9068090.9299999997</v>
      </c>
      <c r="J64" s="90"/>
      <c r="K64" s="71">
        <v>-7675265.7000000002</v>
      </c>
      <c r="L64" s="90"/>
      <c r="M64" s="71">
        <v>2008401.41</v>
      </c>
      <c r="N64" s="90"/>
      <c r="O64" s="71">
        <v>-2480959.46</v>
      </c>
      <c r="P64" s="156"/>
    </row>
    <row r="65" spans="1:16" ht="21.95" customHeight="1">
      <c r="A65" s="206" t="s">
        <v>13</v>
      </c>
      <c r="B65" s="206"/>
      <c r="C65" s="150"/>
      <c r="D65" s="206"/>
      <c r="E65" s="132"/>
      <c r="H65" s="144"/>
      <c r="I65" s="71">
        <v>-9670286.1999999993</v>
      </c>
      <c r="J65" s="90"/>
      <c r="K65" s="71">
        <v>11794698.189999999</v>
      </c>
      <c r="L65" s="90"/>
      <c r="M65" s="71">
        <v>169578</v>
      </c>
      <c r="N65" s="90"/>
      <c r="O65" s="71">
        <v>839452.99</v>
      </c>
      <c r="P65" s="47"/>
    </row>
    <row r="66" spans="1:16" ht="21.95" customHeight="1">
      <c r="A66" s="206" t="s">
        <v>119</v>
      </c>
      <c r="B66" s="206"/>
      <c r="C66" s="206"/>
      <c r="D66" s="206"/>
      <c r="E66" s="132"/>
      <c r="H66" s="144"/>
      <c r="I66" s="71"/>
      <c r="J66" s="76"/>
      <c r="K66" s="76"/>
      <c r="L66" s="76"/>
      <c r="M66" s="76"/>
      <c r="N66" s="76"/>
      <c r="O66" s="76"/>
      <c r="P66" s="94"/>
    </row>
    <row r="67" spans="1:16" ht="21.95" customHeight="1">
      <c r="A67" s="206" t="s">
        <v>174</v>
      </c>
      <c r="B67" s="150"/>
      <c r="C67" s="206"/>
      <c r="D67" s="206"/>
      <c r="E67" s="132"/>
      <c r="H67" s="144"/>
      <c r="I67" s="71">
        <v>-8735884.1199999992</v>
      </c>
      <c r="J67" s="91"/>
      <c r="K67" s="71">
        <v>-23950180.59</v>
      </c>
      <c r="L67" s="91"/>
      <c r="M67" s="71">
        <v>-19857973.010000002</v>
      </c>
      <c r="N67" s="91"/>
      <c r="O67" s="76">
        <v>45678161.469999999</v>
      </c>
      <c r="P67" s="94"/>
    </row>
    <row r="68" spans="1:16" ht="21.95" customHeight="1">
      <c r="A68" s="157" t="s">
        <v>17</v>
      </c>
      <c r="B68" s="150"/>
      <c r="C68" s="206"/>
      <c r="D68" s="206"/>
      <c r="E68" s="132"/>
      <c r="H68" s="144"/>
      <c r="I68" s="71">
        <v>2446147.86</v>
      </c>
      <c r="J68" s="91"/>
      <c r="K68" s="71">
        <v>2955212.75</v>
      </c>
      <c r="L68" s="91"/>
      <c r="M68" s="71">
        <v>-231561.87</v>
      </c>
      <c r="N68" s="91"/>
      <c r="O68" s="71">
        <v>350330.0000000014</v>
      </c>
      <c r="P68" s="94"/>
    </row>
    <row r="69" spans="1:16" ht="21.95" customHeight="1">
      <c r="A69" s="157" t="s">
        <v>171</v>
      </c>
      <c r="B69" s="150"/>
      <c r="C69" s="206"/>
      <c r="D69" s="206"/>
      <c r="E69" s="132"/>
      <c r="G69" s="151">
        <v>20</v>
      </c>
      <c r="H69" s="144"/>
      <c r="I69" s="71">
        <v>-715480</v>
      </c>
      <c r="J69" s="91"/>
      <c r="K69" s="71">
        <v>-3000000</v>
      </c>
      <c r="L69" s="91"/>
      <c r="M69" s="71">
        <v>0</v>
      </c>
      <c r="N69" s="91"/>
      <c r="O69" s="71">
        <v>-3000000</v>
      </c>
      <c r="P69" s="94"/>
    </row>
    <row r="70" spans="1:16" ht="21.95" customHeight="1">
      <c r="A70" s="157" t="s">
        <v>165</v>
      </c>
      <c r="B70" s="150"/>
      <c r="C70" s="206"/>
      <c r="D70" s="206"/>
      <c r="E70" s="132"/>
      <c r="H70" s="144"/>
      <c r="I70" s="71">
        <v>283131.12</v>
      </c>
      <c r="J70" s="91"/>
      <c r="K70" s="71">
        <v>71507.399999999994</v>
      </c>
      <c r="L70" s="91"/>
      <c r="M70" s="71">
        <v>0</v>
      </c>
      <c r="N70" s="91"/>
      <c r="O70" s="71">
        <v>0</v>
      </c>
      <c r="P70" s="94"/>
    </row>
    <row r="71" spans="1:16" ht="21.95" customHeight="1">
      <c r="A71" s="157" t="s">
        <v>72</v>
      </c>
      <c r="B71" s="150"/>
      <c r="C71" s="206"/>
      <c r="D71" s="206"/>
      <c r="E71" s="132"/>
      <c r="H71" s="144"/>
      <c r="I71" s="93">
        <v>536138.92000000004</v>
      </c>
      <c r="J71" s="94"/>
      <c r="K71" s="93">
        <v>-4394664.57</v>
      </c>
      <c r="L71" s="94"/>
      <c r="M71" s="93">
        <v>0</v>
      </c>
      <c r="N71" s="94"/>
      <c r="O71" s="95">
        <v>0</v>
      </c>
      <c r="P71" s="94"/>
    </row>
    <row r="72" spans="1:16" ht="21.95" customHeight="1">
      <c r="A72" s="158" t="s">
        <v>111</v>
      </c>
      <c r="B72" s="150"/>
      <c r="C72" s="206"/>
      <c r="D72" s="206"/>
      <c r="E72" s="132"/>
      <c r="H72" s="144"/>
      <c r="I72" s="71">
        <f>SUM(I63:I71,I41)</f>
        <v>294960168.55000001</v>
      </c>
      <c r="J72" s="76"/>
      <c r="K72" s="71">
        <f>SUM(K63:K71,K41)</f>
        <v>324408811.62</v>
      </c>
      <c r="L72" s="76"/>
      <c r="M72" s="71">
        <f>SUM(M63:M71,M41)</f>
        <v>5533712.3600000078</v>
      </c>
      <c r="N72" s="76"/>
      <c r="O72" s="71">
        <f>SUM(O63:O71,O41)</f>
        <v>-3464150.2799999993</v>
      </c>
      <c r="P72" s="94"/>
    </row>
    <row r="73" spans="1:16" ht="21.95" customHeight="1">
      <c r="A73" s="159" t="s">
        <v>50</v>
      </c>
      <c r="B73" s="150"/>
      <c r="C73" s="206"/>
      <c r="D73" s="206"/>
      <c r="E73" s="132"/>
      <c r="H73" s="144"/>
      <c r="I73" s="76">
        <v>-27174973.890000001</v>
      </c>
      <c r="J73" s="96"/>
      <c r="K73" s="76">
        <v>-35976190.219999999</v>
      </c>
      <c r="L73" s="96"/>
      <c r="M73" s="76">
        <v>-13107387.68</v>
      </c>
      <c r="N73" s="96"/>
      <c r="O73" s="76">
        <v>-16906712.039999999</v>
      </c>
      <c r="P73" s="94"/>
    </row>
    <row r="74" spans="1:16" ht="21.95" customHeight="1">
      <c r="A74" s="159" t="s">
        <v>51</v>
      </c>
      <c r="B74" s="150"/>
      <c r="C74" s="206"/>
      <c r="D74" s="206"/>
      <c r="E74" s="132"/>
      <c r="H74" s="144"/>
      <c r="I74" s="76">
        <v>-29123368.52</v>
      </c>
      <c r="J74" s="96"/>
      <c r="K74" s="76">
        <v>-12489762.92</v>
      </c>
      <c r="L74" s="96"/>
      <c r="M74" s="76">
        <v>-6197914.0700000003</v>
      </c>
      <c r="N74" s="96"/>
      <c r="O74" s="76">
        <v>-3383113.63</v>
      </c>
    </row>
    <row r="75" spans="1:16" ht="21.95" customHeight="1">
      <c r="A75" s="160" t="s">
        <v>112</v>
      </c>
      <c r="B75" s="206"/>
      <c r="C75" s="206"/>
      <c r="D75" s="206"/>
      <c r="E75" s="132"/>
      <c r="H75" s="144"/>
      <c r="I75" s="161">
        <f>SUM(I72:I74)</f>
        <v>238661826.14000002</v>
      </c>
      <c r="J75" s="41"/>
      <c r="K75" s="161">
        <f>SUM(K72:K74)</f>
        <v>275942858.47999996</v>
      </c>
      <c r="L75" s="41"/>
      <c r="M75" s="161">
        <f>SUM(M72:M74)</f>
        <v>-13771589.389999993</v>
      </c>
      <c r="N75" s="41"/>
      <c r="O75" s="161">
        <f>SUM(O72:O74)</f>
        <v>-23753975.949999999</v>
      </c>
    </row>
    <row r="76" spans="1:16" ht="10.15" customHeight="1">
      <c r="A76" s="160"/>
      <c r="B76" s="206"/>
      <c r="C76" s="206"/>
      <c r="D76" s="206"/>
      <c r="E76" s="132"/>
      <c r="H76" s="144"/>
      <c r="I76" s="41"/>
      <c r="J76" s="41"/>
      <c r="K76" s="41"/>
      <c r="L76" s="41"/>
      <c r="M76" s="41"/>
      <c r="N76" s="41"/>
      <c r="O76" s="41"/>
    </row>
    <row r="77" spans="1:16" ht="21.95" customHeight="1">
      <c r="A77" s="160" t="s">
        <v>52</v>
      </c>
      <c r="B77" s="206"/>
      <c r="C77" s="206"/>
      <c r="D77" s="132"/>
      <c r="E77" s="132"/>
      <c r="H77" s="144"/>
      <c r="I77" s="96"/>
      <c r="J77" s="96"/>
      <c r="K77" s="96"/>
      <c r="L77" s="96"/>
      <c r="M77" s="96"/>
      <c r="N77" s="96"/>
      <c r="O77" s="96"/>
    </row>
    <row r="78" spans="1:16" s="207" customFormat="1" ht="21.95" customHeight="1">
      <c r="A78" s="131" t="s">
        <v>128</v>
      </c>
      <c r="B78" s="132"/>
      <c r="C78" s="132"/>
      <c r="D78" s="208"/>
      <c r="E78" s="164"/>
      <c r="F78" s="165"/>
      <c r="G78" s="154" t="s">
        <v>214</v>
      </c>
      <c r="H78" s="166"/>
      <c r="I78" s="69">
        <v>0</v>
      </c>
      <c r="J78" s="97"/>
      <c r="K78" s="78">
        <v>0</v>
      </c>
      <c r="L78" s="97"/>
      <c r="M78" s="69">
        <v>-552013834.89999998</v>
      </c>
      <c r="N78" s="97"/>
      <c r="O78" s="69">
        <v>-196500000</v>
      </c>
    </row>
    <row r="79" spans="1:16" s="207" customFormat="1" ht="21.95" customHeight="1">
      <c r="A79" s="131" t="s">
        <v>159</v>
      </c>
      <c r="B79" s="132"/>
      <c r="C79" s="164"/>
      <c r="D79" s="208"/>
      <c r="E79" s="164"/>
      <c r="F79" s="165"/>
      <c r="G79" s="154" t="s">
        <v>214</v>
      </c>
      <c r="H79" s="166"/>
      <c r="I79" s="69">
        <v>0</v>
      </c>
      <c r="J79" s="75"/>
      <c r="K79" s="78">
        <v>0</v>
      </c>
      <c r="L79" s="75"/>
      <c r="M79" s="69">
        <v>122324306.78</v>
      </c>
      <c r="N79" s="75"/>
      <c r="O79" s="69">
        <v>392350000</v>
      </c>
    </row>
    <row r="80" spans="1:16" s="207" customFormat="1" ht="21.95" customHeight="1">
      <c r="A80" s="155" t="s">
        <v>254</v>
      </c>
      <c r="B80" s="132"/>
      <c r="C80" s="164"/>
      <c r="D80" s="208"/>
      <c r="E80" s="164"/>
      <c r="F80" s="165"/>
      <c r="G80" s="154" t="s">
        <v>214</v>
      </c>
      <c r="H80" s="166"/>
      <c r="I80" s="69">
        <v>-134000000</v>
      </c>
      <c r="J80" s="75"/>
      <c r="K80" s="69">
        <v>-40000000</v>
      </c>
      <c r="L80" s="75"/>
      <c r="M80" s="69">
        <v>-134000000</v>
      </c>
      <c r="N80" s="75"/>
      <c r="O80" s="69">
        <v>-40000000</v>
      </c>
    </row>
    <row r="81" spans="1:15" s="207" customFormat="1" ht="21.95" customHeight="1">
      <c r="A81" s="131" t="s">
        <v>255</v>
      </c>
      <c r="B81" s="132"/>
      <c r="C81" s="164"/>
      <c r="D81" s="208"/>
      <c r="E81" s="164"/>
      <c r="F81" s="165"/>
      <c r="G81" s="154" t="s">
        <v>214</v>
      </c>
      <c r="H81" s="166"/>
      <c r="I81" s="69">
        <v>134000000</v>
      </c>
      <c r="J81" s="75"/>
      <c r="K81" s="78">
        <v>0</v>
      </c>
      <c r="L81" s="75"/>
      <c r="M81" s="69">
        <v>134000000</v>
      </c>
      <c r="N81" s="75"/>
      <c r="O81" s="69">
        <v>0</v>
      </c>
    </row>
    <row r="82" spans="1:15" s="207" customFormat="1" ht="21.95" customHeight="1">
      <c r="A82" s="155" t="s">
        <v>250</v>
      </c>
      <c r="B82" s="136"/>
      <c r="D82" s="165"/>
      <c r="E82" s="165"/>
      <c r="F82" s="153"/>
      <c r="G82" s="154"/>
      <c r="H82" s="166"/>
      <c r="I82" s="69">
        <v>0</v>
      </c>
      <c r="J82" s="75"/>
      <c r="K82" s="69">
        <v>0</v>
      </c>
      <c r="L82" s="75"/>
      <c r="M82" s="69">
        <v>0</v>
      </c>
      <c r="N82" s="75"/>
      <c r="O82" s="69">
        <v>-202000000</v>
      </c>
    </row>
    <row r="83" spans="1:15" s="207" customFormat="1" ht="21.95" customHeight="1">
      <c r="A83" s="206" t="s">
        <v>106</v>
      </c>
      <c r="B83" s="206"/>
      <c r="C83" s="132"/>
      <c r="D83" s="208"/>
      <c r="E83" s="164"/>
      <c r="F83" s="165"/>
      <c r="G83" s="205">
        <v>13</v>
      </c>
      <c r="H83" s="166"/>
      <c r="I83" s="69">
        <v>65859648.729999997</v>
      </c>
      <c r="J83" s="75"/>
      <c r="K83" s="69">
        <v>37347772.829999998</v>
      </c>
      <c r="L83" s="75"/>
      <c r="M83" s="69">
        <v>1869158.88</v>
      </c>
      <c r="N83" s="75"/>
      <c r="O83" s="69">
        <v>0</v>
      </c>
    </row>
    <row r="84" spans="1:15" s="207" customFormat="1" ht="21.95" customHeight="1">
      <c r="A84" s="208" t="s">
        <v>108</v>
      </c>
      <c r="B84" s="206"/>
      <c r="C84" s="132"/>
      <c r="D84" s="208"/>
      <c r="E84" s="164"/>
      <c r="F84" s="165"/>
      <c r="G84" s="205">
        <v>13</v>
      </c>
      <c r="H84" s="166"/>
      <c r="I84" s="69">
        <v>-467436845.93000001</v>
      </c>
      <c r="J84" s="75"/>
      <c r="K84" s="69">
        <v>-93387868.090000004</v>
      </c>
      <c r="L84" s="75"/>
      <c r="M84" s="69">
        <v>-6253846.2199999997</v>
      </c>
      <c r="N84" s="75"/>
      <c r="O84" s="69">
        <v>-6411482.1900000004</v>
      </c>
    </row>
    <row r="85" spans="1:15" s="207" customFormat="1" ht="21.95" customHeight="1">
      <c r="A85" s="208" t="s">
        <v>256</v>
      </c>
      <c r="B85" s="206"/>
      <c r="C85" s="132"/>
      <c r="D85" s="208"/>
      <c r="E85" s="164"/>
      <c r="F85" s="165"/>
      <c r="G85" s="205"/>
      <c r="H85" s="166"/>
      <c r="I85" s="69">
        <v>-3414666.7</v>
      </c>
      <c r="J85" s="75"/>
      <c r="K85" s="69">
        <v>0</v>
      </c>
      <c r="L85" s="75"/>
      <c r="M85" s="69">
        <v>-3200000</v>
      </c>
      <c r="N85" s="75"/>
      <c r="O85" s="69">
        <v>0</v>
      </c>
    </row>
    <row r="86" spans="1:15" s="207" customFormat="1" ht="21.95" customHeight="1">
      <c r="A86" s="208" t="s">
        <v>294</v>
      </c>
      <c r="B86" s="206"/>
      <c r="C86" s="132"/>
      <c r="D86" s="208"/>
      <c r="E86" s="164"/>
      <c r="F86" s="165"/>
      <c r="G86" s="205"/>
      <c r="H86" s="166"/>
      <c r="I86" s="69">
        <v>0</v>
      </c>
      <c r="J86" s="75"/>
      <c r="K86" s="69">
        <v>-19256117.309999999</v>
      </c>
      <c r="L86" s="75"/>
      <c r="M86" s="69">
        <v>0</v>
      </c>
      <c r="N86" s="75"/>
      <c r="O86" s="69">
        <v>0</v>
      </c>
    </row>
    <row r="87" spans="1:15" s="207" customFormat="1" ht="21.95" customHeight="1">
      <c r="A87" s="208" t="s">
        <v>241</v>
      </c>
      <c r="B87" s="206"/>
      <c r="C87" s="132"/>
      <c r="D87" s="208"/>
      <c r="E87" s="164"/>
      <c r="F87" s="165"/>
      <c r="G87" s="205"/>
      <c r="H87" s="166"/>
      <c r="I87" s="69">
        <v>-1430000</v>
      </c>
      <c r="J87" s="75"/>
      <c r="K87" s="69">
        <v>0</v>
      </c>
      <c r="L87" s="75"/>
      <c r="M87" s="69">
        <v>0</v>
      </c>
      <c r="N87" s="75"/>
      <c r="O87" s="69">
        <v>0</v>
      </c>
    </row>
    <row r="88" spans="1:15" s="207" customFormat="1" ht="21.95" customHeight="1">
      <c r="A88" s="208" t="s">
        <v>191</v>
      </c>
      <c r="B88" s="206"/>
      <c r="C88" s="132"/>
      <c r="D88" s="208"/>
      <c r="E88" s="164"/>
      <c r="F88" s="165"/>
      <c r="G88" s="205"/>
      <c r="H88" s="166"/>
      <c r="I88" s="69">
        <v>-1858715.83</v>
      </c>
      <c r="J88" s="75"/>
      <c r="K88" s="69">
        <v>0</v>
      </c>
      <c r="L88" s="75"/>
      <c r="M88" s="69">
        <v>0</v>
      </c>
      <c r="N88" s="75"/>
      <c r="O88" s="69">
        <v>0</v>
      </c>
    </row>
    <row r="89" spans="1:15" s="207" customFormat="1" ht="21.95" customHeight="1">
      <c r="A89" s="208" t="s">
        <v>167</v>
      </c>
      <c r="B89" s="206"/>
      <c r="C89" s="132"/>
      <c r="D89" s="208"/>
      <c r="E89" s="164"/>
      <c r="F89" s="165"/>
      <c r="G89" s="205"/>
      <c r="H89" s="166"/>
      <c r="I89" s="320">
        <v>703895.41</v>
      </c>
      <c r="J89" s="75"/>
      <c r="K89" s="69">
        <v>1568788.37</v>
      </c>
      <c r="L89" s="204"/>
      <c r="M89" s="320">
        <v>35049817.640000001</v>
      </c>
      <c r="N89" s="204"/>
      <c r="O89" s="203">
        <v>32589018.18</v>
      </c>
    </row>
    <row r="90" spans="1:15" s="207" customFormat="1" ht="21.95" customHeight="1">
      <c r="A90" s="155" t="s">
        <v>251</v>
      </c>
      <c r="B90" s="155"/>
      <c r="C90" s="155"/>
      <c r="D90" s="136"/>
      <c r="E90" s="136"/>
      <c r="F90" s="204"/>
      <c r="G90" s="144" t="s">
        <v>295</v>
      </c>
      <c r="H90" s="166"/>
      <c r="I90" s="320">
        <v>92345872.75</v>
      </c>
      <c r="J90" s="75"/>
      <c r="K90" s="69">
        <v>73876698.200000003</v>
      </c>
      <c r="L90" s="204"/>
      <c r="M90" s="320">
        <v>92345872.75</v>
      </c>
      <c r="N90" s="204"/>
      <c r="O90" s="203">
        <v>141786450.34999999</v>
      </c>
    </row>
    <row r="91" spans="1:15" s="207" customFormat="1" ht="21.95" customHeight="1">
      <c r="A91" s="160" t="s">
        <v>113</v>
      </c>
      <c r="B91" s="206"/>
      <c r="C91" s="132"/>
      <c r="D91" s="208"/>
      <c r="E91" s="164"/>
      <c r="F91" s="165"/>
      <c r="G91" s="154"/>
      <c r="H91" s="166"/>
      <c r="I91" s="161">
        <f>SUM(I78:I90)</f>
        <v>-315230811.56999993</v>
      </c>
      <c r="J91" s="41"/>
      <c r="K91" s="161">
        <f>SUM(K78:K90)</f>
        <v>-39850726</v>
      </c>
      <c r="L91" s="41"/>
      <c r="M91" s="161">
        <f>SUM(M78:M90)</f>
        <v>-309878525.07000005</v>
      </c>
      <c r="N91" s="41"/>
      <c r="O91" s="161">
        <f>SUM(O78:O90)</f>
        <v>121813986.34</v>
      </c>
    </row>
    <row r="92" spans="1:15" s="207" customFormat="1" ht="21.95" customHeight="1">
      <c r="A92" s="159"/>
      <c r="B92" s="206"/>
      <c r="C92" s="132"/>
      <c r="D92" s="208"/>
      <c r="E92" s="164"/>
      <c r="F92" s="165"/>
      <c r="G92" s="154"/>
      <c r="H92" s="166"/>
      <c r="I92" s="71"/>
      <c r="J92" s="71"/>
      <c r="K92" s="69"/>
      <c r="L92" s="75"/>
      <c r="M92" s="69"/>
      <c r="N92" s="75"/>
      <c r="O92" s="69"/>
    </row>
    <row r="93" spans="1:15" s="207" customFormat="1" ht="21.95" customHeight="1">
      <c r="A93" s="206" t="s">
        <v>203</v>
      </c>
      <c r="B93" s="206"/>
      <c r="C93" s="206"/>
      <c r="D93" s="132"/>
      <c r="E93" s="164"/>
      <c r="F93" s="165"/>
      <c r="G93" s="151"/>
      <c r="H93" s="166"/>
      <c r="I93" s="41"/>
      <c r="J93" s="41"/>
      <c r="K93" s="41"/>
      <c r="L93" s="41"/>
      <c r="M93" s="41"/>
      <c r="N93" s="41"/>
      <c r="O93" s="41"/>
    </row>
    <row r="94" spans="1:15" s="207" customFormat="1" ht="21.95" customHeight="1">
      <c r="A94" s="206"/>
      <c r="B94" s="206"/>
      <c r="C94" s="206"/>
      <c r="D94" s="132"/>
      <c r="E94" s="164"/>
      <c r="F94" s="165"/>
      <c r="G94" s="151"/>
      <c r="H94" s="166"/>
      <c r="I94" s="41"/>
      <c r="J94" s="41"/>
      <c r="K94" s="41"/>
      <c r="L94" s="41"/>
      <c r="M94" s="41"/>
      <c r="N94" s="41"/>
      <c r="O94" s="41"/>
    </row>
    <row r="95" spans="1:15" s="207" customFormat="1" ht="21.95" customHeight="1">
      <c r="A95" s="206"/>
      <c r="B95" s="206"/>
      <c r="C95" s="206"/>
      <c r="D95" s="132"/>
      <c r="E95" s="164"/>
      <c r="F95" s="165"/>
      <c r="G95" s="151"/>
      <c r="H95" s="166"/>
      <c r="I95" s="41"/>
      <c r="J95" s="41"/>
      <c r="K95" s="41"/>
      <c r="L95" s="41"/>
      <c r="M95" s="41"/>
      <c r="N95" s="41"/>
      <c r="O95" s="41"/>
    </row>
    <row r="96" spans="1:15" s="207" customFormat="1" ht="21.95" customHeight="1">
      <c r="A96" s="206"/>
      <c r="B96" s="206"/>
      <c r="C96" s="206"/>
      <c r="D96" s="132"/>
      <c r="E96" s="164"/>
      <c r="F96" s="165"/>
      <c r="G96" s="151"/>
      <c r="H96" s="166"/>
      <c r="I96" s="41"/>
      <c r="J96" s="41"/>
      <c r="K96" s="41"/>
      <c r="L96" s="41"/>
      <c r="M96" s="41"/>
      <c r="N96" s="41"/>
      <c r="O96" s="41"/>
    </row>
    <row r="97" spans="1:15" s="207" customFormat="1" ht="21.95" customHeight="1">
      <c r="A97" s="206"/>
      <c r="B97" s="206"/>
      <c r="C97" s="206"/>
      <c r="D97" s="132"/>
      <c r="E97" s="164"/>
      <c r="F97" s="165"/>
      <c r="G97" s="151"/>
      <c r="H97" s="166"/>
      <c r="I97" s="41"/>
      <c r="J97" s="41"/>
      <c r="K97" s="41"/>
      <c r="L97" s="41"/>
      <c r="M97" s="41"/>
      <c r="N97" s="41"/>
      <c r="O97" s="41"/>
    </row>
    <row r="98" spans="1:15" s="207" customFormat="1" ht="21.95" customHeight="1">
      <c r="A98" s="206"/>
      <c r="B98" s="206"/>
      <c r="C98" s="206"/>
      <c r="D98" s="132"/>
      <c r="E98" s="164"/>
      <c r="F98" s="165"/>
      <c r="G98" s="151"/>
      <c r="H98" s="166"/>
      <c r="I98" s="41"/>
      <c r="J98" s="41"/>
      <c r="K98" s="41"/>
      <c r="L98" s="41"/>
      <c r="M98" s="41"/>
      <c r="N98" s="41"/>
      <c r="O98" s="41"/>
    </row>
    <row r="99" spans="1:15" s="207" customFormat="1" ht="21.95" customHeight="1">
      <c r="A99" s="206"/>
      <c r="B99" s="206"/>
      <c r="C99" s="206"/>
      <c r="D99" s="132"/>
      <c r="E99" s="164"/>
      <c r="F99" s="165"/>
      <c r="G99" s="151"/>
      <c r="H99" s="166"/>
      <c r="I99" s="41"/>
      <c r="J99" s="41"/>
      <c r="K99" s="41"/>
      <c r="L99" s="41"/>
      <c r="M99" s="41"/>
      <c r="N99" s="41"/>
      <c r="O99" s="41"/>
    </row>
    <row r="100" spans="1:15" s="207" customFormat="1" ht="21.95" customHeight="1">
      <c r="A100" s="206"/>
      <c r="B100" s="206"/>
      <c r="C100" s="206"/>
      <c r="D100" s="132"/>
      <c r="E100" s="164"/>
      <c r="F100" s="165"/>
      <c r="G100" s="151"/>
      <c r="H100" s="166"/>
      <c r="I100" s="41"/>
      <c r="J100" s="41"/>
      <c r="K100" s="41"/>
      <c r="L100" s="41"/>
      <c r="M100" s="41"/>
      <c r="N100" s="41"/>
      <c r="O100" s="41"/>
    </row>
    <row r="101" spans="1:15" s="207" customFormat="1" ht="21.95" customHeight="1">
      <c r="A101" s="206"/>
      <c r="B101" s="206"/>
      <c r="C101" s="206"/>
      <c r="D101" s="132"/>
      <c r="E101" s="164"/>
      <c r="F101" s="165"/>
      <c r="G101" s="151"/>
      <c r="H101" s="166"/>
      <c r="I101" s="41"/>
      <c r="J101" s="41"/>
      <c r="K101" s="41"/>
      <c r="L101" s="41"/>
      <c r="M101" s="41"/>
      <c r="N101" s="41"/>
      <c r="O101" s="41"/>
    </row>
    <row r="102" spans="1:15" s="207" customFormat="1" ht="21.95" customHeight="1">
      <c r="A102" s="206"/>
      <c r="B102" s="206"/>
      <c r="C102" s="206"/>
      <c r="D102" s="132"/>
      <c r="E102" s="164"/>
      <c r="F102" s="165"/>
      <c r="G102" s="151"/>
      <c r="H102" s="166"/>
      <c r="I102" s="41"/>
      <c r="J102" s="41"/>
      <c r="K102" s="41"/>
      <c r="L102" s="41"/>
      <c r="M102" s="41"/>
      <c r="N102" s="41"/>
      <c r="O102" s="41"/>
    </row>
    <row r="103" spans="1:15" s="207" customFormat="1" ht="21.95" customHeight="1">
      <c r="A103" s="206"/>
      <c r="B103" s="206"/>
      <c r="C103" s="206"/>
      <c r="D103" s="132"/>
      <c r="E103" s="164"/>
      <c r="F103" s="165"/>
      <c r="G103" s="151"/>
      <c r="H103" s="166"/>
      <c r="I103" s="41"/>
      <c r="J103" s="41"/>
      <c r="K103" s="41"/>
      <c r="L103" s="41"/>
      <c r="M103" s="41"/>
      <c r="N103" s="41"/>
      <c r="O103" s="41"/>
    </row>
    <row r="104" spans="1:15" s="207" customFormat="1" ht="21.95" customHeight="1">
      <c r="A104" s="206"/>
      <c r="B104" s="206"/>
      <c r="C104" s="206"/>
      <c r="D104" s="132"/>
      <c r="E104" s="164"/>
      <c r="F104" s="165"/>
      <c r="G104" s="151"/>
      <c r="H104" s="166"/>
      <c r="I104" s="41"/>
      <c r="J104" s="41"/>
      <c r="K104" s="41"/>
      <c r="L104" s="41"/>
      <c r="M104" s="41"/>
      <c r="N104" s="41"/>
      <c r="O104" s="41"/>
    </row>
    <row r="105" spans="1:15" s="207" customFormat="1" ht="21.95" customHeight="1">
      <c r="A105" s="206"/>
      <c r="B105" s="206"/>
      <c r="C105" s="206"/>
      <c r="D105" s="132"/>
      <c r="E105" s="164"/>
      <c r="F105" s="165"/>
      <c r="G105" s="151"/>
      <c r="H105" s="166"/>
      <c r="I105" s="41"/>
      <c r="J105" s="41"/>
      <c r="K105" s="41"/>
      <c r="L105" s="41"/>
      <c r="M105" s="41"/>
      <c r="N105" s="41"/>
      <c r="O105" s="41"/>
    </row>
    <row r="106" spans="1:15" s="207" customFormat="1" ht="30.75" customHeight="1">
      <c r="A106" s="206"/>
      <c r="B106" s="206"/>
      <c r="C106" s="206"/>
      <c r="D106" s="132"/>
      <c r="E106" s="164"/>
      <c r="F106" s="165"/>
      <c r="G106" s="151"/>
      <c r="H106" s="166"/>
      <c r="I106" s="41"/>
      <c r="J106" s="41"/>
      <c r="K106" s="41"/>
      <c r="L106" s="41"/>
      <c r="M106" s="41"/>
      <c r="N106" s="41"/>
      <c r="O106" s="41"/>
    </row>
    <row r="107" spans="1:15" s="207" customFormat="1" ht="21.95" customHeight="1">
      <c r="A107" s="206"/>
      <c r="B107" s="206"/>
      <c r="C107" s="206"/>
      <c r="D107" s="132"/>
      <c r="E107" s="164"/>
      <c r="F107" s="165"/>
      <c r="G107" s="151"/>
      <c r="H107" s="166"/>
      <c r="I107" s="41"/>
      <c r="J107" s="41"/>
      <c r="K107" s="41"/>
      <c r="L107" s="41"/>
      <c r="M107" s="41"/>
      <c r="N107" s="41"/>
      <c r="O107" s="163" t="s">
        <v>263</v>
      </c>
    </row>
    <row r="108" spans="1:15" ht="21.95" customHeight="1">
      <c r="A108" s="117" t="s">
        <v>55</v>
      </c>
      <c r="B108" s="117"/>
      <c r="C108" s="117"/>
      <c r="D108" s="117"/>
      <c r="E108" s="117"/>
      <c r="F108" s="118"/>
      <c r="G108" s="119"/>
      <c r="H108" s="118"/>
      <c r="I108" s="118"/>
      <c r="J108" s="118"/>
      <c r="K108" s="118"/>
      <c r="L108" s="118"/>
      <c r="M108" s="118"/>
      <c r="N108" s="118"/>
      <c r="O108" s="9"/>
    </row>
    <row r="109" spans="1:15" ht="21.95" customHeight="1">
      <c r="A109" s="117" t="s">
        <v>136</v>
      </c>
      <c r="B109" s="117"/>
      <c r="C109" s="117"/>
      <c r="D109" s="117"/>
      <c r="E109" s="117"/>
      <c r="F109" s="118"/>
      <c r="G109" s="120"/>
      <c r="H109" s="121"/>
      <c r="I109" s="118"/>
      <c r="J109" s="121"/>
      <c r="K109" s="118"/>
      <c r="L109" s="121"/>
      <c r="M109" s="118"/>
      <c r="N109" s="123"/>
      <c r="O109" s="123"/>
    </row>
    <row r="110" spans="1:15" ht="21.95" customHeight="1">
      <c r="A110" s="117" t="str">
        <f>+A56</f>
        <v>FOR THE SIX - MONTH PERIOD ENDED JUNE 30, 2021</v>
      </c>
      <c r="B110" s="117"/>
      <c r="C110" s="117"/>
      <c r="D110" s="117"/>
      <c r="E110" s="117"/>
      <c r="F110" s="118"/>
      <c r="G110" s="120"/>
      <c r="H110" s="121"/>
      <c r="I110" s="118"/>
      <c r="J110" s="121"/>
      <c r="K110" s="118"/>
      <c r="L110" s="121"/>
      <c r="M110" s="118"/>
      <c r="N110" s="129"/>
      <c r="O110" s="123"/>
    </row>
    <row r="111" spans="1:15" ht="21.95" customHeight="1">
      <c r="A111" s="117"/>
      <c r="B111" s="117"/>
      <c r="C111" s="117"/>
      <c r="D111" s="117"/>
      <c r="E111" s="117"/>
      <c r="F111" s="118"/>
      <c r="G111" s="120"/>
      <c r="H111" s="121"/>
      <c r="I111" s="118"/>
      <c r="J111" s="121"/>
      <c r="K111" s="118"/>
      <c r="L111" s="121"/>
      <c r="M111" s="118"/>
      <c r="N111" s="129"/>
      <c r="O111" s="123"/>
    </row>
    <row r="112" spans="1:15" ht="21.95" customHeight="1">
      <c r="A112" s="117"/>
      <c r="B112" s="117"/>
      <c r="C112" s="117"/>
      <c r="D112" s="117"/>
      <c r="E112" s="117"/>
      <c r="F112" s="118"/>
      <c r="G112" s="120"/>
      <c r="H112" s="121"/>
      <c r="I112" s="346" t="s">
        <v>4</v>
      </c>
      <c r="J112" s="346"/>
      <c r="K112" s="346"/>
      <c r="L112" s="346"/>
      <c r="M112" s="346"/>
      <c r="N112" s="346"/>
      <c r="O112" s="346"/>
    </row>
    <row r="113" spans="1:16" ht="21.95" customHeight="1">
      <c r="A113" s="206"/>
      <c r="B113" s="131"/>
      <c r="C113" s="135"/>
      <c r="D113" s="206"/>
      <c r="E113" s="132"/>
      <c r="G113" s="134"/>
      <c r="H113" s="127"/>
      <c r="I113" s="345" t="s">
        <v>5</v>
      </c>
      <c r="J113" s="345"/>
      <c r="K113" s="345"/>
      <c r="L113" s="137"/>
      <c r="M113" s="345" t="s">
        <v>6</v>
      </c>
      <c r="N113" s="345"/>
      <c r="O113" s="345"/>
    </row>
    <row r="114" spans="1:16" ht="21.95" customHeight="1">
      <c r="A114" s="117"/>
      <c r="B114" s="117"/>
      <c r="C114" s="117"/>
      <c r="D114" s="206"/>
      <c r="E114" s="132"/>
      <c r="G114" s="138" t="s">
        <v>7</v>
      </c>
      <c r="H114" s="139"/>
      <c r="I114" s="140">
        <v>2021</v>
      </c>
      <c r="J114" s="141"/>
      <c r="K114" s="229">
        <v>2020</v>
      </c>
      <c r="L114" s="142"/>
      <c r="M114" s="140">
        <v>2021</v>
      </c>
      <c r="N114" s="141"/>
      <c r="O114" s="140">
        <v>2020</v>
      </c>
    </row>
    <row r="115" spans="1:16" s="207" customFormat="1" ht="21.95" customHeight="1">
      <c r="A115" s="117" t="s">
        <v>70</v>
      </c>
      <c r="B115" s="206"/>
      <c r="C115" s="206"/>
      <c r="D115" s="132"/>
      <c r="E115" s="164"/>
      <c r="F115" s="165"/>
      <c r="G115" s="143"/>
      <c r="H115" s="166"/>
      <c r="I115" s="97"/>
      <c r="J115" s="97"/>
      <c r="K115" s="97"/>
      <c r="L115" s="97"/>
      <c r="M115" s="97"/>
      <c r="N115" s="97"/>
      <c r="O115" s="97"/>
    </row>
    <row r="116" spans="1:16" s="207" customFormat="1" ht="21.95" customHeight="1">
      <c r="A116" s="206" t="s">
        <v>139</v>
      </c>
      <c r="B116" s="206"/>
      <c r="C116" s="206"/>
      <c r="D116" s="132"/>
      <c r="E116" s="164"/>
      <c r="F116" s="165"/>
      <c r="G116" s="143"/>
      <c r="H116" s="166"/>
      <c r="I116" s="76"/>
      <c r="J116" s="78"/>
    </row>
    <row r="117" spans="1:16" s="207" customFormat="1" ht="21.95" customHeight="1">
      <c r="A117" s="206"/>
      <c r="B117" s="206" t="s">
        <v>140</v>
      </c>
      <c r="C117" s="206"/>
      <c r="D117" s="132"/>
      <c r="E117" s="164"/>
      <c r="F117" s="165"/>
      <c r="G117" s="143"/>
      <c r="H117" s="166"/>
      <c r="I117" s="76">
        <v>-65004774.600000001</v>
      </c>
      <c r="J117" s="75"/>
      <c r="K117" s="76">
        <v>2918555.85</v>
      </c>
      <c r="M117" s="76">
        <v>-4774.6000000000004</v>
      </c>
      <c r="O117" s="56">
        <v>0</v>
      </c>
    </row>
    <row r="118" spans="1:16" s="207" customFormat="1" ht="21.95" customHeight="1">
      <c r="A118" s="206" t="s">
        <v>133</v>
      </c>
      <c r="B118" s="206"/>
      <c r="C118" s="206"/>
      <c r="D118" s="132"/>
      <c r="E118" s="164"/>
      <c r="F118" s="165"/>
      <c r="G118" s="154" t="s">
        <v>121</v>
      </c>
      <c r="H118" s="166"/>
      <c r="I118" s="76">
        <v>500000000</v>
      </c>
      <c r="J118" s="75"/>
      <c r="K118" s="76">
        <v>100000000</v>
      </c>
      <c r="L118" s="75"/>
      <c r="M118" s="168">
        <v>500000000</v>
      </c>
      <c r="N118" s="75"/>
      <c r="O118" s="76">
        <v>100000000</v>
      </c>
    </row>
    <row r="119" spans="1:16" s="207" customFormat="1" ht="21.95" customHeight="1">
      <c r="A119" s="206" t="s">
        <v>186</v>
      </c>
      <c r="B119" s="206"/>
      <c r="C119" s="206"/>
      <c r="D119" s="132"/>
      <c r="E119" s="164"/>
      <c r="F119" s="165"/>
      <c r="G119" s="154" t="s">
        <v>121</v>
      </c>
      <c r="H119" s="166"/>
      <c r="I119" s="76">
        <v>-422200000</v>
      </c>
      <c r="J119" s="75"/>
      <c r="K119" s="76">
        <v>-60000000</v>
      </c>
      <c r="L119" s="75"/>
      <c r="M119" s="76">
        <v>-422200000</v>
      </c>
      <c r="N119" s="75"/>
      <c r="O119" s="76">
        <v>-60000000</v>
      </c>
    </row>
    <row r="120" spans="1:16" s="207" customFormat="1" ht="21.95" customHeight="1">
      <c r="A120" s="206" t="s">
        <v>155</v>
      </c>
      <c r="B120" s="206"/>
      <c r="C120" s="206"/>
      <c r="D120" s="132"/>
      <c r="E120" s="164"/>
      <c r="F120" s="165"/>
      <c r="G120" s="154"/>
      <c r="H120" s="166"/>
      <c r="I120" s="76">
        <v>-7034009.4500000002</v>
      </c>
      <c r="J120" s="75"/>
      <c r="K120" s="76">
        <v>-600000</v>
      </c>
      <c r="L120" s="75"/>
      <c r="M120" s="76">
        <v>-7034009.4500000002</v>
      </c>
      <c r="N120" s="75"/>
      <c r="O120" s="76">
        <v>-600000</v>
      </c>
    </row>
    <row r="121" spans="1:16" s="207" customFormat="1" ht="21.95" customHeight="1">
      <c r="A121" s="206" t="s">
        <v>120</v>
      </c>
      <c r="B121" s="206"/>
      <c r="C121" s="206"/>
      <c r="D121" s="132"/>
      <c r="E121" s="164"/>
      <c r="F121" s="165"/>
      <c r="G121" s="154"/>
      <c r="H121" s="166"/>
      <c r="I121" s="76">
        <v>-7001469.4100000001</v>
      </c>
      <c r="J121" s="75"/>
      <c r="K121" s="76">
        <v>-15646778.08</v>
      </c>
      <c r="L121" s="75"/>
      <c r="M121" s="76">
        <v>-20129625</v>
      </c>
      <c r="N121" s="75"/>
      <c r="O121" s="76">
        <v>-15646778.08</v>
      </c>
    </row>
    <row r="122" spans="1:16" s="207" customFormat="1" ht="21.95" customHeight="1">
      <c r="A122" s="206" t="s">
        <v>117</v>
      </c>
      <c r="B122" s="206"/>
      <c r="C122" s="206"/>
      <c r="D122" s="132"/>
      <c r="E122" s="164"/>
      <c r="F122" s="165"/>
      <c r="G122" s="154" t="s">
        <v>214</v>
      </c>
      <c r="H122" s="166"/>
      <c r="I122" s="76">
        <v>0</v>
      </c>
      <c r="J122" s="75"/>
      <c r="K122" s="76">
        <v>0</v>
      </c>
      <c r="L122" s="75"/>
      <c r="M122" s="76">
        <v>32150000</v>
      </c>
      <c r="N122" s="78"/>
      <c r="O122" s="76">
        <v>93000000</v>
      </c>
    </row>
    <row r="123" spans="1:16" s="207" customFormat="1" ht="21.95" customHeight="1">
      <c r="A123" s="206" t="s">
        <v>134</v>
      </c>
      <c r="B123" s="206"/>
      <c r="C123" s="206"/>
      <c r="D123" s="132"/>
      <c r="E123" s="164"/>
      <c r="F123" s="165"/>
      <c r="G123" s="154" t="s">
        <v>214</v>
      </c>
      <c r="H123" s="166"/>
      <c r="I123" s="76">
        <v>0</v>
      </c>
      <c r="J123" s="75"/>
      <c r="K123" s="76">
        <v>0</v>
      </c>
      <c r="L123" s="75"/>
      <c r="M123" s="76">
        <v>-32150000</v>
      </c>
      <c r="N123" s="78"/>
      <c r="O123" s="76">
        <v>-93000000</v>
      </c>
    </row>
    <row r="124" spans="1:16" s="207" customFormat="1" ht="21.95" customHeight="1">
      <c r="A124" s="206" t="s">
        <v>137</v>
      </c>
      <c r="B124" s="206"/>
      <c r="C124" s="206"/>
      <c r="D124" s="132"/>
      <c r="E124" s="164"/>
      <c r="F124" s="165"/>
      <c r="G124" s="154" t="s">
        <v>166</v>
      </c>
      <c r="H124" s="166"/>
      <c r="I124" s="76">
        <v>422200000</v>
      </c>
      <c r="J124" s="75"/>
      <c r="K124" s="76">
        <v>232190000</v>
      </c>
      <c r="L124" s="75"/>
      <c r="M124" s="76">
        <v>422200000</v>
      </c>
      <c r="N124" s="78"/>
      <c r="O124" s="76">
        <v>157790000</v>
      </c>
    </row>
    <row r="125" spans="1:16" s="207" customFormat="1" ht="21.95" customHeight="1">
      <c r="A125" s="206" t="s">
        <v>152</v>
      </c>
      <c r="B125" s="206"/>
      <c r="C125" s="132"/>
      <c r="D125" s="208"/>
      <c r="E125" s="164"/>
      <c r="F125" s="165"/>
      <c r="G125" s="154" t="s">
        <v>166</v>
      </c>
      <c r="H125" s="166"/>
      <c r="I125" s="76">
        <v>-273252705.67000002</v>
      </c>
      <c r="J125" s="75"/>
      <c r="K125" s="76">
        <v>-223786698.75999999</v>
      </c>
      <c r="L125" s="75"/>
      <c r="M125" s="76">
        <v>-150436136.43000001</v>
      </c>
      <c r="N125" s="75"/>
      <c r="O125" s="76">
        <v>-106612900.11</v>
      </c>
    </row>
    <row r="126" spans="1:16" s="207" customFormat="1" ht="21.95" customHeight="1">
      <c r="A126" s="206" t="s">
        <v>291</v>
      </c>
      <c r="B126" s="206"/>
      <c r="C126" s="132"/>
      <c r="D126" s="208"/>
      <c r="E126" s="164"/>
      <c r="F126" s="165"/>
      <c r="G126" s="154"/>
      <c r="H126" s="166"/>
      <c r="I126" s="76">
        <v>-1075500</v>
      </c>
      <c r="J126" s="75"/>
      <c r="K126" s="76">
        <v>0</v>
      </c>
      <c r="L126" s="75"/>
      <c r="M126" s="76">
        <v>-1075500</v>
      </c>
      <c r="N126" s="75"/>
      <c r="O126" s="76">
        <v>0</v>
      </c>
    </row>
    <row r="127" spans="1:16" s="207" customFormat="1" ht="21.95" customHeight="1">
      <c r="A127" s="155" t="s">
        <v>257</v>
      </c>
      <c r="B127" s="206"/>
      <c r="C127" s="132"/>
      <c r="D127" s="208"/>
      <c r="E127" s="164"/>
      <c r="F127" s="165"/>
      <c r="G127" s="154" t="s">
        <v>216</v>
      </c>
      <c r="H127" s="166"/>
      <c r="I127" s="76">
        <v>80049078.5</v>
      </c>
      <c r="J127" s="75"/>
      <c r="K127" s="76">
        <v>0</v>
      </c>
      <c r="L127" s="75"/>
      <c r="M127" s="76">
        <v>0</v>
      </c>
      <c r="N127" s="75"/>
      <c r="O127" s="76">
        <v>0</v>
      </c>
    </row>
    <row r="128" spans="1:16" s="207" customFormat="1" ht="21.95" customHeight="1">
      <c r="A128" s="206" t="s">
        <v>189</v>
      </c>
      <c r="B128" s="206"/>
      <c r="C128" s="132"/>
      <c r="D128" s="164"/>
      <c r="E128" s="164"/>
      <c r="F128" s="143"/>
      <c r="G128" s="205" t="s">
        <v>218</v>
      </c>
      <c r="H128" s="166"/>
      <c r="I128" s="76">
        <v>-155811006.41</v>
      </c>
      <c r="J128" s="75"/>
      <c r="K128" s="76">
        <v>-150427509.86000001</v>
      </c>
      <c r="L128" s="75"/>
      <c r="M128" s="76">
        <v>-194550.54</v>
      </c>
      <c r="N128" s="75"/>
      <c r="O128" s="76">
        <v>-759039.66</v>
      </c>
      <c r="P128" s="167"/>
    </row>
    <row r="129" spans="1:15" s="207" customFormat="1" ht="21.95" customHeight="1">
      <c r="A129" s="206" t="s">
        <v>168</v>
      </c>
      <c r="B129" s="206"/>
      <c r="C129" s="132"/>
      <c r="D129" s="208"/>
      <c r="E129" s="164"/>
      <c r="F129" s="165"/>
      <c r="G129" s="166" t="s">
        <v>218</v>
      </c>
      <c r="H129" s="166"/>
      <c r="I129" s="76">
        <v>-10157682.35</v>
      </c>
      <c r="J129" s="75"/>
      <c r="K129" s="76">
        <v>-9405247.2899999991</v>
      </c>
      <c r="L129" s="75"/>
      <c r="M129" s="76">
        <v>-64199.46</v>
      </c>
      <c r="N129" s="75"/>
      <c r="O129" s="76">
        <v>0</v>
      </c>
    </row>
    <row r="130" spans="1:15" s="207" customFormat="1" ht="21.95" customHeight="1">
      <c r="A130" s="206" t="s">
        <v>63</v>
      </c>
      <c r="B130" s="206"/>
      <c r="C130" s="132"/>
      <c r="D130" s="208"/>
      <c r="E130" s="164"/>
      <c r="F130" s="165"/>
      <c r="G130" s="166" t="s">
        <v>123</v>
      </c>
      <c r="H130" s="166"/>
      <c r="I130" s="76">
        <v>-45861118.049999997</v>
      </c>
      <c r="J130" s="75"/>
      <c r="K130" s="76">
        <v>-137573078.33000001</v>
      </c>
      <c r="L130" s="75"/>
      <c r="M130" s="76">
        <v>-45861118.049999997</v>
      </c>
      <c r="N130" s="75"/>
      <c r="O130" s="76">
        <v>-137572984.19</v>
      </c>
    </row>
    <row r="131" spans="1:15" s="207" customFormat="1" ht="21.95" customHeight="1">
      <c r="A131" s="117" t="s">
        <v>114</v>
      </c>
      <c r="B131" s="206"/>
      <c r="C131" s="132"/>
      <c r="D131" s="208"/>
      <c r="E131" s="164"/>
      <c r="F131" s="165"/>
      <c r="G131" s="166"/>
      <c r="H131" s="166"/>
      <c r="I131" s="161">
        <f>SUM(I117:I130)</f>
        <v>14850812.55999995</v>
      </c>
      <c r="J131" s="41"/>
      <c r="K131" s="161">
        <f>SUM(K116:K130)</f>
        <v>-262330756.47000003</v>
      </c>
      <c r="L131" s="41"/>
      <c r="M131" s="161">
        <f>SUM(M117:M130)</f>
        <v>275200086.46999997</v>
      </c>
      <c r="N131" s="41"/>
      <c r="O131" s="161">
        <f>SUM(O117:O130)</f>
        <v>-63401702.039999977</v>
      </c>
    </row>
    <row r="132" spans="1:15" s="207" customFormat="1" ht="9.6" customHeight="1">
      <c r="A132" s="206"/>
      <c r="B132" s="206"/>
      <c r="C132" s="132"/>
      <c r="D132" s="208"/>
      <c r="E132" s="164"/>
      <c r="F132" s="165"/>
      <c r="G132" s="134"/>
      <c r="H132" s="166"/>
      <c r="I132" s="168"/>
      <c r="J132" s="78"/>
      <c r="K132" s="168"/>
      <c r="L132" s="78"/>
      <c r="M132" s="168"/>
      <c r="N132" s="78"/>
      <c r="O132" s="168"/>
    </row>
    <row r="133" spans="1:15" s="207" customFormat="1" ht="21.95" customHeight="1">
      <c r="A133" s="160" t="s">
        <v>153</v>
      </c>
      <c r="B133" s="206"/>
      <c r="C133" s="206"/>
      <c r="D133" s="132"/>
      <c r="E133" s="164"/>
      <c r="F133" s="165"/>
      <c r="G133" s="151"/>
      <c r="H133" s="166"/>
      <c r="I133" s="41">
        <f>I75+I91+I131</f>
        <v>-61718172.869999968</v>
      </c>
      <c r="J133" s="78"/>
      <c r="K133" s="41">
        <f>K75+K91+K131</f>
        <v>-26238623.990000069</v>
      </c>
      <c r="L133" s="78"/>
      <c r="M133" s="41">
        <f>M75+M91+M131</f>
        <v>-48450027.990000069</v>
      </c>
      <c r="N133" s="78"/>
      <c r="O133" s="41">
        <f>O75+O91+O131</f>
        <v>34658308.350000024</v>
      </c>
    </row>
    <row r="134" spans="1:15" s="207" customFormat="1" ht="21.95" customHeight="1">
      <c r="A134" s="160" t="s">
        <v>292</v>
      </c>
      <c r="B134" s="206"/>
      <c r="C134" s="206"/>
      <c r="D134" s="132"/>
      <c r="E134" s="164"/>
      <c r="F134" s="165"/>
      <c r="G134" s="151"/>
      <c r="H134" s="166"/>
      <c r="I134" s="76">
        <v>312299281.38999999</v>
      </c>
      <c r="J134" s="75"/>
      <c r="K134" s="76">
        <v>158093489.94999999</v>
      </c>
      <c r="L134" s="75"/>
      <c r="M134" s="76">
        <v>265463243.12</v>
      </c>
      <c r="N134" s="75"/>
      <c r="O134" s="70">
        <v>60256716.990000002</v>
      </c>
    </row>
    <row r="135" spans="1:15" s="207" customFormat="1" ht="21.95" customHeight="1" thickBot="1">
      <c r="A135" s="117" t="s">
        <v>293</v>
      </c>
      <c r="B135" s="206"/>
      <c r="C135" s="206"/>
      <c r="D135" s="132"/>
      <c r="E135" s="164"/>
      <c r="F135" s="165"/>
      <c r="G135" s="151"/>
      <c r="H135" s="166"/>
      <c r="I135" s="169">
        <f>SUM(I133:I134)</f>
        <v>250581108.52000001</v>
      </c>
      <c r="J135" s="41"/>
      <c r="K135" s="169">
        <f>SUM(K133:K134)</f>
        <v>131854865.95999992</v>
      </c>
      <c r="L135" s="41"/>
      <c r="M135" s="169">
        <f>SUM(M133:M134)</f>
        <v>217013215.12999994</v>
      </c>
      <c r="N135" s="41"/>
      <c r="O135" s="169">
        <f>SUM(O133:O134)</f>
        <v>94915025.340000033</v>
      </c>
    </row>
    <row r="136" spans="1:15" s="207" customFormat="1" ht="21.95" customHeight="1" thickTop="1">
      <c r="A136" s="117"/>
      <c r="B136" s="206"/>
      <c r="C136" s="206"/>
      <c r="D136" s="132"/>
      <c r="E136" s="164"/>
      <c r="F136" s="165"/>
      <c r="G136" s="151"/>
      <c r="H136" s="166"/>
      <c r="I136" s="41"/>
      <c r="J136" s="41"/>
      <c r="K136" s="41"/>
      <c r="L136" s="41"/>
      <c r="M136" s="41"/>
      <c r="N136" s="41"/>
      <c r="O136" s="41"/>
    </row>
    <row r="137" spans="1:15" s="207" customFormat="1" ht="21.95" customHeight="1">
      <c r="A137" s="170" t="s">
        <v>60</v>
      </c>
      <c r="B137" s="206"/>
      <c r="C137" s="206"/>
      <c r="D137" s="132"/>
      <c r="E137" s="164"/>
      <c r="F137" s="165"/>
      <c r="G137" s="151"/>
      <c r="H137" s="171"/>
      <c r="I137" s="326"/>
      <c r="K137" s="326"/>
      <c r="M137" s="326"/>
      <c r="O137" s="326"/>
    </row>
    <row r="138" spans="1:15" s="207" customFormat="1" ht="21.95" customHeight="1">
      <c r="A138" s="172" t="s">
        <v>68</v>
      </c>
      <c r="B138" s="173" t="s">
        <v>135</v>
      </c>
      <c r="C138" s="173"/>
      <c r="D138" s="173"/>
      <c r="E138" s="164"/>
      <c r="F138" s="165"/>
      <c r="G138" s="151"/>
      <c r="H138" s="171"/>
      <c r="I138" s="327"/>
      <c r="J138" s="174"/>
      <c r="K138" s="175"/>
      <c r="L138" s="143"/>
      <c r="M138" s="321"/>
      <c r="N138" s="126"/>
      <c r="O138" s="176"/>
    </row>
    <row r="139" spans="1:15" s="207" customFormat="1" ht="21.95" customHeight="1">
      <c r="A139" s="172"/>
      <c r="B139" s="208"/>
      <c r="C139" s="208" t="s">
        <v>258</v>
      </c>
      <c r="D139" s="173"/>
      <c r="E139" s="177"/>
      <c r="F139" s="209"/>
    </row>
    <row r="140" spans="1:15" s="207" customFormat="1" ht="21.95" customHeight="1">
      <c r="A140" s="172"/>
      <c r="B140" s="208"/>
      <c r="C140" s="208"/>
      <c r="D140" s="173" t="s">
        <v>259</v>
      </c>
      <c r="E140" s="177"/>
      <c r="F140" s="209"/>
      <c r="G140" s="205">
        <v>13</v>
      </c>
      <c r="H140" s="171"/>
      <c r="I140" s="70">
        <v>128411617.76000001</v>
      </c>
      <c r="J140" s="78"/>
      <c r="K140" s="70">
        <v>20075740.800000001</v>
      </c>
      <c r="L140" s="78"/>
      <c r="M140" s="70">
        <v>331940.19</v>
      </c>
      <c r="N140" s="78"/>
      <c r="O140" s="70">
        <v>0</v>
      </c>
    </row>
    <row r="141" spans="1:15" s="207" customFormat="1" ht="21.95" customHeight="1">
      <c r="A141" s="172"/>
      <c r="B141" s="208"/>
      <c r="C141" s="208" t="s">
        <v>260</v>
      </c>
      <c r="D141" s="173"/>
      <c r="E141" s="177"/>
      <c r="F141" s="209"/>
      <c r="G141" s="205"/>
      <c r="H141" s="171"/>
    </row>
    <row r="142" spans="1:15" s="207" customFormat="1" ht="21.95" customHeight="1">
      <c r="A142" s="172"/>
      <c r="B142" s="208"/>
      <c r="C142" s="208"/>
      <c r="D142" s="173" t="s">
        <v>261</v>
      </c>
      <c r="E142" s="177"/>
      <c r="F142" s="209"/>
      <c r="G142" s="205">
        <v>13</v>
      </c>
      <c r="H142" s="171"/>
      <c r="I142" s="70">
        <v>80049078.5</v>
      </c>
      <c r="J142" s="78"/>
      <c r="K142" s="70">
        <v>0</v>
      </c>
      <c r="L142" s="78"/>
      <c r="M142" s="70">
        <v>0</v>
      </c>
      <c r="N142" s="78"/>
      <c r="O142" s="70">
        <v>0</v>
      </c>
    </row>
    <row r="143" spans="1:15" s="207" customFormat="1" ht="21.95" customHeight="1">
      <c r="A143" s="178" t="s">
        <v>89</v>
      </c>
      <c r="B143" s="207" t="s">
        <v>160</v>
      </c>
      <c r="C143" s="208"/>
      <c r="D143" s="173"/>
      <c r="E143" s="164"/>
      <c r="F143" s="165"/>
      <c r="G143" s="151"/>
      <c r="H143" s="171"/>
      <c r="I143" s="77"/>
      <c r="J143" s="28"/>
      <c r="K143" s="56"/>
      <c r="L143" s="56"/>
      <c r="M143" s="56"/>
      <c r="N143" s="56"/>
      <c r="O143" s="56"/>
    </row>
    <row r="144" spans="1:15" s="207" customFormat="1" ht="21.95" customHeight="1">
      <c r="A144" s="178"/>
      <c r="B144" s="208"/>
      <c r="C144" s="208" t="s">
        <v>4</v>
      </c>
      <c r="D144" s="173"/>
      <c r="E144" s="164"/>
      <c r="F144" s="165"/>
      <c r="G144" s="151"/>
      <c r="H144" s="171"/>
      <c r="I144" s="77">
        <v>113993462</v>
      </c>
      <c r="J144" s="28"/>
      <c r="K144" s="77">
        <v>71848796.5</v>
      </c>
      <c r="L144" s="28"/>
      <c r="M144" s="70">
        <v>15000000</v>
      </c>
      <c r="N144" s="28"/>
      <c r="O144" s="77">
        <v>15000000</v>
      </c>
    </row>
    <row r="145" spans="1:15" s="207" customFormat="1" ht="21.95" customHeight="1">
      <c r="A145" s="178"/>
      <c r="B145" s="208"/>
      <c r="C145" s="208" t="s">
        <v>199</v>
      </c>
      <c r="D145" s="173"/>
      <c r="E145" s="164"/>
      <c r="F145" s="165"/>
      <c r="G145" s="151"/>
      <c r="H145" s="171"/>
      <c r="I145" s="77">
        <v>5000000</v>
      </c>
      <c r="J145" s="28"/>
      <c r="K145" s="77">
        <v>5000000</v>
      </c>
      <c r="L145" s="28"/>
      <c r="M145" s="70">
        <v>0</v>
      </c>
      <c r="N145" s="28"/>
      <c r="O145" s="77">
        <v>0</v>
      </c>
    </row>
    <row r="146" spans="1:15" s="207" customFormat="1" ht="21.95" customHeight="1">
      <c r="A146" s="178"/>
      <c r="B146" s="208"/>
      <c r="C146" s="208"/>
      <c r="D146" s="173"/>
      <c r="E146" s="164"/>
      <c r="F146" s="165"/>
      <c r="G146" s="151"/>
      <c r="H146" s="171"/>
      <c r="I146" s="77"/>
      <c r="J146" s="28"/>
      <c r="K146" s="77"/>
      <c r="L146" s="28"/>
      <c r="N146" s="28"/>
      <c r="O146" s="77"/>
    </row>
    <row r="147" spans="1:15" s="207" customFormat="1" ht="21.95" customHeight="1">
      <c r="A147" s="206" t="s">
        <v>203</v>
      </c>
      <c r="B147" s="208"/>
      <c r="C147" s="208"/>
      <c r="D147" s="173"/>
      <c r="E147" s="164"/>
      <c r="F147" s="165"/>
      <c r="G147" s="151"/>
      <c r="H147" s="171"/>
      <c r="I147" s="77"/>
      <c r="J147" s="28"/>
      <c r="K147" s="77"/>
      <c r="L147" s="28"/>
      <c r="M147" s="70"/>
      <c r="N147" s="28"/>
      <c r="O147" s="77"/>
    </row>
    <row r="148" spans="1:15" s="207" customFormat="1" ht="21.95" customHeight="1">
      <c r="A148" s="206"/>
      <c r="B148" s="208"/>
      <c r="C148" s="208"/>
      <c r="D148" s="173"/>
      <c r="E148" s="164"/>
      <c r="F148" s="165"/>
      <c r="G148" s="151"/>
      <c r="H148" s="171"/>
      <c r="I148" s="77"/>
      <c r="J148" s="28"/>
      <c r="K148" s="77"/>
      <c r="L148" s="28"/>
      <c r="M148" s="70"/>
      <c r="N148" s="28"/>
      <c r="O148" s="77"/>
    </row>
    <row r="149" spans="1:15" s="207" customFormat="1" ht="21.95" customHeight="1">
      <c r="A149" s="206"/>
      <c r="B149" s="208"/>
      <c r="C149" s="208"/>
      <c r="D149" s="173"/>
      <c r="E149" s="164"/>
      <c r="F149" s="165"/>
      <c r="G149" s="151"/>
      <c r="H149" s="171"/>
      <c r="I149" s="77"/>
      <c r="J149" s="28"/>
      <c r="K149" s="77"/>
      <c r="L149" s="28"/>
      <c r="M149" s="70"/>
      <c r="N149" s="28"/>
      <c r="O149" s="77"/>
    </row>
    <row r="150" spans="1:15" s="207" customFormat="1" ht="21.95" customHeight="1">
      <c r="A150" s="206"/>
      <c r="B150" s="208"/>
      <c r="C150" s="208"/>
      <c r="D150" s="173"/>
      <c r="E150" s="164"/>
      <c r="F150" s="165"/>
      <c r="G150" s="151"/>
      <c r="H150" s="171"/>
      <c r="I150" s="77"/>
      <c r="J150" s="28"/>
      <c r="K150" s="77"/>
      <c r="L150" s="28"/>
      <c r="M150" s="70"/>
      <c r="N150" s="28"/>
      <c r="O150" s="77"/>
    </row>
    <row r="151" spans="1:15" s="207" customFormat="1" ht="21.95" customHeight="1">
      <c r="A151" s="206"/>
      <c r="B151" s="208"/>
      <c r="C151" s="208"/>
      <c r="D151" s="173"/>
      <c r="E151" s="164"/>
      <c r="F151" s="165"/>
      <c r="G151" s="151"/>
      <c r="H151" s="171"/>
      <c r="I151" s="77"/>
      <c r="J151" s="28"/>
      <c r="K151" s="77"/>
      <c r="L151" s="28"/>
      <c r="M151" s="70"/>
      <c r="N151" s="28"/>
      <c r="O151" s="77"/>
    </row>
    <row r="152" spans="1:15" s="207" customFormat="1" ht="21.95" customHeight="1">
      <c r="A152" s="206"/>
      <c r="B152" s="208"/>
      <c r="C152" s="208"/>
      <c r="D152" s="173"/>
      <c r="E152" s="164"/>
      <c r="F152" s="165"/>
      <c r="G152" s="151"/>
      <c r="H152" s="171"/>
      <c r="I152" s="77"/>
      <c r="J152" s="28"/>
      <c r="K152" s="77"/>
      <c r="L152" s="28"/>
      <c r="M152" s="70"/>
      <c r="N152" s="28"/>
      <c r="O152" s="77"/>
    </row>
    <row r="153" spans="1:15" s="207" customFormat="1" ht="21.95" customHeight="1">
      <c r="A153" s="206"/>
      <c r="B153" s="208"/>
      <c r="C153" s="208"/>
      <c r="D153" s="173"/>
      <c r="E153" s="164"/>
      <c r="F153" s="165"/>
      <c r="G153" s="151"/>
      <c r="H153" s="171"/>
      <c r="I153" s="77"/>
      <c r="J153" s="28"/>
      <c r="K153" s="77"/>
      <c r="L153" s="28"/>
      <c r="M153" s="70"/>
      <c r="N153" s="28"/>
      <c r="O153" s="77"/>
    </row>
    <row r="154" spans="1:15" s="207" customFormat="1" ht="21.95" customHeight="1">
      <c r="A154" s="206"/>
      <c r="B154" s="208"/>
      <c r="C154" s="208"/>
      <c r="D154" s="173"/>
      <c r="E154" s="164"/>
      <c r="F154" s="165"/>
      <c r="G154" s="151"/>
      <c r="H154" s="171"/>
      <c r="I154" s="77"/>
      <c r="J154" s="28"/>
      <c r="K154" s="77"/>
      <c r="L154" s="28"/>
      <c r="M154" s="70"/>
      <c r="N154" s="28"/>
      <c r="O154" s="77"/>
    </row>
    <row r="155" spans="1:15" s="207" customFormat="1" ht="21.95" customHeight="1">
      <c r="A155" s="206"/>
      <c r="B155" s="208"/>
      <c r="C155" s="208"/>
      <c r="D155" s="173"/>
      <c r="E155" s="164"/>
      <c r="F155" s="165"/>
      <c r="G155" s="151"/>
      <c r="H155" s="171"/>
      <c r="I155" s="77"/>
      <c r="J155" s="28"/>
      <c r="K155" s="77"/>
      <c r="L155" s="28"/>
      <c r="M155" s="70"/>
      <c r="N155" s="28"/>
      <c r="O155" s="77"/>
    </row>
    <row r="156" spans="1:15" s="207" customFormat="1" ht="21.95" customHeight="1">
      <c r="A156" s="206"/>
      <c r="B156" s="208"/>
      <c r="C156" s="208"/>
      <c r="D156" s="173"/>
      <c r="E156" s="164"/>
      <c r="F156" s="165"/>
      <c r="G156" s="151"/>
      <c r="H156" s="171"/>
      <c r="I156" s="77"/>
      <c r="J156" s="28"/>
      <c r="K156" s="77"/>
      <c r="L156" s="28"/>
      <c r="M156" s="70"/>
      <c r="N156" s="28"/>
      <c r="O156" s="77"/>
    </row>
    <row r="157" spans="1:15" s="207" customFormat="1" ht="21.95" customHeight="1">
      <c r="A157" s="206"/>
      <c r="B157" s="208"/>
      <c r="C157" s="208"/>
      <c r="D157" s="173"/>
      <c r="E157" s="164"/>
      <c r="F157" s="165"/>
      <c r="G157" s="151"/>
      <c r="H157" s="171"/>
      <c r="I157" s="77"/>
      <c r="J157" s="28"/>
      <c r="K157" s="77"/>
      <c r="L157" s="28"/>
      <c r="M157" s="70"/>
      <c r="N157" s="28"/>
      <c r="O157" s="77"/>
    </row>
    <row r="158" spans="1:15" s="207" customFormat="1" ht="21.95" customHeight="1">
      <c r="A158" s="206"/>
      <c r="B158" s="208"/>
      <c r="C158" s="208"/>
      <c r="D158" s="173"/>
      <c r="E158" s="164"/>
      <c r="F158" s="165"/>
      <c r="G158" s="151"/>
      <c r="H158" s="171"/>
      <c r="I158" s="77"/>
      <c r="J158" s="28"/>
      <c r="K158" s="77"/>
      <c r="L158" s="28"/>
      <c r="M158" s="70"/>
      <c r="N158" s="28"/>
      <c r="O158" s="77"/>
    </row>
    <row r="159" spans="1:15" s="207" customFormat="1" ht="21.95" customHeight="1">
      <c r="A159" s="206"/>
      <c r="B159" s="208"/>
      <c r="C159" s="208"/>
      <c r="D159" s="173"/>
      <c r="E159" s="164"/>
      <c r="F159" s="165"/>
      <c r="G159" s="151"/>
      <c r="H159" s="171"/>
      <c r="I159" s="77"/>
      <c r="J159" s="28"/>
      <c r="K159" s="77"/>
      <c r="L159" s="28"/>
      <c r="M159" s="70"/>
      <c r="N159" s="28"/>
      <c r="O159" s="77"/>
    </row>
    <row r="160" spans="1:15" s="207" customFormat="1" ht="31.35" customHeight="1">
      <c r="A160" s="206"/>
      <c r="B160" s="208"/>
      <c r="C160" s="208"/>
      <c r="D160" s="173"/>
      <c r="E160" s="164"/>
      <c r="F160" s="165"/>
      <c r="G160" s="151"/>
      <c r="H160" s="171"/>
      <c r="I160" s="77"/>
      <c r="J160" s="28"/>
      <c r="K160" s="77"/>
      <c r="L160" s="28"/>
      <c r="M160" s="70"/>
      <c r="N160" s="28"/>
      <c r="O160" s="77"/>
    </row>
    <row r="161" spans="1:15" s="207" customFormat="1" ht="21.95" customHeight="1">
      <c r="A161" s="206"/>
      <c r="B161" s="208"/>
      <c r="C161" s="208"/>
      <c r="D161" s="173"/>
      <c r="E161" s="164"/>
      <c r="F161" s="165"/>
      <c r="G161" s="151"/>
      <c r="H161" s="171"/>
      <c r="I161" s="77"/>
      <c r="J161" s="28"/>
      <c r="K161" s="77"/>
      <c r="L161" s="28"/>
      <c r="M161" s="70"/>
      <c r="N161" s="28"/>
      <c r="O161" s="163" t="s">
        <v>262</v>
      </c>
    </row>
    <row r="162" spans="1:15" s="207" customFormat="1" ht="20.100000000000001" customHeight="1">
      <c r="A162" s="206"/>
      <c r="B162" s="206"/>
      <c r="C162" s="206"/>
      <c r="D162" s="132"/>
      <c r="E162" s="164"/>
      <c r="F162" s="165"/>
      <c r="G162" s="151"/>
      <c r="H162" s="166"/>
      <c r="I162" s="64"/>
      <c r="J162" s="64"/>
      <c r="K162" s="64"/>
      <c r="L162" s="64"/>
      <c r="M162" s="64"/>
      <c r="N162" s="64"/>
    </row>
    <row r="163" spans="1:15" s="207" customFormat="1" ht="20.100000000000001" customHeight="1">
      <c r="A163" s="206"/>
      <c r="B163" s="206"/>
      <c r="C163" s="206"/>
      <c r="D163" s="132"/>
      <c r="E163" s="164"/>
      <c r="F163" s="208"/>
      <c r="G163" s="303"/>
      <c r="H163" s="304"/>
      <c r="I163" s="64"/>
      <c r="J163" s="64"/>
      <c r="K163" s="64"/>
      <c r="L163" s="64"/>
      <c r="M163" s="64"/>
      <c r="N163" s="64"/>
    </row>
    <row r="164" spans="1:15" s="207" customFormat="1" ht="26.25" customHeight="1">
      <c r="A164" s="117"/>
      <c r="B164" s="206"/>
      <c r="C164" s="206"/>
      <c r="D164" s="132"/>
      <c r="E164" s="164"/>
      <c r="F164" s="208"/>
      <c r="G164" s="303"/>
      <c r="H164" s="304"/>
      <c r="I164" s="64"/>
      <c r="J164" s="64"/>
      <c r="K164" s="64"/>
      <c r="L164" s="64"/>
      <c r="M164" s="64"/>
      <c r="N164" s="64"/>
    </row>
    <row r="165" spans="1:15" s="207" customFormat="1" ht="20.100000000000001" customHeight="1">
      <c r="A165" s="206"/>
      <c r="B165" s="206"/>
      <c r="C165" s="206"/>
      <c r="D165" s="132"/>
      <c r="E165" s="164"/>
      <c r="F165" s="165"/>
      <c r="G165" s="151"/>
      <c r="H165" s="166"/>
      <c r="I165" s="64"/>
      <c r="J165" s="64"/>
      <c r="K165" s="64"/>
      <c r="L165" s="64"/>
      <c r="M165" s="64"/>
      <c r="N165" s="64"/>
    </row>
    <row r="166" spans="1:15" s="207" customFormat="1" ht="20.100000000000001" customHeight="1">
      <c r="A166" s="206"/>
      <c r="B166" s="206"/>
      <c r="C166" s="206"/>
      <c r="D166" s="132"/>
      <c r="E166" s="164"/>
      <c r="F166" s="165"/>
      <c r="G166" s="151"/>
      <c r="H166" s="166"/>
      <c r="I166" s="64"/>
      <c r="J166" s="64"/>
      <c r="K166" s="64"/>
      <c r="L166" s="64"/>
      <c r="M166" s="64"/>
      <c r="N166" s="64"/>
    </row>
    <row r="167" spans="1:15" s="207" customFormat="1" ht="20.100000000000001" customHeight="1">
      <c r="A167" s="206"/>
      <c r="B167" s="206"/>
      <c r="C167" s="206"/>
      <c r="D167" s="132"/>
      <c r="E167" s="164"/>
      <c r="F167" s="165"/>
      <c r="G167" s="151"/>
      <c r="H167" s="166"/>
      <c r="I167" s="64"/>
      <c r="J167" s="64"/>
      <c r="K167" s="64"/>
      <c r="L167" s="64"/>
      <c r="M167" s="64"/>
      <c r="N167" s="64"/>
    </row>
    <row r="168" spans="1:15" s="207" customFormat="1" ht="20.100000000000001" customHeight="1">
      <c r="A168" s="206"/>
      <c r="B168" s="206"/>
      <c r="C168" s="206"/>
      <c r="D168" s="132"/>
      <c r="E168" s="164"/>
      <c r="F168" s="165"/>
      <c r="G168" s="151"/>
      <c r="H168" s="166"/>
      <c r="I168" s="64"/>
      <c r="J168" s="64"/>
      <c r="K168" s="64"/>
      <c r="L168" s="64"/>
      <c r="M168" s="64"/>
      <c r="N168" s="64"/>
    </row>
    <row r="169" spans="1:15" s="207" customFormat="1" ht="20.100000000000001" customHeight="1">
      <c r="A169" s="206"/>
      <c r="B169" s="206"/>
      <c r="C169" s="206"/>
      <c r="D169" s="132"/>
      <c r="E169" s="164"/>
      <c r="F169" s="165"/>
      <c r="G169" s="151"/>
      <c r="H169" s="166"/>
      <c r="I169" s="64"/>
      <c r="J169" s="64"/>
      <c r="K169" s="64"/>
      <c r="L169" s="64"/>
      <c r="M169" s="64"/>
      <c r="N169" s="64"/>
    </row>
    <row r="170" spans="1:15" s="207" customFormat="1" ht="20.100000000000001" customHeight="1">
      <c r="A170" s="206"/>
      <c r="B170" s="206"/>
      <c r="C170" s="206"/>
      <c r="D170" s="132"/>
      <c r="E170" s="164"/>
      <c r="F170" s="165"/>
      <c r="G170" s="151"/>
      <c r="H170" s="166"/>
      <c r="I170" s="64"/>
      <c r="J170" s="64"/>
      <c r="K170" s="64"/>
      <c r="L170" s="64"/>
      <c r="M170" s="64"/>
      <c r="N170" s="64"/>
    </row>
    <row r="171" spans="1:15" s="207" customFormat="1" ht="20.100000000000001" customHeight="1">
      <c r="A171" s="206"/>
      <c r="B171" s="206"/>
      <c r="C171" s="206"/>
      <c r="D171" s="132"/>
      <c r="E171" s="164"/>
      <c r="F171" s="165"/>
      <c r="G171" s="151"/>
      <c r="H171" s="166"/>
      <c r="I171" s="64"/>
      <c r="J171" s="64"/>
      <c r="K171" s="64"/>
      <c r="L171" s="64"/>
      <c r="M171" s="64"/>
      <c r="N171" s="64"/>
    </row>
    <row r="172" spans="1:15" s="207" customFormat="1" ht="20.100000000000001" customHeight="1">
      <c r="A172" s="206"/>
      <c r="B172" s="206"/>
      <c r="C172" s="206"/>
      <c r="D172" s="132"/>
      <c r="E172" s="164"/>
      <c r="F172" s="165"/>
      <c r="G172" s="151"/>
      <c r="H172" s="166"/>
      <c r="I172" s="64"/>
      <c r="J172" s="64"/>
      <c r="K172" s="64"/>
      <c r="L172" s="64"/>
      <c r="M172" s="64"/>
      <c r="N172" s="64"/>
    </row>
    <row r="173" spans="1:15" s="207" customFormat="1" ht="20.100000000000001" customHeight="1">
      <c r="A173" s="206"/>
      <c r="B173" s="206"/>
      <c r="C173" s="206"/>
      <c r="D173" s="132"/>
      <c r="E173" s="164"/>
      <c r="F173" s="165"/>
      <c r="G173" s="151"/>
      <c r="H173" s="166"/>
      <c r="I173" s="64"/>
      <c r="J173" s="64"/>
      <c r="K173" s="64"/>
      <c r="L173" s="64"/>
      <c r="M173" s="64"/>
      <c r="N173" s="64"/>
    </row>
    <row r="174" spans="1:15" s="207" customFormat="1" ht="20.100000000000001" customHeight="1">
      <c r="A174" s="206"/>
      <c r="B174" s="206"/>
      <c r="C174" s="206"/>
      <c r="D174" s="132"/>
      <c r="E174" s="164"/>
      <c r="F174" s="165"/>
      <c r="G174" s="151"/>
      <c r="H174" s="166"/>
      <c r="I174" s="64"/>
      <c r="J174" s="64"/>
      <c r="K174" s="64"/>
      <c r="L174" s="64"/>
      <c r="M174" s="64"/>
      <c r="N174" s="64"/>
    </row>
    <row r="175" spans="1:15" s="207" customFormat="1" ht="20.100000000000001" customHeight="1">
      <c r="A175" s="206"/>
      <c r="B175" s="206"/>
      <c r="C175" s="206"/>
      <c r="D175" s="132"/>
      <c r="E175" s="164"/>
      <c r="F175" s="165"/>
      <c r="G175" s="151"/>
      <c r="H175" s="166"/>
      <c r="I175" s="64"/>
      <c r="J175" s="64"/>
      <c r="K175" s="64"/>
      <c r="L175" s="64"/>
      <c r="M175" s="64"/>
      <c r="N175" s="64"/>
    </row>
    <row r="176" spans="1:15" s="207" customFormat="1" ht="20.100000000000001" customHeight="1">
      <c r="A176" s="206"/>
      <c r="B176" s="206"/>
      <c r="C176" s="206"/>
      <c r="D176" s="132"/>
      <c r="E176" s="164"/>
      <c r="F176" s="165"/>
      <c r="G176" s="151"/>
      <c r="H176" s="166"/>
      <c r="I176" s="64"/>
      <c r="J176" s="64"/>
      <c r="K176" s="64"/>
      <c r="L176" s="64"/>
      <c r="M176" s="64"/>
      <c r="N176" s="64"/>
    </row>
    <row r="177" spans="1:14" s="207" customFormat="1" ht="20.100000000000001" customHeight="1">
      <c r="A177" s="206"/>
      <c r="B177" s="206"/>
      <c r="C177" s="206"/>
      <c r="D177" s="132"/>
      <c r="E177" s="164"/>
      <c r="F177" s="165"/>
      <c r="G177" s="151"/>
      <c r="H177" s="166"/>
      <c r="I177" s="64"/>
      <c r="J177" s="64"/>
      <c r="K177" s="64"/>
      <c r="L177" s="64"/>
      <c r="M177" s="64"/>
      <c r="N177" s="64"/>
    </row>
    <row r="178" spans="1:14" s="207" customFormat="1" ht="20.100000000000001" customHeight="1">
      <c r="A178" s="206"/>
      <c r="B178" s="206"/>
      <c r="C178" s="206"/>
      <c r="D178" s="132"/>
      <c r="E178" s="164"/>
      <c r="F178" s="165"/>
      <c r="G178" s="151"/>
      <c r="H178" s="166"/>
      <c r="I178" s="64"/>
      <c r="J178" s="64"/>
      <c r="K178" s="64"/>
      <c r="L178" s="64"/>
      <c r="M178" s="64"/>
      <c r="N178" s="64"/>
    </row>
    <row r="179" spans="1:14" s="207" customFormat="1" ht="20.100000000000001" customHeight="1">
      <c r="A179" s="206"/>
      <c r="B179" s="206"/>
      <c r="C179" s="206"/>
      <c r="D179" s="132"/>
      <c r="E179" s="164"/>
      <c r="F179" s="165"/>
      <c r="G179" s="151"/>
      <c r="H179" s="166"/>
      <c r="I179" s="64"/>
      <c r="J179" s="64"/>
      <c r="K179" s="64"/>
      <c r="L179" s="64"/>
      <c r="M179" s="64"/>
      <c r="N179" s="64"/>
    </row>
    <row r="180" spans="1:14" s="207" customFormat="1" ht="20.100000000000001" customHeight="1">
      <c r="A180" s="206"/>
      <c r="B180" s="206"/>
      <c r="C180" s="206"/>
      <c r="D180" s="132"/>
      <c r="E180" s="164"/>
      <c r="F180" s="165"/>
      <c r="G180" s="151"/>
      <c r="H180" s="166"/>
      <c r="I180" s="64"/>
      <c r="J180" s="64"/>
      <c r="K180" s="64"/>
      <c r="L180" s="64"/>
      <c r="M180" s="64"/>
      <c r="N180" s="64"/>
    </row>
    <row r="181" spans="1:14" s="207" customFormat="1" ht="20.100000000000001" customHeight="1">
      <c r="A181" s="206"/>
      <c r="B181" s="206"/>
      <c r="C181" s="206"/>
      <c r="D181" s="132"/>
      <c r="E181" s="164"/>
      <c r="F181" s="165"/>
      <c r="G181" s="151"/>
      <c r="H181" s="166"/>
      <c r="I181" s="64"/>
      <c r="J181" s="64"/>
      <c r="K181" s="64"/>
      <c r="L181" s="64"/>
      <c r="M181" s="64"/>
      <c r="N181" s="64"/>
    </row>
    <row r="182" spans="1:14" s="207" customFormat="1" ht="20.100000000000001" customHeight="1">
      <c r="A182" s="206"/>
      <c r="B182" s="206"/>
      <c r="C182" s="206"/>
      <c r="D182" s="132"/>
      <c r="E182" s="164"/>
      <c r="F182" s="165"/>
      <c r="G182" s="151"/>
      <c r="H182" s="166"/>
      <c r="I182" s="64"/>
      <c r="J182" s="64"/>
      <c r="K182" s="64"/>
      <c r="L182" s="64"/>
      <c r="M182" s="64"/>
      <c r="N182" s="64"/>
    </row>
    <row r="183" spans="1:14" s="207" customFormat="1" ht="20.100000000000001" customHeight="1">
      <c r="A183" s="206"/>
      <c r="B183" s="206"/>
      <c r="C183" s="206"/>
      <c r="D183" s="132"/>
      <c r="E183" s="164"/>
      <c r="F183" s="165"/>
      <c r="G183" s="151"/>
      <c r="H183" s="166"/>
      <c r="I183" s="64"/>
      <c r="J183" s="64"/>
      <c r="K183" s="64"/>
      <c r="L183" s="64"/>
      <c r="M183" s="64"/>
      <c r="N183" s="64"/>
    </row>
    <row r="184" spans="1:14" s="207" customFormat="1" ht="20.100000000000001" customHeight="1">
      <c r="A184" s="206"/>
      <c r="B184" s="206"/>
      <c r="C184" s="206"/>
      <c r="D184" s="132"/>
      <c r="E184" s="164"/>
      <c r="F184" s="165"/>
      <c r="G184" s="151"/>
      <c r="H184" s="166"/>
      <c r="I184" s="64"/>
      <c r="J184" s="64"/>
      <c r="K184" s="64"/>
      <c r="L184" s="64"/>
      <c r="M184" s="64"/>
      <c r="N184" s="64"/>
    </row>
    <row r="185" spans="1:14" s="207" customFormat="1" ht="20.100000000000001" customHeight="1">
      <c r="A185" s="206"/>
      <c r="B185" s="206"/>
      <c r="C185" s="206"/>
      <c r="D185" s="132"/>
      <c r="E185" s="164"/>
      <c r="F185" s="165"/>
      <c r="G185" s="151"/>
      <c r="H185" s="166"/>
      <c r="I185" s="64"/>
      <c r="J185" s="64"/>
      <c r="K185" s="64"/>
      <c r="L185" s="64"/>
      <c r="M185" s="64"/>
      <c r="N185" s="64"/>
    </row>
    <row r="186" spans="1:14" s="207" customFormat="1" ht="20.100000000000001" customHeight="1">
      <c r="A186" s="206"/>
      <c r="B186" s="206"/>
      <c r="C186" s="206"/>
      <c r="D186" s="132"/>
      <c r="E186" s="164"/>
      <c r="F186" s="165"/>
      <c r="G186" s="151"/>
      <c r="H186" s="166"/>
      <c r="I186" s="64"/>
      <c r="J186" s="64"/>
      <c r="K186" s="64"/>
      <c r="L186" s="64"/>
      <c r="M186" s="64"/>
      <c r="N186" s="64"/>
    </row>
    <row r="187" spans="1:14" s="207" customFormat="1" ht="20.100000000000001" customHeight="1">
      <c r="A187" s="206"/>
      <c r="B187" s="206"/>
      <c r="C187" s="206"/>
      <c r="D187" s="132"/>
      <c r="E187" s="164"/>
      <c r="F187" s="165"/>
      <c r="G187" s="151"/>
      <c r="H187" s="166"/>
      <c r="I187" s="64"/>
      <c r="J187" s="64"/>
      <c r="K187" s="64"/>
      <c r="L187" s="64"/>
      <c r="M187" s="64"/>
      <c r="N187" s="64"/>
    </row>
    <row r="188" spans="1:14" s="207" customFormat="1" ht="20.100000000000001" customHeight="1">
      <c r="A188" s="206"/>
      <c r="B188" s="206"/>
      <c r="C188" s="206"/>
      <c r="D188" s="132"/>
      <c r="E188" s="164"/>
      <c r="F188" s="165"/>
      <c r="G188" s="151"/>
      <c r="H188" s="166"/>
      <c r="I188" s="64"/>
      <c r="J188" s="64"/>
      <c r="K188" s="64"/>
      <c r="L188" s="64"/>
      <c r="M188" s="64"/>
      <c r="N188" s="64"/>
    </row>
    <row r="189" spans="1:14" s="207" customFormat="1" ht="20.100000000000001" customHeight="1">
      <c r="A189" s="206"/>
      <c r="B189" s="206"/>
      <c r="C189" s="206"/>
      <c r="D189" s="132"/>
      <c r="E189" s="164"/>
      <c r="F189" s="165"/>
      <c r="G189" s="151"/>
      <c r="H189" s="166"/>
      <c r="I189" s="64"/>
      <c r="J189" s="64"/>
      <c r="K189" s="64"/>
      <c r="L189" s="64"/>
      <c r="M189" s="64"/>
      <c r="N189" s="64"/>
    </row>
    <row r="190" spans="1:14" s="207" customFormat="1" ht="20.100000000000001" customHeight="1">
      <c r="A190" s="206"/>
      <c r="B190" s="206"/>
      <c r="C190" s="206"/>
      <c r="D190" s="132"/>
      <c r="E190" s="164"/>
      <c r="F190" s="165"/>
      <c r="G190" s="151"/>
      <c r="H190" s="166"/>
      <c r="I190" s="64"/>
      <c r="J190" s="64"/>
      <c r="K190" s="64"/>
      <c r="L190" s="64"/>
      <c r="M190" s="64"/>
      <c r="N190" s="64"/>
    </row>
    <row r="191" spans="1:14" s="207" customFormat="1" ht="20.100000000000001" customHeight="1">
      <c r="A191" s="206"/>
      <c r="B191" s="206"/>
      <c r="C191" s="206"/>
      <c r="D191" s="132"/>
      <c r="E191" s="164"/>
      <c r="F191" s="165"/>
      <c r="G191" s="151"/>
      <c r="H191" s="166"/>
      <c r="I191" s="64"/>
      <c r="J191" s="64"/>
      <c r="K191" s="64"/>
      <c r="L191" s="64"/>
      <c r="M191" s="64"/>
      <c r="N191" s="64"/>
    </row>
    <row r="192" spans="1:14" s="207" customFormat="1" ht="20.100000000000001" customHeight="1">
      <c r="A192" s="206"/>
      <c r="B192" s="206"/>
      <c r="C192" s="206"/>
      <c r="D192" s="132"/>
      <c r="E192" s="164"/>
      <c r="F192" s="165"/>
      <c r="G192" s="151"/>
      <c r="H192" s="166"/>
      <c r="I192" s="64"/>
      <c r="J192" s="64"/>
      <c r="K192" s="64"/>
      <c r="L192" s="64"/>
      <c r="M192" s="64"/>
      <c r="N192" s="64"/>
    </row>
    <row r="193" spans="1:15" s="207" customFormat="1" ht="20.100000000000001" customHeight="1">
      <c r="A193" s="206"/>
      <c r="B193" s="206"/>
      <c r="C193" s="206"/>
      <c r="D193" s="132"/>
      <c r="E193" s="164"/>
      <c r="F193" s="165"/>
      <c r="G193" s="151"/>
      <c r="H193" s="166"/>
      <c r="I193" s="64"/>
      <c r="J193" s="64"/>
      <c r="K193" s="64"/>
      <c r="L193" s="64"/>
      <c r="M193" s="64"/>
      <c r="N193" s="64"/>
    </row>
    <row r="194" spans="1:15" s="207" customFormat="1" ht="20.100000000000001" customHeight="1">
      <c r="A194" s="206"/>
      <c r="B194" s="206"/>
      <c r="C194" s="206"/>
      <c r="D194" s="132"/>
      <c r="E194" s="164"/>
      <c r="F194" s="165"/>
      <c r="G194" s="151"/>
      <c r="H194" s="166"/>
      <c r="I194" s="64"/>
      <c r="J194" s="64"/>
      <c r="K194" s="64"/>
      <c r="L194" s="64"/>
      <c r="M194" s="64"/>
      <c r="N194" s="64"/>
    </row>
    <row r="195" spans="1:15" s="207" customFormat="1" ht="20.100000000000001" customHeight="1">
      <c r="A195" s="206"/>
      <c r="B195" s="206"/>
      <c r="C195" s="206"/>
      <c r="D195" s="132"/>
      <c r="E195" s="164"/>
      <c r="F195" s="165"/>
      <c r="G195" s="151"/>
      <c r="H195" s="166"/>
      <c r="I195" s="64"/>
      <c r="J195" s="64"/>
      <c r="K195" s="64"/>
      <c r="L195" s="64"/>
      <c r="M195" s="64"/>
      <c r="N195" s="64"/>
    </row>
    <row r="196" spans="1:15" s="207" customFormat="1" ht="20.100000000000001" customHeight="1">
      <c r="A196" s="206"/>
      <c r="B196" s="206"/>
      <c r="C196" s="206"/>
      <c r="D196" s="132"/>
      <c r="E196" s="164"/>
      <c r="F196" s="165"/>
      <c r="G196" s="151"/>
      <c r="H196" s="166"/>
      <c r="I196" s="64"/>
      <c r="J196" s="64"/>
      <c r="K196" s="64"/>
      <c r="L196" s="64"/>
      <c r="M196" s="64"/>
      <c r="N196" s="64"/>
    </row>
    <row r="197" spans="1:15" s="207" customFormat="1" ht="20.100000000000001" customHeight="1">
      <c r="A197" s="206"/>
      <c r="B197" s="206"/>
      <c r="C197" s="206"/>
      <c r="D197" s="132"/>
      <c r="E197" s="164"/>
      <c r="F197" s="165"/>
      <c r="G197" s="151"/>
      <c r="H197" s="166"/>
      <c r="I197" s="64"/>
      <c r="J197" s="64"/>
      <c r="K197" s="64"/>
      <c r="L197" s="64"/>
      <c r="M197" s="64"/>
      <c r="N197" s="64"/>
    </row>
    <row r="198" spans="1:15" s="207" customFormat="1" ht="20.100000000000001" customHeight="1">
      <c r="B198" s="117"/>
      <c r="C198" s="117"/>
      <c r="D198" s="117"/>
      <c r="E198" s="117"/>
      <c r="F198" s="118"/>
      <c r="G198" s="119"/>
      <c r="H198" s="118"/>
      <c r="I198" s="118"/>
      <c r="J198" s="118"/>
      <c r="K198" s="118"/>
      <c r="L198" s="118"/>
      <c r="M198" s="118"/>
      <c r="N198" s="118"/>
      <c r="O198" s="163"/>
    </row>
  </sheetData>
  <mergeCells count="9">
    <mergeCell ref="I113:K113"/>
    <mergeCell ref="M113:O113"/>
    <mergeCell ref="I5:O5"/>
    <mergeCell ref="I6:K6"/>
    <mergeCell ref="M6:O6"/>
    <mergeCell ref="I59:K59"/>
    <mergeCell ref="M59:O59"/>
    <mergeCell ref="I58:O58"/>
    <mergeCell ref="I112:O112"/>
  </mergeCells>
  <pageMargins left="0.98425196850393704" right="0.39370078740157483" top="0.59055118110236227" bottom="0.31496062992125984" header="0.51181102362204722" footer="0.19685039370078741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(p.1)</vt:lpstr>
      <vt:lpstr>BS (cont) (p.2-3)</vt:lpstr>
      <vt:lpstr>PL (p.4-5)</vt:lpstr>
      <vt:lpstr>CE conso (p.6)</vt:lpstr>
      <vt:lpstr>CE Company (p.7)</vt:lpstr>
      <vt:lpstr>CF (p.8-10)</vt:lpstr>
      <vt:lpstr>'BS (cont) (p.2-3)'!Print_Area</vt:lpstr>
      <vt:lpstr>'BS (p.1)'!Print_Area</vt:lpstr>
      <vt:lpstr>'CE Company (p.7)'!Print_Area</vt:lpstr>
      <vt:lpstr>'CE conso (p.6)'!Print_Area</vt:lpstr>
      <vt:lpstr>'CF (p.8-10)'!Print_Area</vt:lpstr>
      <vt:lpstr>'PL (p.4-5)'!Print_Area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2021-08-15T06:59:40Z</cp:lastPrinted>
  <dcterms:created xsi:type="dcterms:W3CDTF">2004-04-02T08:00:16Z</dcterms:created>
  <dcterms:modified xsi:type="dcterms:W3CDTF">2021-08-15T11:28:10Z</dcterms:modified>
</cp:coreProperties>
</file>