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1\06_Jun_2021\FS\Final\Upload\THAI\"/>
    </mc:Choice>
  </mc:AlternateContent>
  <xr:revisionPtr revIDLastSave="0" documentId="13_ncr:1_{F54A43EC-E135-4652-B96F-8A5528126B87}" xr6:coauthVersionLast="47" xr6:coauthVersionMax="47" xr10:uidLastSave="{00000000-0000-0000-0000-000000000000}"/>
  <bookViews>
    <workbookView xWindow="-108" yWindow="-108" windowWidth="23256" windowHeight="12576" xr2:uid="{C8A2D7A9-9AD7-4934-85BB-DFB09258E74E}"/>
  </bookViews>
  <sheets>
    <sheet name="BS" sheetId="1" r:id="rId1"/>
    <sheet name="SC (งบรวม)" sheetId="2" r:id="rId2"/>
    <sheet name="SC (งบเดี่ยว)" sheetId="3" r:id="rId3"/>
    <sheet name="PL" sheetId="4" r:id="rId4"/>
    <sheet name="OCI" sheetId="5" r:id="rId5"/>
    <sheet name="CASH FLOW" sheetId="6" r:id="rId6"/>
  </sheets>
  <externalReferences>
    <externalReference r:id="rId7"/>
    <externalReference r:id="rId8"/>
    <externalReference r:id="rId9"/>
  </externalReferences>
  <definedNames>
    <definedName name="_xlnm.Print_Area" localSheetId="0">BS!$A$1:$W$116</definedName>
    <definedName name="_xlnm.Print_Area" localSheetId="5">'CASH FLOW'!$A$1:$L$128</definedName>
    <definedName name="_xlnm.Print_Area" localSheetId="4">OCI!$A$1:$T$108</definedName>
    <definedName name="_xlnm.Print_Area" localSheetId="3">PL!$A$1:$L$97</definedName>
    <definedName name="_xlnm.Print_Area" localSheetId="2">'SC (งบเดี่ยว)'!$A$1:$R$61</definedName>
    <definedName name="_xlnm.Print_Area" localSheetId="1">'SC (งบรวม)'!$A$1:$R$58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L74" i="4"/>
  <c r="L68" i="4"/>
  <c r="J68" i="4"/>
  <c r="H68" i="4"/>
  <c r="F68" i="4"/>
  <c r="F26" i="4"/>
  <c r="H26" i="4"/>
  <c r="J26" i="4"/>
  <c r="L26" i="4"/>
  <c r="J74" i="4"/>
  <c r="H74" i="4"/>
  <c r="F74" i="4"/>
  <c r="H20" i="4"/>
  <c r="L96" i="6"/>
  <c r="H96" i="6"/>
  <c r="L76" i="6"/>
  <c r="R31" i="3"/>
  <c r="J105" i="6"/>
  <c r="F105" i="6"/>
  <c r="F106" i="6" s="1"/>
  <c r="J100" i="6"/>
  <c r="F100" i="6"/>
  <c r="J99" i="6"/>
  <c r="F99" i="6"/>
  <c r="J95" i="6"/>
  <c r="F95" i="6"/>
  <c r="J89" i="6"/>
  <c r="F89" i="6"/>
  <c r="J88" i="6"/>
  <c r="F88" i="6"/>
  <c r="J82" i="6"/>
  <c r="F82" i="6"/>
  <c r="J80" i="6"/>
  <c r="F80" i="6"/>
  <c r="H76" i="6"/>
  <c r="J75" i="6"/>
  <c r="F75" i="6"/>
  <c r="F76" i="6"/>
  <c r="L62" i="6"/>
  <c r="J62" i="6"/>
  <c r="H62" i="6"/>
  <c r="F62" i="6"/>
  <c r="F61" i="6"/>
  <c r="A5" i="6"/>
  <c r="A57" i="6" s="1"/>
  <c r="A3" i="6"/>
  <c r="L71" i="5"/>
  <c r="F71" i="5"/>
  <c r="U68" i="5"/>
  <c r="U78" i="5" s="1"/>
  <c r="U81" i="5" s="1"/>
  <c r="U83" i="5" s="1"/>
  <c r="M68" i="5"/>
  <c r="M78" i="5" s="1"/>
  <c r="M81" i="5" s="1"/>
  <c r="M83" i="5" s="1"/>
  <c r="S23" i="5"/>
  <c r="K23" i="5"/>
  <c r="Q21" i="5"/>
  <c r="I21" i="5"/>
  <c r="Q19" i="5"/>
  <c r="I19" i="5"/>
  <c r="U14" i="5"/>
  <c r="U25" i="5" s="1"/>
  <c r="U28" i="5" s="1"/>
  <c r="U30" i="5" s="1"/>
  <c r="M14" i="5"/>
  <c r="M25" i="5" s="1"/>
  <c r="M28" i="5" s="1"/>
  <c r="M30" i="5" s="1"/>
  <c r="K12" i="5"/>
  <c r="K66" i="5" s="1"/>
  <c r="I12" i="5"/>
  <c r="Q12" i="5" s="1"/>
  <c r="Q66" i="5" s="1"/>
  <c r="J88" i="4"/>
  <c r="N87" i="4"/>
  <c r="N77" i="4"/>
  <c r="N68" i="4"/>
  <c r="L60" i="4"/>
  <c r="J60" i="4"/>
  <c r="H60" i="4"/>
  <c r="F60" i="4"/>
  <c r="A55" i="4"/>
  <c r="N39" i="4"/>
  <c r="N20" i="4"/>
  <c r="L20" i="4"/>
  <c r="A6" i="4"/>
  <c r="L38" i="3"/>
  <c r="A38" i="3"/>
  <c r="J36" i="3"/>
  <c r="N36" i="3" s="1"/>
  <c r="R36" i="3" s="1"/>
  <c r="H35" i="3"/>
  <c r="J35" i="3" s="1"/>
  <c r="N35" i="3" s="1"/>
  <c r="R35" i="3" s="1"/>
  <c r="F34" i="3"/>
  <c r="F38" i="3" s="1"/>
  <c r="Q100" i="1" s="1"/>
  <c r="D33" i="3"/>
  <c r="N33" i="3" s="1"/>
  <c r="R33" i="3" s="1"/>
  <c r="N32" i="3"/>
  <c r="N31" i="3"/>
  <c r="A31" i="3"/>
  <c r="P30" i="3"/>
  <c r="N30" i="3"/>
  <c r="R30" i="3" s="1"/>
  <c r="R29" i="3"/>
  <c r="P29" i="3"/>
  <c r="N29" i="3"/>
  <c r="N28" i="3"/>
  <c r="R28" i="3" s="1"/>
  <c r="P27" i="3"/>
  <c r="P31" i="3" s="1"/>
  <c r="P38" i="3" s="1"/>
  <c r="J27" i="3"/>
  <c r="L25" i="3"/>
  <c r="A25" i="3"/>
  <c r="N24" i="3"/>
  <c r="R24" i="3" s="1"/>
  <c r="J23" i="3"/>
  <c r="H23" i="3"/>
  <c r="F23" i="3"/>
  <c r="D23" i="3"/>
  <c r="J22" i="3"/>
  <c r="H22" i="3"/>
  <c r="F22" i="3"/>
  <c r="D22" i="3"/>
  <c r="J21" i="3"/>
  <c r="H21" i="3"/>
  <c r="F21" i="3"/>
  <c r="D21" i="3"/>
  <c r="J20" i="3"/>
  <c r="H20" i="3"/>
  <c r="F20" i="3"/>
  <c r="D20" i="3"/>
  <c r="N19" i="3"/>
  <c r="P18" i="3"/>
  <c r="P25" i="3" s="1"/>
  <c r="A18" i="3"/>
  <c r="R17" i="3"/>
  <c r="R16" i="3"/>
  <c r="R15" i="3"/>
  <c r="L14" i="3"/>
  <c r="R14" i="3" s="1"/>
  <c r="A6" i="3"/>
  <c r="E59" i="2"/>
  <c r="P30" i="2"/>
  <c r="L30" i="2"/>
  <c r="H30" i="2"/>
  <c r="F30" i="2"/>
  <c r="D30" i="2"/>
  <c r="N27" i="2"/>
  <c r="R27" i="2" s="1"/>
  <c r="J25" i="2"/>
  <c r="H25" i="2"/>
  <c r="F25" i="2"/>
  <c r="D25" i="2"/>
  <c r="N24" i="2"/>
  <c r="R24" i="2" s="1"/>
  <c r="R23" i="2"/>
  <c r="N23" i="2"/>
  <c r="R22" i="2"/>
  <c r="N22" i="2"/>
  <c r="N21" i="2"/>
  <c r="R21" i="2" s="1"/>
  <c r="N20" i="2"/>
  <c r="R20" i="2" s="1"/>
  <c r="P18" i="2"/>
  <c r="P25" i="2" s="1"/>
  <c r="N18" i="2"/>
  <c r="N25" i="2" s="1"/>
  <c r="R17" i="2"/>
  <c r="R16" i="2"/>
  <c r="R15" i="2"/>
  <c r="R14" i="2"/>
  <c r="G117" i="1"/>
  <c r="L104" i="1"/>
  <c r="Q103" i="1"/>
  <c r="F103" i="1"/>
  <c r="U102" i="1"/>
  <c r="S102" i="1"/>
  <c r="J102" i="1"/>
  <c r="F101" i="1"/>
  <c r="F100" i="1"/>
  <c r="W98" i="1"/>
  <c r="W104" i="1" s="1"/>
  <c r="U97" i="1"/>
  <c r="S97" i="1"/>
  <c r="J97" i="1"/>
  <c r="H97" i="1"/>
  <c r="W95" i="1"/>
  <c r="U95" i="1"/>
  <c r="S95" i="1"/>
  <c r="Q95" i="1"/>
  <c r="L95" i="1"/>
  <c r="J95" i="1"/>
  <c r="J104" i="1" s="1"/>
  <c r="H95" i="1"/>
  <c r="F95" i="1"/>
  <c r="U93" i="1"/>
  <c r="S93" i="1"/>
  <c r="J93" i="1"/>
  <c r="H93" i="1"/>
  <c r="W87" i="1"/>
  <c r="L87" i="1"/>
  <c r="L88" i="1" s="1"/>
  <c r="L105" i="1" s="1"/>
  <c r="H87" i="1"/>
  <c r="Q87" i="1"/>
  <c r="F87" i="1"/>
  <c r="U87" i="1"/>
  <c r="S87" i="1"/>
  <c r="J87" i="1"/>
  <c r="U79" i="1"/>
  <c r="S79" i="1"/>
  <c r="L79" i="1"/>
  <c r="H79" i="1"/>
  <c r="H88" i="1" s="1"/>
  <c r="J79" i="1"/>
  <c r="W66" i="1"/>
  <c r="W79" i="1" s="1"/>
  <c r="Q66" i="1"/>
  <c r="Q79" i="1" s="1"/>
  <c r="F66" i="1"/>
  <c r="F79" i="1" s="1"/>
  <c r="W61" i="1"/>
  <c r="Q61" i="1"/>
  <c r="L61" i="1"/>
  <c r="F61" i="1"/>
  <c r="A57" i="1"/>
  <c r="A56" i="1"/>
  <c r="A55" i="1"/>
  <c r="W39" i="1"/>
  <c r="L39" i="1"/>
  <c r="S39" i="1"/>
  <c r="S40" i="1" s="1"/>
  <c r="U39" i="1"/>
  <c r="J39" i="1"/>
  <c r="H39" i="1"/>
  <c r="Q39" i="1"/>
  <c r="J26" i="1"/>
  <c r="H26" i="1"/>
  <c r="L26" i="1"/>
  <c r="L40" i="1" s="1"/>
  <c r="W26" i="1"/>
  <c r="W40" i="1" s="1"/>
  <c r="U26" i="1"/>
  <c r="S26" i="1"/>
  <c r="J130" i="6"/>
  <c r="F26" i="1"/>
  <c r="Q23" i="5" l="1"/>
  <c r="F25" i="3"/>
  <c r="H25" i="3"/>
  <c r="H27" i="3" s="1"/>
  <c r="U104" i="1"/>
  <c r="H27" i="4"/>
  <c r="H29" i="4" s="1"/>
  <c r="H31" i="4" s="1"/>
  <c r="H34" i="4" s="1"/>
  <c r="H36" i="4" s="1"/>
  <c r="H39" i="4" s="1"/>
  <c r="J25" i="3"/>
  <c r="S104" i="1"/>
  <c r="S105" i="1" s="1"/>
  <c r="S117" i="1" s="1"/>
  <c r="D25" i="3"/>
  <c r="D27" i="3" s="1"/>
  <c r="N23" i="3"/>
  <c r="R23" i="3" s="1"/>
  <c r="J96" i="6"/>
  <c r="F96" i="6"/>
  <c r="Z19" i="5"/>
  <c r="I23" i="5"/>
  <c r="L27" i="4"/>
  <c r="L29" i="4" s="1"/>
  <c r="L31" i="4" s="1"/>
  <c r="L34" i="4" s="1"/>
  <c r="L36" i="4" s="1"/>
  <c r="L39" i="4" s="1"/>
  <c r="F20" i="4"/>
  <c r="S12" i="5"/>
  <c r="S66" i="5" s="1"/>
  <c r="L75" i="4"/>
  <c r="L77" i="4" s="1"/>
  <c r="L79" i="4" s="1"/>
  <c r="J20" i="4"/>
  <c r="N78" i="4"/>
  <c r="F75" i="4"/>
  <c r="F77" i="4" s="1"/>
  <c r="H75" i="4"/>
  <c r="H77" i="4" s="1"/>
  <c r="H79" i="4" s="1"/>
  <c r="N34" i="3"/>
  <c r="R34" i="3" s="1"/>
  <c r="D38" i="3"/>
  <c r="Q98" i="1" s="1"/>
  <c r="H104" i="1"/>
  <c r="H105" i="1" s="1"/>
  <c r="H38" i="3"/>
  <c r="Q101" i="1" s="1"/>
  <c r="N20" i="3"/>
  <c r="R20" i="3" s="1"/>
  <c r="N21" i="3"/>
  <c r="R21" i="3" s="1"/>
  <c r="N22" i="3"/>
  <c r="R22" i="3" s="1"/>
  <c r="W88" i="1"/>
  <c r="W105" i="1" s="1"/>
  <c r="W117" i="1" s="1"/>
  <c r="J88" i="1"/>
  <c r="J105" i="1" s="1"/>
  <c r="S88" i="1"/>
  <c r="U88" i="1"/>
  <c r="L117" i="1"/>
  <c r="F40" i="1"/>
  <c r="H40" i="1"/>
  <c r="J40" i="1"/>
  <c r="J76" i="6"/>
  <c r="F88" i="1"/>
  <c r="U40" i="1"/>
  <c r="Q88" i="1"/>
  <c r="U105" i="1"/>
  <c r="R18" i="2"/>
  <c r="I66" i="5"/>
  <c r="Q26" i="1"/>
  <c r="Q40" i="1" s="1"/>
  <c r="N18" i="3"/>
  <c r="P22" i="4"/>
  <c r="J106" i="6"/>
  <c r="F130" i="6"/>
  <c r="N27" i="3" l="1"/>
  <c r="R27" i="3" s="1"/>
  <c r="H11" i="6"/>
  <c r="H24" i="6" s="1"/>
  <c r="L11" i="6"/>
  <c r="L24" i="6" s="1"/>
  <c r="F27" i="4"/>
  <c r="F79" i="4"/>
  <c r="H117" i="1"/>
  <c r="J117" i="1"/>
  <c r="R18" i="3"/>
  <c r="N25" i="3"/>
  <c r="R25" i="3" s="1"/>
  <c r="J27" i="4"/>
  <c r="J29" i="4" s="1"/>
  <c r="J31" i="4" s="1"/>
  <c r="J34" i="4" s="1"/>
  <c r="J36" i="4" s="1"/>
  <c r="J39" i="4" s="1"/>
  <c r="J75" i="4"/>
  <c r="R25" i="2"/>
  <c r="S14" i="5"/>
  <c r="S25" i="5" s="1"/>
  <c r="S28" i="5" s="1"/>
  <c r="S30" i="5" s="1"/>
  <c r="K14" i="5"/>
  <c r="K25" i="5" s="1"/>
  <c r="K68" i="5"/>
  <c r="K78" i="5" s="1"/>
  <c r="K81" i="5" s="1"/>
  <c r="K83" i="5" s="1"/>
  <c r="H82" i="4"/>
  <c r="H84" i="4" s="1"/>
  <c r="H87" i="4" s="1"/>
  <c r="U117" i="1"/>
  <c r="F29" i="4" l="1"/>
  <c r="F31" i="4" s="1"/>
  <c r="F34" i="4" s="1"/>
  <c r="F36" i="4" s="1"/>
  <c r="F39" i="4" s="1"/>
  <c r="H39" i="6"/>
  <c r="H42" i="6" s="1"/>
  <c r="H98" i="6" s="1"/>
  <c r="H101" i="6" s="1"/>
  <c r="H131" i="6" s="1"/>
  <c r="L39" i="6"/>
  <c r="L42" i="6" s="1"/>
  <c r="L98" i="6" s="1"/>
  <c r="L101" i="6" s="1"/>
  <c r="L131" i="6" s="1"/>
  <c r="K28" i="5"/>
  <c r="K30" i="5" s="1"/>
  <c r="S68" i="5"/>
  <c r="S78" i="5" s="1"/>
  <c r="S81" i="5" s="1"/>
  <c r="S83" i="5" s="1"/>
  <c r="L82" i="4"/>
  <c r="L84" i="4" s="1"/>
  <c r="L87" i="4" s="1"/>
  <c r="J77" i="4"/>
  <c r="J79" i="4" s="1"/>
  <c r="J82" i="4" s="1"/>
  <c r="J84" i="4" s="1"/>
  <c r="J87" i="4" s="1"/>
  <c r="F82" i="4"/>
  <c r="F84" i="4" s="1"/>
  <c r="F87" i="4" s="1"/>
  <c r="I68" i="5"/>
  <c r="I78" i="5" s="1"/>
  <c r="I81" i="5" s="1"/>
  <c r="I83" i="5" s="1"/>
  <c r="J11" i="6"/>
  <c r="J24" i="6" s="1"/>
  <c r="J39" i="6" s="1"/>
  <c r="J37" i="3"/>
  <c r="F11" i="6" l="1"/>
  <c r="F24" i="6" s="1"/>
  <c r="F39" i="6" s="1"/>
  <c r="J29" i="2"/>
  <c r="J30" i="2" s="1"/>
  <c r="F102" i="1" s="1"/>
  <c r="F104" i="1" s="1"/>
  <c r="F105" i="1" s="1"/>
  <c r="F117" i="1" s="1"/>
  <c r="Q68" i="5"/>
  <c r="Q78" i="5" s="1"/>
  <c r="Q81" i="5" s="1"/>
  <c r="Q83" i="5" s="1"/>
  <c r="J42" i="6"/>
  <c r="J98" i="6" s="1"/>
  <c r="J101" i="6" s="1"/>
  <c r="J131" i="6" s="1"/>
  <c r="I14" i="5"/>
  <c r="I25" i="5" s="1"/>
  <c r="N37" i="3"/>
  <c r="J38" i="3"/>
  <c r="Q102" i="1" s="1"/>
  <c r="Q104" i="1" s="1"/>
  <c r="Q14" i="5"/>
  <c r="Q25" i="5" s="1"/>
  <c r="F42" i="6" l="1"/>
  <c r="F98" i="6" s="1"/>
  <c r="F101" i="6" s="1"/>
  <c r="F131" i="6" s="1"/>
  <c r="N29" i="2"/>
  <c r="R29" i="2" s="1"/>
  <c r="R30" i="2" s="1"/>
  <c r="I28" i="5"/>
  <c r="I30" i="5" s="1"/>
  <c r="Q28" i="5"/>
  <c r="Q30" i="5" s="1"/>
  <c r="Q105" i="1"/>
  <c r="Q117" i="1" s="1"/>
  <c r="R37" i="3"/>
  <c r="N38" i="3"/>
  <c r="R38" i="3" s="1"/>
  <c r="N30" i="2" l="1"/>
</calcChain>
</file>

<file path=xl/sharedStrings.xml><?xml version="1.0" encoding="utf-8"?>
<sst xmlns="http://schemas.openxmlformats.org/spreadsheetml/2006/main" count="503" uniqueCount="271">
  <si>
    <t>บริษัท โรงพยาบาลอินเตอร์เมดิคัล แคร์ แอนด์ แล็บ จำกัด (มหาชน) และบริษัทย่อย</t>
  </si>
  <si>
    <t>งบแสดงฐานะการเงิน</t>
  </si>
  <si>
    <t>ณ วันที่ 30 มิถุนายน 2564</t>
  </si>
  <si>
    <t>บาท</t>
  </si>
  <si>
    <t>งบการเงินรวม</t>
  </si>
  <si>
    <t>งบการเงินเฉพาะกิจการ</t>
  </si>
  <si>
    <t>หมายเหตุ</t>
  </si>
  <si>
    <t>30 มิถุนายน 2564</t>
  </si>
  <si>
    <t xml:space="preserve"> 30 มืถุนายน 2559</t>
  </si>
  <si>
    <t xml:space="preserve"> 31 มีนาคม 2559</t>
  </si>
  <si>
    <t>31 ธันวาคม 2563</t>
  </si>
  <si>
    <t>31 ธันวาคม 2558</t>
  </si>
  <si>
    <t xml:space="preserve"> 1 มกราคม 2560</t>
  </si>
  <si>
    <t>(ยังไม่ได้ตรวจสอบ / สอบทานแล้ว)</t>
  </si>
  <si>
    <t>(ตรวจสอบแล้ว)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</si>
  <si>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</si>
  <si>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</si>
  <si>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</si>
  <si>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</si>
  <si>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</si>
  <si>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สินทรัพย์ทางการเงินหมุนเวียนอื่น-หน่วยลงทุน รอการรับคืน</t>
  </si>
  <si>
    <t>3.1 , 6</t>
  </si>
  <si>
    <t>2.1 , 6</t>
  </si>
  <si>
    <t>ลูกหนี้การค้าและลูกหนี้หมุนเวียนอื่น</t>
  </si>
  <si>
    <t>ลูกหนี้การค้า - สุทธิ</t>
  </si>
  <si>
    <t>ลูกหนี้หมุนเวียนอื่น - บุคคลและกิจการที่เกี่ยวข้องกัน</t>
  </si>
  <si>
    <t xml:space="preserve">                                - กิจการอื่น</t>
  </si>
  <si>
    <t>สินทรัพย์ที่เกิดจากสัญญา - หมุนเวียน</t>
  </si>
  <si>
    <t>เงินให้กู้ยืมระยะสั้น - กิจการที่เกี่ยวข้องกัน</t>
  </si>
  <si>
    <t>เงินให้กู้ยืมระยะสั้น - กิจการอื่น</t>
  </si>
  <si>
    <t>สินค้าคงเหลือ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</si>
  <si>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</si>
  <si>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</si>
  <si>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</si>
  <si>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เงินฝากที่มีภาระผูกพัน</t>
  </si>
  <si>
    <t>สินทรัพย์ทางการเงินไม่หมุนเวียนอื่น-หน่วยลงทุน รอการรับคืน</t>
  </si>
  <si>
    <t>เงินลงทุนในบริษัทย่อย</t>
  </si>
  <si>
    <t>3 และ 13</t>
  </si>
  <si>
    <t>เงินจ่ายล่วงหน้าเพื่อซื้อหุ้นบริษัทอื่น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</si>
  <si>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</si>
  <si>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</si>
  <si>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</si>
  <si>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</si>
  <si>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</si>
  <si>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</si>
  <si>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</si>
  <si>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</si>
  <si>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</si>
  <si>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ลงชื่อ …………………………………………… กรรมการ      </t>
  </si>
  <si>
    <t xml:space="preserve">                                                          </t>
  </si>
  <si>
    <t xml:space="preserve">        (นายสิทธิวัตน์ กำกัดวงษ์)</t>
  </si>
  <si>
    <t xml:space="preserve">                  ( นางสาวปรมาภรณ์ ปวโรจน์กิจ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</si>
  <si>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</si>
  <si>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</si>
  <si>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</si>
  <si>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</si>
  <si>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</si>
  <si>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 กิจการอื่น</t>
  </si>
  <si>
    <t>เจ้าหนี้หมุนเวียนอื่น กิจการที่เกี่ยวข้อง</t>
  </si>
  <si>
    <t>เงินกู้ยืมกรรมการ</t>
  </si>
  <si>
    <t>ค่าใช้จ่ายค้างจ่าย</t>
  </si>
  <si>
    <t>ส่วนของหนี้สินตามสัญญาเช่าที่ถึงกำหนดชำระภายในหนึ่งปี</t>
  </si>
  <si>
    <t>ส่วนของหนี้สินตามสัญญาเช่า-สินทรัพย์สิทธิการใช้ที่ถึงกำหนดชำระภายในหนึ่งปี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</si>
  <si>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</si>
  <si>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</si>
  <si>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</si>
  <si>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</si>
  <si>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</si>
  <si>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</si>
  <si>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</si>
  <si>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หนี้สินตามสัญญาเช่า-สินทรัพย์สิทธิการใช้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</si>
  <si>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</si>
  <si>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</si>
  <si>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</si>
  <si>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</si>
  <si>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8 และ 27.2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</si>
  <si>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</si>
  <si>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</si>
  <si>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</si>
  <si>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>ทุนเรือนหุ้น - มูลค่าหุ้นละ 100.00 บาท</t>
  </si>
  <si>
    <t xml:space="preserve">ทุนจดทะเบียน - หุ้นสามัญ 58,304 หุ้น </t>
  </si>
  <si>
    <t xml:space="preserve">ทุนจดทะเบียน - หุ้นสามัญ 800,000 หุ้น </t>
  </si>
  <si>
    <t>ทุนเรือนหุ้น - มูลค่าหุ้นละ 0.50 บาท</t>
  </si>
  <si>
    <t xml:space="preserve">ทุนจดทะเบียน - หุ้นสามัญ 215,000,000 หุ้น </t>
  </si>
  <si>
    <t xml:space="preserve">ทุนที่ออกและชำระเต็มมูลค่าแล้ว -  หุ้นสามัญ 58,304 หุ้น </t>
  </si>
  <si>
    <t xml:space="preserve">ทุนที่ออกและชำระเต็มมูลค่าแล้ว -  หุ้นสามัญ 800,000 หุ้น </t>
  </si>
  <si>
    <t xml:space="preserve">ทุนที่ออกและชำระเต็มมูลค่าแล้ว -  หุ้นสามัญ 215,000,000 หุ้น </t>
  </si>
  <si>
    <t xml:space="preserve">กำไร(ขาดทุน) สะสม 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</si>
  <si>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</si>
  <si>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</si>
  <si>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</si>
  <si>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</si>
  <si>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          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</si>
  <si>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</si>
  <si>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</si>
  <si>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สำหรับงวดหกเดือน สิ้นสุดวันที่ 30 มิถุนายน 2564</t>
  </si>
  <si>
    <t>กำไรสะสม</t>
  </si>
  <si>
    <t>ทุนเรือนหุ้น</t>
  </si>
  <si>
    <t>จัดสรรแล้ว</t>
  </si>
  <si>
    <t>ส่วนต่างจากการ</t>
  </si>
  <si>
    <t>ส่วนได้เสีย</t>
  </si>
  <si>
    <t>รวม</t>
  </si>
  <si>
    <t>ที่ออก</t>
  </si>
  <si>
    <t>เป็นสำรอง</t>
  </si>
  <si>
    <t>รวมกิจการภายใต้</t>
  </si>
  <si>
    <t>รวมส่วนของ</t>
  </si>
  <si>
    <t>ที่ไม่มี</t>
  </si>
  <si>
    <t>และชำระแล้ว</t>
  </si>
  <si>
    <t>ตามกฎหมาย</t>
  </si>
  <si>
    <t>การควบคุมเดียวกัน</t>
  </si>
  <si>
    <t>บริษัทใหญ่</t>
  </si>
  <si>
    <t>อำนาจควบคุม</t>
  </si>
  <si>
    <t>ยอดคงเหลือ ณ วันที่  1 มกราคม 2559 ตามที่แสดงในปีก่อน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</si>
  <si>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</si>
  <si>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</si>
  <si>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</si>
  <si>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2563</t>
  </si>
  <si>
    <t>การเปลี่ยนแปลงในส่วนของผู้ถือหุ้นสำหรับงวด</t>
  </si>
  <si>
    <t xml:space="preserve">      เพิ่มทุนหุ้นสามัญ</t>
  </si>
  <si>
    <t xml:space="preserve">      ส่วนเกินมูลค่าหุ้นสามัญ</t>
  </si>
  <si>
    <t xml:space="preserve">      จัดสรรแล้ว - สำรองตามกฎหมาย</t>
  </si>
  <si>
    <t xml:space="preserve">      เงินปันผลจ่าย</t>
  </si>
  <si>
    <t xml:space="preserve">      กำไรขาดทุนเบ็ดเสร็จสำหรับงวด</t>
  </si>
  <si>
    <t>ยอดคงเหลือ ณ วันที่ 30 มิถุนายน 2563</t>
  </si>
  <si>
    <t>ยอดคงเหลือ ณ วันที่  1 มกราคม 2564</t>
  </si>
  <si>
    <t>ยอดคงเหลือ ณ วันที่ 30 มิถุนายน 2564</t>
  </si>
  <si>
    <t xml:space="preserve">                            (นายสิทธิวัตน์ กำกัดวงษ์)</t>
  </si>
  <si>
    <t xml:space="preserve">                    ( นางสาวปรมาภรณ์ ปวโรจน์กิจ )</t>
  </si>
  <si>
    <t>บริษัท โรงพยาบาลอินเตอร์เมดิคัล แคร์ แอนด์ แล็บ จำกัด (มหาชน)  และบริษัทย่อย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</si>
  <si>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</si>
  <si>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</si>
  <si>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</si>
  <si>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จากการประมาณการ</t>
  </si>
  <si>
    <t>ตามหลักคณิตศาสตร์ฯ</t>
  </si>
  <si>
    <t>ยอดคงเหลือ ณ วันที่  1 มกราคม 2560 ตามที่แสดงในปีก่อน</t>
  </si>
  <si>
    <t xml:space="preserve">                        (นายสิทธิวัตน์ กำกัดวงษ์)</t>
  </si>
  <si>
    <t xml:space="preserve"> 4</t>
  </si>
  <si>
    <t>(ยังไม่ได้ตรวจสอบ/สอบทานแล้ว)</t>
  </si>
  <si>
    <t>งบกำไรขาดทุน</t>
  </si>
  <si>
    <t>สำหรับงวดหกเดือนสิ้นสุดวันที่ 30 มิถุนายน</t>
  </si>
  <si>
    <t>2564</t>
  </si>
  <si>
    <t xml:space="preserve"> 2563</t>
  </si>
  <si>
    <t>2563</t>
  </si>
  <si>
    <t>2562</t>
  </si>
  <si>
    <t>รายได้</t>
  </si>
  <si>
    <t xml:space="preserve">รายได้จากการให้บริการ </t>
  </si>
  <si>
    <t>รายได้จากการประกอบกิจการโรงพยาบาล</t>
  </si>
  <si>
    <t>รายได้อื่น</t>
  </si>
  <si>
    <t>เงินปันผลรับ</t>
  </si>
  <si>
    <t xml:space="preserve">     กำไรจากการขายทรัพย์สิน</t>
  </si>
  <si>
    <t xml:space="preserve">     รายได้อื่น</t>
  </si>
  <si>
    <t xml:space="preserve">หัก Deferred </t>
  </si>
  <si>
    <t xml:space="preserve">         รวมรายได้</t>
  </si>
  <si>
    <t>ค่าใช้จ่าย</t>
  </si>
  <si>
    <t>ต้นทุนการให้บริการ</t>
  </si>
  <si>
    <t>ต้นทุนในการประกอบกิจการโรงพยาบาล</t>
  </si>
  <si>
    <t>ต้นทุนในการจัดจำหน่าย</t>
  </si>
  <si>
    <t xml:space="preserve">ค่าใช้จ่ายในการบริหาร </t>
  </si>
  <si>
    <t xml:space="preserve">        รวมค่าใช้จ่าย</t>
  </si>
  <si>
    <t>กำไร(ขาดทุน)จากการดำเนินงาน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</si>
  <si>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</si>
  <si>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</si>
  <si>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</si>
  <si>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24.1 , 24.2</t>
  </si>
  <si>
    <t>กำไร(ขาดทุน)สำหรับงวด</t>
  </si>
  <si>
    <t>การแบ่งปันกำไร (ขาดทุน)</t>
  </si>
  <si>
    <t xml:space="preserve">ส่วนที่เป็นของผู้ถือหุ้นบริษัทใหญ่ </t>
  </si>
  <si>
    <t>ส่วนที่เป็นของส่วนได้เสียที่ไม่มีอำนาจควบคุม</t>
  </si>
  <si>
    <t>กำไร(ขาดทุน)ต่อหุ้นขั้นพื้นฐาน</t>
  </si>
  <si>
    <t>ส่วนที่เป็นของผู้ถือหุ้นบริษัทใหญ่ (บาท)</t>
  </si>
  <si>
    <t>จำนวนหุ้นสามัญถัวเฉลี่ยถ่วงน้ำหนัก (หุ้น)</t>
  </si>
  <si>
    <t xml:space="preserve">        (นายสุรสิทธิ์  ทองจันทร์)</t>
  </si>
  <si>
    <t xml:space="preserve">                ( นางสาวปรมาภรณ์ ปวโรจน์กิจ )</t>
  </si>
  <si>
    <t>สำหรับงวดสามเดือนสิ้นสุดวันที่</t>
  </si>
  <si>
    <t xml:space="preserve"> 31 มีนาคม 2558</t>
  </si>
  <si>
    <t>กำไรจากการขายทรัพย์สิน</t>
  </si>
  <si>
    <t>ส่วนที่เป็นของบริษัทใหญ่</t>
  </si>
  <si>
    <t>กำไร(ขาดทุน)ต่อหุ้นขั้นพื้นฐาน (บาท)</t>
  </si>
  <si>
    <t>งบกำไรขาดทุนเบ็ดเสร็จ</t>
  </si>
  <si>
    <t>งบการเงินเฉพาะบริษัท</t>
  </si>
  <si>
    <t>สำหรับปี สิ้นสุดวันที่</t>
  </si>
  <si>
    <t>สำหรับงวดหกเดือน สิ้นสุดวันที่ 30 มิถุนายน</t>
  </si>
  <si>
    <t>2553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</si>
  <si>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</si>
  <si>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</si>
  <si>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</si>
  <si>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</si>
  <si>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-ภาษีเงินได้ที่เกี่ยวข้องกับองค์ประกอบอื่น</t>
  </si>
  <si>
    <t>ของส่วนของผู้ถือหุ้น</t>
  </si>
  <si>
    <t>กำไรเบ็ดเสร็จอื่นสำหรับงวด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</si>
  <si>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</si>
  <si>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</si>
  <si>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</si>
  <si>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( นางสาวปรมาภรณ์ ปวโรจน์กิจ )</t>
  </si>
  <si>
    <t>สำหรับงวดสามเดือนสิ้นสุดวันที่ 30 มิถุนายน</t>
  </si>
  <si>
    <t>ภาษีเงินได้ที่เกี่ยวข้องกับองค์ประกอบอื่นของส่วนของผู้ถือหุ้น</t>
  </si>
  <si>
    <t>8</t>
  </si>
  <si>
    <t>งบกระแสเงินสด</t>
  </si>
  <si>
    <t>กระแสเงินสดจากกิจกรรมดำเนินงาน</t>
  </si>
  <si>
    <t>กำไร (ขาดทุน) สำหรับงวด</t>
  </si>
  <si>
    <t>ปรับรายการกระทบที่กำไร(ขาดทุน) 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</si>
  <si>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</si>
  <si>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</si>
  <si>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</si>
  <si>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หนี้สงสัยจะสูญ(โอนกลับ)</t>
  </si>
  <si>
    <t>ค่าใช้จ่ายภาษีเงินได้</t>
  </si>
  <si>
    <t>กำไร (ขาดทุน) ก่อนการเปลี่ยนแปลง-</t>
  </si>
  <si>
    <t>-ในสินทรัพย์และหนี้สินดำเนินงาน</t>
  </si>
  <si>
    <t>สินทรัพย์ดำเนินงาน (เพิ่มขึ้น) ลดลง</t>
  </si>
  <si>
    <t xml:space="preserve">ลูกหนี้การค้า - กิจการอื่น  </t>
  </si>
  <si>
    <t>ลูกหนี้หมุนเวียนอื่น - กิจการอื่น</t>
  </si>
  <si>
    <t>ลูกหนี้หมุนเวียนอื่น - กิจการที่เกี่ยวข้องกัน</t>
  </si>
  <si>
    <t>สินทรัพย์ที่เกิดจากสัญญา-หมุนเวียน</t>
  </si>
  <si>
    <t>หนี้สินดำเนินงาน เพิ่มขึ้น (ลดลง)</t>
  </si>
  <si>
    <t>เจ้าหนี้หมุนเวียนอื่น -กิจการที่เกี่ยวข้องกัน</t>
  </si>
  <si>
    <t>เงินประกันพนักงาน</t>
  </si>
  <si>
    <t>จ่ายหนี้สินผลประโยชน์พนักงาน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</si>
  <si>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</si>
  <si>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</si>
  <si>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</si>
  <si>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</si>
  <si>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ลงชื่อ ......................................................……......  กรรมการ</t>
  </si>
  <si>
    <t xml:space="preserve">                   ( นางสาวปรมาภรณ์ ปวโรจน์กิจ )</t>
  </si>
  <si>
    <t xml:space="preserve"> 9</t>
  </si>
  <si>
    <t>กระแสเงินสดจากกิจกรรมลงทุน</t>
  </si>
  <si>
    <t>เงินสดจ่ายค่าซื้อเงินลงทุนในบริษัทย่อย - สุทธิจากเงินสดที่ได้มา</t>
  </si>
  <si>
    <t xml:space="preserve">สินทรัพย์ทางการเงินหมุนเวียนอื่น-หน่วยลงทุนรับ(จ่าย) 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</si>
  <si>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</si>
  <si>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</si>
  <si>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เงินสดจ่ายซื้อที่ดินและสิ่งปลูกสร้างรอรับโอน</t>
  </si>
  <si>
    <t>เงินสดจ่ายซื้อสินทรัพย์ไม่มีตัวตน</t>
  </si>
  <si>
    <t>เงินสดจ่ายให้กู้ยืม - กิจการอื่น</t>
  </si>
  <si>
    <t xml:space="preserve">เงินสดรับจากเงินให้กู้ยืม - กิจการที่เกี่ยวข้องกัน </t>
  </si>
  <si>
    <t>เงินสดจ่ายสินทรัพย์สิทธิการใช้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</si>
  <si>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</si>
  <si>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</si>
  <si>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เพิ่มทุน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</si>
  <si>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</si>
  <si>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</si>
  <si>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เงินเบิกเกินบัญชี</t>
  </si>
  <si>
    <t>เงินสดจ่ายจากเงินให้กู้ยืม - กิจการอื่น</t>
  </si>
  <si>
    <t>เงินสดจ่ายคืนเงินกู้ยืมระยะยาว</t>
  </si>
  <si>
    <t>เงินสดรับจากเงินกู้ยืมระยะยาว</t>
  </si>
  <si>
    <t>เงินสดจ่ายหนี้สินตามสัญญาเช่า</t>
  </si>
  <si>
    <t>สินทรัพย์สิทธิการใช้</t>
  </si>
  <si>
    <t>เงินสดรับจากส่วนเกินมูลค่าหุ้นสามัญ</t>
  </si>
  <si>
    <t>เงินสดรับจากการเพิ่มทุน</t>
  </si>
  <si>
    <t>เงินสดจ่ายค่าใช้จ่ายที่เกี่ยวข้องกับการออกหุ้นใหม่</t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</si>
  <si>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</si>
  <si>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</si>
  <si>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</si>
  <si>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</si>
  <si>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</si>
  <si>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</si>
  <si>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</si>
  <si>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</si>
  <si>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ที่ดิน อาคารและอุปกรณ์เพิ่มขึ้นจากสัญญาเช่าซื้อ</t>
  </si>
  <si>
    <t>สินทรัพย์สิทธิการใช้เพิ่มขึ้น</t>
  </si>
  <si>
    <t>หนี้สินตามสัญญาเช่าเพิ่มขึ้น</t>
  </si>
  <si>
    <t>เงินสดจ่ายค่าใช้จ่ายที่เกี่ยวข้องกับการออกหุ้นใหม่ลดลง</t>
  </si>
  <si>
    <t>เจ้าหนี้อื่นลดลง</t>
  </si>
  <si>
    <t>ผลกระทบจากการนำมาตรฐานรายงานทางการเงินฉบับที่ 16 เรื่องสัญญาเช่ามาถือปฏิบัติ</t>
  </si>
  <si>
    <t>ที่ดิน อาคารและอุปกรณ์เพิ่มขึ้น</t>
  </si>
  <si>
    <t>โอนเงินมัดจำเป็นสินทรัพย์ระหว่างติดตั้ง</t>
  </si>
  <si>
    <t>โอนเงินมัดจำเป็นสินทรัพย์ไม่มีตัวตนระหว่างพัฒนา</t>
  </si>
  <si>
    <t>ลงชื่อ ..........................................................……......  กรรมการ</t>
  </si>
  <si>
    <t>10</t>
  </si>
  <si>
    <t>เงินสดคงเหลือสิ้นงวด =</t>
  </si>
  <si>
    <t>TEST  ต้อง = 0</t>
  </si>
  <si>
    <t>เงินสดจ่ายเพื่อชำระเงินกู้ยืมระยะยาว</t>
  </si>
  <si>
    <t>สำหรับงวดสามเดือน สิ้นสุดวันที่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</si>
</sst>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.0;\(#,##0.0\)"/>
    <numFmt numFmtId="192" formatCode="#,##0.00000000"/>
    <numFmt numFmtId="193" formatCode="0.0%"/>
    <numFmt numFmtId="194" formatCode="_(* #,##0_);_(* \(#,##0\);_(* &quot;-&quot;??_);_(@_)"/>
    <numFmt numFmtId="195" formatCode="_(* #,##0.000_);_(* \(#,##0.000\);_(* &quot;-&quot;_);_(@_)"/>
    <numFmt numFmtId="196" formatCode="_(* #,##0.00_);_(* \(#,##0.00\);_(* &quot;-&quot;_);_(@_)"/>
  </numFmts>
  <fonts count="15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i/>
      <sz val="13"/>
      <name val="Angsana New"/>
      <family val="1"/>
    </font>
    <font>
      <u/>
      <sz val="14"/>
      <name val="Angsana New"/>
      <family val="1"/>
      <charset val="222"/>
    </font>
    <font>
      <sz val="10"/>
      <name val="Arial"/>
      <family val="2"/>
    </font>
    <font>
      <i/>
      <sz val="12"/>
      <name val="Angsana New"/>
      <family val="1"/>
    </font>
    <font>
      <sz val="16"/>
      <name val="Cordia New"/>
      <family val="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0"/>
      <name val="ApFont"/>
      <charset val="222"/>
    </font>
    <font>
      <sz val="14"/>
      <color rgb="FFFF0000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" fillId="0" borderId="0"/>
    <xf numFmtId="0" fontId="7" fillId="0" borderId="0"/>
    <xf numFmtId="188" fontId="11" fillId="0" borderId="0" applyFont="0" applyFill="0" applyBorder="0" applyAlignment="0" applyProtection="0"/>
    <xf numFmtId="0" fontId="12" fillId="0" borderId="0"/>
  </cellStyleXfs>
  <cellXfs count="2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189" fontId="4" fillId="0" borderId="0" xfId="1" applyNumberFormat="1" applyFont="1" applyFill="1" applyAlignment="1">
      <alignment horizontal="right" vertical="top" wrapText="1"/>
    </xf>
    <xf numFmtId="0" fontId="4" fillId="0" borderId="0" xfId="0" applyFont="1" applyAlignment="1">
      <alignment horizontal="right"/>
    </xf>
    <xf numFmtId="189" fontId="4" fillId="0" borderId="0" xfId="1" applyNumberFormat="1" applyFont="1" applyAlignment="1">
      <alignment horizontal="right" vertical="top" wrapText="1"/>
    </xf>
    <xf numFmtId="189" fontId="2" fillId="0" borderId="0" xfId="1" applyNumberFormat="1" applyFont="1" applyAlignment="1"/>
    <xf numFmtId="189" fontId="2" fillId="0" borderId="0" xfId="1" applyNumberFormat="1" applyFont="1" applyFill="1" applyAlignment="1">
      <alignment horizontal="center"/>
    </xf>
    <xf numFmtId="189" fontId="2" fillId="0" borderId="0" xfId="1" applyNumberFormat="1" applyFont="1" applyAlignment="1">
      <alignment horizontal="center"/>
    </xf>
    <xf numFmtId="189" fontId="2" fillId="0" borderId="1" xfId="1" applyNumberFormat="1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189" fontId="2" fillId="0" borderId="1" xfId="1" quotePrefix="1" applyNumberFormat="1" applyFont="1" applyFill="1" applyBorder="1" applyAlignment="1">
      <alignment horizontal="center"/>
    </xf>
    <xf numFmtId="0" fontId="2" fillId="0" borderId="0" xfId="0" quotePrefix="1" applyFont="1"/>
    <xf numFmtId="15" fontId="2" fillId="0" borderId="1" xfId="0" quotePrefix="1" applyNumberFormat="1" applyFont="1" applyBorder="1" applyAlignment="1">
      <alignment horizontal="center"/>
    </xf>
    <xf numFmtId="15" fontId="2" fillId="0" borderId="0" xfId="0" quotePrefix="1" applyNumberFormat="1" applyFont="1" applyAlignment="1">
      <alignment horizontal="center"/>
    </xf>
    <xf numFmtId="189" fontId="5" fillId="0" borderId="0" xfId="1" applyNumberFormat="1" applyFont="1" applyFill="1" applyAlignment="1">
      <alignment horizontal="center" vertical="top" wrapText="1"/>
    </xf>
    <xf numFmtId="0" fontId="5" fillId="0" borderId="0" xfId="0" applyFont="1" applyAlignment="1">
      <alignment vertical="top"/>
    </xf>
    <xf numFmtId="189" fontId="5" fillId="0" borderId="0" xfId="1" applyNumberFormat="1" applyFont="1" applyFill="1" applyAlignment="1">
      <alignment horizontal="right" vertical="top" wrapText="1"/>
    </xf>
    <xf numFmtId="189" fontId="5" fillId="0" borderId="0" xfId="3" applyNumberFormat="1" applyFont="1" applyFill="1" applyAlignment="1">
      <alignment horizontal="center" vertical="top" wrapText="1"/>
    </xf>
    <xf numFmtId="15" fontId="5" fillId="0" borderId="0" xfId="0" quotePrefix="1" applyNumberFormat="1" applyFont="1" applyAlignment="1">
      <alignment horizontal="center" vertical="top"/>
    </xf>
    <xf numFmtId="189" fontId="5" fillId="0" borderId="0" xfId="1" quotePrefix="1" applyNumberFormat="1" applyFont="1" applyFill="1" applyAlignment="1">
      <alignment horizontal="center" vertical="top"/>
    </xf>
    <xf numFmtId="0" fontId="4" fillId="0" borderId="0" xfId="0" applyFont="1" applyAlignment="1">
      <alignment horizontal="center"/>
    </xf>
    <xf numFmtId="189" fontId="4" fillId="0" borderId="0" xfId="3" applyNumberFormat="1" applyFont="1" applyAlignment="1">
      <alignment horizontal="center" vertical="top" wrapText="1"/>
    </xf>
    <xf numFmtId="189" fontId="4" fillId="0" borderId="0" xfId="1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/>
    <xf numFmtId="189" fontId="4" fillId="0" borderId="0" xfId="3" applyNumberFormat="1" applyFont="1" applyFill="1" applyAlignment="1">
      <alignment horizontal="center" vertical="top" wrapText="1"/>
    </xf>
    <xf numFmtId="189" fontId="2" fillId="0" borderId="0" xfId="1" applyNumberFormat="1" applyFont="1" applyFill="1"/>
    <xf numFmtId="188" fontId="2" fillId="0" borderId="0" xfId="1" applyFont="1" applyFill="1"/>
    <xf numFmtId="188" fontId="2" fillId="0" borderId="0" xfId="1" applyFont="1"/>
    <xf numFmtId="188" fontId="2" fillId="0" borderId="0" xfId="0" applyNumberFormat="1" applyFont="1"/>
    <xf numFmtId="37" fontId="3" fillId="0" borderId="0" xfId="0" applyNumberFormat="1" applyFont="1" applyAlignment="1">
      <alignment horizontal="left" vertical="center"/>
    </xf>
    <xf numFmtId="43" fontId="2" fillId="0" borderId="0" xfId="0" applyNumberFormat="1" applyFont="1"/>
    <xf numFmtId="188" fontId="2" fillId="0" borderId="3" xfId="1" applyFont="1" applyFill="1" applyBorder="1"/>
    <xf numFmtId="188" fontId="2" fillId="0" borderId="3" xfId="1" applyFont="1" applyBorder="1"/>
    <xf numFmtId="188" fontId="2" fillId="0" borderId="0" xfId="1" applyFont="1" applyBorder="1"/>
    <xf numFmtId="188" fontId="2" fillId="0" borderId="4" xfId="1" applyFont="1" applyFill="1" applyBorder="1"/>
    <xf numFmtId="188" fontId="2" fillId="0" borderId="4" xfId="1" applyFont="1" applyBorder="1"/>
    <xf numFmtId="189" fontId="2" fillId="0" borderId="0" xfId="1" applyNumberFormat="1" applyFont="1" applyFill="1" applyBorder="1" applyAlignment="1"/>
    <xf numFmtId="189" fontId="2" fillId="0" borderId="1" xfId="1" applyNumberFormat="1" applyFont="1" applyFill="1" applyBorder="1" applyAlignment="1"/>
    <xf numFmtId="189" fontId="2" fillId="0" borderId="1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/>
    <xf numFmtId="189" fontId="4" fillId="0" borderId="0" xfId="3" applyNumberFormat="1" applyFont="1" applyBorder="1" applyAlignment="1">
      <alignment horizontal="center" vertical="top" wrapText="1"/>
    </xf>
    <xf numFmtId="190" fontId="2" fillId="0" borderId="0" xfId="0" applyNumberFormat="1" applyFont="1" applyAlignment="1">
      <alignment horizontal="center"/>
    </xf>
    <xf numFmtId="191" fontId="2" fillId="0" borderId="0" xfId="0" applyNumberFormat="1" applyFont="1" applyAlignment="1">
      <alignment horizontal="center"/>
    </xf>
    <xf numFmtId="188" fontId="2" fillId="0" borderId="5" xfId="1" applyFont="1" applyFill="1" applyBorder="1"/>
    <xf numFmtId="188" fontId="2" fillId="0" borderId="5" xfId="1" applyFont="1" applyBorder="1"/>
    <xf numFmtId="0" fontId="3" fillId="0" borderId="0" xfId="0" quotePrefix="1" applyFont="1"/>
    <xf numFmtId="188" fontId="2" fillId="0" borderId="0" xfId="1" applyFont="1" applyFill="1" applyBorder="1"/>
    <xf numFmtId="189" fontId="2" fillId="0" borderId="0" xfId="1" applyNumberFormat="1" applyFont="1" applyFill="1" applyBorder="1"/>
    <xf numFmtId="189" fontId="2" fillId="0" borderId="0" xfId="1" applyNumberFormat="1" applyFont="1"/>
    <xf numFmtId="188" fontId="2" fillId="0" borderId="0" xfId="3" applyFont="1" applyFill="1"/>
    <xf numFmtId="188" fontId="2" fillId="0" borderId="1" xfId="1" applyFont="1" applyFill="1" applyBorder="1"/>
    <xf numFmtId="188" fontId="2" fillId="0" borderId="1" xfId="1" applyFont="1" applyBorder="1"/>
    <xf numFmtId="188" fontId="2" fillId="0" borderId="1" xfId="0" applyNumberFormat="1" applyFont="1" applyBorder="1"/>
    <xf numFmtId="0" fontId="2" fillId="0" borderId="0" xfId="0" quotePrefix="1" applyFont="1" applyAlignment="1">
      <alignment horizontal="center"/>
    </xf>
    <xf numFmtId="192" fontId="2" fillId="0" borderId="0" xfId="0" applyNumberFormat="1" applyFont="1"/>
    <xf numFmtId="189" fontId="3" fillId="0" borderId="0" xfId="0" applyNumberFormat="1" applyFont="1" applyAlignment="1">
      <alignment horizontal="center"/>
    </xf>
    <xf numFmtId="189" fontId="3" fillId="0" borderId="0" xfId="1" applyNumberFormat="1" applyFont="1" applyAlignment="1">
      <alignment horizontal="center" vertical="center" wrapText="1"/>
    </xf>
    <xf numFmtId="188" fontId="3" fillId="0" borderId="0" xfId="1" applyFont="1"/>
    <xf numFmtId="188" fontId="3" fillId="0" borderId="0" xfId="1" applyFont="1" applyAlignment="1">
      <alignment horizontal="center"/>
    </xf>
    <xf numFmtId="189" fontId="3" fillId="0" borderId="0" xfId="1" applyNumberFormat="1" applyFont="1" applyAlignment="1">
      <alignment horizontal="center"/>
    </xf>
    <xf numFmtId="189" fontId="3" fillId="0" borderId="3" xfId="1" applyNumberFormat="1" applyFont="1" applyBorder="1" applyAlignment="1"/>
    <xf numFmtId="189" fontId="3" fillId="0" borderId="2" xfId="1" applyNumberFormat="1" applyFont="1" applyBorder="1"/>
    <xf numFmtId="189" fontId="3" fillId="0" borderId="2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4" fontId="3" fillId="0" borderId="0" xfId="1" applyNumberFormat="1" applyFont="1"/>
    <xf numFmtId="0" fontId="3" fillId="0" borderId="1" xfId="0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189" fontId="3" fillId="0" borderId="1" xfId="1" applyNumberFormat="1" applyFont="1" applyBorder="1" applyAlignment="1">
      <alignment horizontal="center"/>
    </xf>
    <xf numFmtId="188" fontId="3" fillId="0" borderId="1" xfId="1" applyFont="1" applyBorder="1" applyAlignment="1">
      <alignment horizontal="center"/>
    </xf>
    <xf numFmtId="188" fontId="3" fillId="0" borderId="0" xfId="1" applyFont="1" applyBorder="1" applyAlignment="1">
      <alignment horizontal="center"/>
    </xf>
    <xf numFmtId="188" fontId="3" fillId="0" borderId="0" xfId="0" applyNumberFormat="1" applyFont="1"/>
    <xf numFmtId="188" fontId="3" fillId="0" borderId="1" xfId="1" applyFont="1" applyBorder="1"/>
    <xf numFmtId="188" fontId="3" fillId="0" borderId="0" xfId="1" applyFont="1" applyBorder="1"/>
    <xf numFmtId="0" fontId="3" fillId="0" borderId="0" xfId="0" applyFont="1" applyAlignment="1">
      <alignment horizontal="center"/>
    </xf>
    <xf numFmtId="0" fontId="3" fillId="0" borderId="0" xfId="1" applyNumberFormat="1" applyFont="1"/>
    <xf numFmtId="188" fontId="3" fillId="0" borderId="5" xfId="1" applyFont="1" applyBorder="1"/>
    <xf numFmtId="39" fontId="3" fillId="0" borderId="0" xfId="0" applyNumberFormat="1" applyFont="1"/>
    <xf numFmtId="188" fontId="3" fillId="0" borderId="0" xfId="1" applyFont="1" applyFill="1"/>
    <xf numFmtId="188" fontId="3" fillId="0" borderId="4" xfId="1" applyFont="1" applyBorder="1"/>
    <xf numFmtId="189" fontId="3" fillId="0" borderId="1" xfId="1" applyNumberFormat="1" applyFont="1" applyBorder="1"/>
    <xf numFmtId="189" fontId="3" fillId="0" borderId="0" xfId="1" applyNumberFormat="1" applyFont="1" applyBorder="1"/>
    <xf numFmtId="189" fontId="3" fillId="0" borderId="0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88" fontId="3" fillId="0" borderId="1" xfId="0" applyNumberFormat="1" applyFont="1" applyBorder="1"/>
    <xf numFmtId="188" fontId="3" fillId="0" borderId="0" xfId="0" applyNumberFormat="1" applyFont="1" applyAlignment="1">
      <alignment horizontal="center"/>
    </xf>
    <xf numFmtId="0" fontId="8" fillId="0" borderId="0" xfId="0" applyFont="1"/>
    <xf numFmtId="189" fontId="4" fillId="0" borderId="0" xfId="1" applyNumberFormat="1" applyFont="1" applyAlignment="1">
      <alignment vertical="top" wrapText="1"/>
    </xf>
    <xf numFmtId="0" fontId="9" fillId="0" borderId="0" xfId="0" applyFont="1" applyAlignment="1">
      <alignment horizontal="center"/>
    </xf>
    <xf numFmtId="189" fontId="2" fillId="0" borderId="1" xfId="1" applyNumberFormat="1" applyFont="1" applyBorder="1"/>
    <xf numFmtId="189" fontId="2" fillId="0" borderId="3" xfId="1" applyNumberFormat="1" applyFont="1" applyBorder="1"/>
    <xf numFmtId="49" fontId="3" fillId="0" borderId="1" xfId="1" quotePrefix="1" applyNumberFormat="1" applyFont="1" applyFill="1" applyBorder="1" applyAlignment="1">
      <alignment horizontal="center"/>
    </xf>
    <xf numFmtId="49" fontId="3" fillId="0" borderId="0" xfId="1" quotePrefix="1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189" fontId="2" fillId="0" borderId="0" xfId="1" quotePrefix="1" applyNumberFormat="1" applyFont="1" applyAlignment="1">
      <alignment horizontal="center"/>
    </xf>
    <xf numFmtId="0" fontId="2" fillId="0" borderId="0" xfId="5" applyFont="1"/>
    <xf numFmtId="193" fontId="2" fillId="0" borderId="0" xfId="2" applyNumberFormat="1" applyFont="1" applyFill="1"/>
    <xf numFmtId="193" fontId="2" fillId="0" borderId="0" xfId="2" applyNumberFormat="1" applyFont="1"/>
    <xf numFmtId="188" fontId="10" fillId="0" borderId="0" xfId="1" applyFont="1"/>
    <xf numFmtId="189" fontId="2" fillId="0" borderId="1" xfId="1" applyNumberFormat="1" applyFont="1" applyFill="1" applyBorder="1"/>
    <xf numFmtId="193" fontId="2" fillId="0" borderId="0" xfId="2" applyNumberFormat="1" applyFont="1" applyBorder="1"/>
    <xf numFmtId="189" fontId="3" fillId="0" borderId="0" xfId="0" applyNumberFormat="1" applyFont="1"/>
    <xf numFmtId="190" fontId="2" fillId="0" borderId="0" xfId="6" applyNumberFormat="1" applyFont="1" applyAlignment="1">
      <alignment horizontal="right"/>
    </xf>
    <xf numFmtId="190" fontId="2" fillId="0" borderId="0" xfId="1" applyNumberFormat="1" applyFont="1"/>
    <xf numFmtId="188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9" fontId="10" fillId="0" borderId="0" xfId="2" applyFont="1"/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89" fontId="2" fillId="0" borderId="3" xfId="1" applyNumberFormat="1" applyFont="1" applyBorder="1" applyAlignment="1"/>
    <xf numFmtId="189" fontId="2" fillId="0" borderId="1" xfId="1" applyNumberFormat="1" applyFont="1" applyBorder="1" applyAlignment="1">
      <alignment horizontal="center"/>
    </xf>
    <xf numFmtId="15" fontId="2" fillId="0" borderId="3" xfId="5" quotePrefix="1" applyNumberFormat="1" applyFont="1" applyBorder="1" applyAlignment="1">
      <alignment horizontal="center"/>
    </xf>
    <xf numFmtId="189" fontId="2" fillId="0" borderId="1" xfId="1" quotePrefix="1" applyNumberFormat="1" applyFont="1" applyBorder="1" applyAlignment="1">
      <alignment horizontal="center"/>
    </xf>
    <xf numFmtId="188" fontId="2" fillId="0" borderId="2" xfId="1" applyFont="1" applyBorder="1"/>
    <xf numFmtId="188" fontId="3" fillId="0" borderId="0" xfId="1" applyFont="1" applyFill="1" applyAlignment="1">
      <alignment vertical="center"/>
    </xf>
    <xf numFmtId="19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95" fontId="3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189" fontId="3" fillId="0" borderId="0" xfId="1" quotePrefix="1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1" xfId="1" quotePrefix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96" fontId="3" fillId="0" borderId="0" xfId="0" applyNumberFormat="1" applyFont="1"/>
    <xf numFmtId="37" fontId="3" fillId="0" borderId="0" xfId="0" applyNumberFormat="1" applyFont="1"/>
    <xf numFmtId="187" fontId="3" fillId="0" borderId="0" xfId="0" applyNumberFormat="1" applyFont="1"/>
    <xf numFmtId="37" fontId="4" fillId="0" borderId="0" xfId="7" applyNumberFormat="1" applyFont="1" applyAlignment="1">
      <alignment vertical="center"/>
    </xf>
    <xf numFmtId="187" fontId="3" fillId="0" borderId="0" xfId="0" applyNumberFormat="1" applyFont="1" applyAlignment="1">
      <alignment horizontal="center"/>
    </xf>
    <xf numFmtId="196" fontId="3" fillId="0" borderId="0" xfId="1" applyNumberFormat="1" applyFont="1" applyFill="1"/>
    <xf numFmtId="196" fontId="3" fillId="0" borderId="0" xfId="0" applyNumberFormat="1" applyFont="1" applyAlignment="1">
      <alignment horizontal="center"/>
    </xf>
    <xf numFmtId="196" fontId="3" fillId="0" borderId="0" xfId="1" applyNumberFormat="1" applyFont="1"/>
    <xf numFmtId="188" fontId="3" fillId="0" borderId="0" xfId="1" applyFont="1" applyAlignment="1">
      <alignment horizontal="right"/>
    </xf>
    <xf numFmtId="188" fontId="3" fillId="0" borderId="0" xfId="0" applyNumberFormat="1" applyFont="1" applyAlignment="1">
      <alignment vertical="center"/>
    </xf>
    <xf numFmtId="196" fontId="3" fillId="0" borderId="1" xfId="0" applyNumberFormat="1" applyFont="1" applyBorder="1"/>
    <xf numFmtId="196" fontId="3" fillId="0" borderId="1" xfId="0" applyNumberFormat="1" applyFont="1" applyBorder="1" applyAlignment="1">
      <alignment horizontal="center"/>
    </xf>
    <xf numFmtId="196" fontId="3" fillId="0" borderId="5" xfId="0" applyNumberFormat="1" applyFont="1" applyBorder="1"/>
    <xf numFmtId="187" fontId="3" fillId="0" borderId="4" xfId="0" applyNumberFormat="1" applyFont="1" applyBorder="1"/>
    <xf numFmtId="196" fontId="3" fillId="0" borderId="4" xfId="0" applyNumberFormat="1" applyFont="1" applyBorder="1"/>
    <xf numFmtId="196" fontId="3" fillId="0" borderId="0" xfId="0" applyNumberFormat="1" applyFont="1" applyAlignment="1">
      <alignment vertical="center"/>
    </xf>
    <xf numFmtId="194" fontId="3" fillId="0" borderId="0" xfId="1" applyNumberFormat="1" applyFont="1"/>
    <xf numFmtId="194" fontId="3" fillId="0" borderId="0" xfId="0" applyNumberFormat="1" applyFont="1"/>
    <xf numFmtId="38" fontId="3" fillId="0" borderId="0" xfId="0" applyNumberFormat="1" applyFont="1"/>
    <xf numFmtId="189" fontId="3" fillId="0" borderId="1" xfId="1" quotePrefix="1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9" fontId="3" fillId="0" borderId="0" xfId="1" applyNumberFormat="1" applyFont="1"/>
    <xf numFmtId="49" fontId="3" fillId="0" borderId="3" xfId="1" quotePrefix="1" applyNumberFormat="1" applyFont="1" applyFill="1" applyBorder="1" applyAlignment="1">
      <alignment horizontal="center"/>
    </xf>
    <xf numFmtId="190" fontId="3" fillId="0" borderId="0" xfId="0" applyNumberFormat="1" applyFont="1"/>
    <xf numFmtId="190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center" vertical="center"/>
    </xf>
    <xf numFmtId="188" fontId="3" fillId="0" borderId="1" xfId="1" applyFont="1" applyFill="1" applyBorder="1"/>
    <xf numFmtId="188" fontId="3" fillId="0" borderId="0" xfId="1" applyFont="1" applyFill="1" applyBorder="1"/>
    <xf numFmtId="190" fontId="3" fillId="0" borderId="0" xfId="0" quotePrefix="1" applyNumberFormat="1" applyFont="1"/>
    <xf numFmtId="191" fontId="3" fillId="0" borderId="0" xfId="0" applyNumberFormat="1" applyFont="1" applyAlignment="1">
      <alignment horizontal="center"/>
    </xf>
    <xf numFmtId="188" fontId="3" fillId="0" borderId="2" xfId="1" applyFont="1" applyFill="1" applyBorder="1"/>
    <xf numFmtId="188" fontId="3" fillId="0" borderId="3" xfId="1" applyFont="1" applyFill="1" applyBorder="1"/>
    <xf numFmtId="189" fontId="3" fillId="0" borderId="0" xfId="1" applyNumberFormat="1" applyFont="1" applyFill="1" applyAlignment="1">
      <alignment horizontal="right" vertical="center" wrapText="1"/>
    </xf>
    <xf numFmtId="189" fontId="3" fillId="0" borderId="1" xfId="1" quotePrefix="1" applyNumberFormat="1" applyFont="1" applyFill="1" applyBorder="1" applyAlignment="1">
      <alignment horizontal="center"/>
    </xf>
    <xf numFmtId="189" fontId="3" fillId="0" borderId="0" xfId="1" quotePrefix="1" applyNumberFormat="1" applyFont="1" applyFill="1" applyAlignment="1">
      <alignment horizontal="center"/>
    </xf>
    <xf numFmtId="189" fontId="4" fillId="0" borderId="0" xfId="1" quotePrefix="1" applyNumberFormat="1" applyFont="1" applyFill="1" applyAlignment="1">
      <alignment horizontal="center"/>
    </xf>
    <xf numFmtId="188" fontId="3" fillId="0" borderId="0" xfId="1" applyFont="1" applyFill="1" applyAlignment="1">
      <alignment horizontal="right"/>
    </xf>
    <xf numFmtId="188" fontId="13" fillId="0" borderId="0" xfId="1" applyFont="1" applyFill="1" applyBorder="1"/>
    <xf numFmtId="188" fontId="3" fillId="0" borderId="4" xfId="1" applyFont="1" applyFill="1" applyBorder="1"/>
    <xf numFmtId="190" fontId="14" fillId="0" borderId="0" xfId="0" applyNumberFormat="1" applyFont="1"/>
    <xf numFmtId="188" fontId="3" fillId="0" borderId="0" xfId="3" applyFont="1" applyFill="1"/>
    <xf numFmtId="18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189" fontId="5" fillId="0" borderId="2" xfId="3" applyNumberFormat="1" applyFont="1" applyFill="1" applyBorder="1" applyAlignment="1">
      <alignment horizontal="center" vertical="top" wrapText="1"/>
    </xf>
    <xf numFmtId="189" fontId="5" fillId="0" borderId="0" xfId="3" applyNumberFormat="1" applyFont="1" applyFill="1" applyAlignment="1">
      <alignment horizontal="center" vertical="top" wrapText="1"/>
    </xf>
    <xf numFmtId="189" fontId="5" fillId="0" borderId="0" xfId="3" applyNumberFormat="1" applyFont="1" applyFill="1" applyBorder="1" applyAlignment="1">
      <alignment horizontal="center" vertical="top" wrapText="1"/>
    </xf>
    <xf numFmtId="189" fontId="2" fillId="0" borderId="0" xfId="1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Fill="1" applyBorder="1" applyAlignment="1">
      <alignment horizontal="center"/>
    </xf>
    <xf numFmtId="189" fontId="2" fillId="0" borderId="3" xfId="1" applyNumberFormat="1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189" fontId="3" fillId="0" borderId="1" xfId="1" applyNumberFormat="1" applyFont="1" applyBorder="1" applyAlignment="1">
      <alignment horizontal="center"/>
    </xf>
    <xf numFmtId="190" fontId="3" fillId="0" borderId="0" xfId="4" applyNumberFormat="1" applyFont="1" applyAlignment="1">
      <alignment horizontal="center" vertical="center" wrapText="1"/>
    </xf>
    <xf numFmtId="190" fontId="3" fillId="0" borderId="1" xfId="4" applyNumberFormat="1" applyFont="1" applyBorder="1" applyAlignment="1">
      <alignment horizontal="center" vertical="center" wrapText="1"/>
    </xf>
    <xf numFmtId="189" fontId="3" fillId="0" borderId="2" xfId="1" applyNumberFormat="1" applyFont="1" applyBorder="1" applyAlignment="1">
      <alignment horizontal="center" vertical="center"/>
    </xf>
    <xf numFmtId="189" fontId="3" fillId="0" borderId="0" xfId="1" applyNumberFormat="1" applyFont="1" applyAlignment="1">
      <alignment horizontal="center" vertical="center"/>
    </xf>
    <xf numFmtId="189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89" fontId="3" fillId="0" borderId="0" xfId="0" applyNumberFormat="1" applyFont="1" applyAlignment="1">
      <alignment horizontal="center"/>
    </xf>
    <xf numFmtId="189" fontId="3" fillId="0" borderId="3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189" fontId="4" fillId="0" borderId="0" xfId="1" applyNumberFormat="1" applyFont="1" applyAlignment="1">
      <alignment horizontal="right" vertical="top" wrapText="1"/>
    </xf>
    <xf numFmtId="0" fontId="4" fillId="0" borderId="0" xfId="0" applyFont="1"/>
    <xf numFmtId="37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90" fontId="3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89" fontId="3" fillId="0" borderId="0" xfId="1" applyNumberFormat="1" applyFont="1" applyAlignment="1">
      <alignment horizontal="center"/>
    </xf>
    <xf numFmtId="189" fontId="3" fillId="0" borderId="3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 vertical="top" wrapText="1"/>
    </xf>
  </cellXfs>
  <cellStyles count="8">
    <cellStyle name="Comma 2" xfId="6" xr:uid="{A88C5CB9-83DC-46A4-BD29-3EC7F832ADFE}"/>
    <cellStyle name="Comma 6" xfId="3" xr:uid="{EB168E2E-2DB5-47EA-9FB7-43B1DC2E93FA}"/>
    <cellStyle name="Normal_R027-bs&amp;plt (Q2'08)" xfId="7" xr:uid="{A7E8C331-5279-4ADD-B2CA-08B2D3BCC331}"/>
    <cellStyle name="จุลภาค" xfId="1" builtinId="3"/>
    <cellStyle name="ปกติ" xfId="0" builtinId="0"/>
    <cellStyle name="ปกติ_PL_quarter1+2 end 51" xfId="5" xr:uid="{4F879BC4-A973-4535-B90B-2A16D18F3A0D}"/>
    <cellStyle name="ปกติ_SE_COM quarter2 end 51 " xfId="4" xr:uid="{8D49E5DD-DFDA-40FB-8B96-9B0BC096D7FE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.%20AMT_IMH_Q2'64%20_%20Update%2015.08.2021%20(11.4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3619;&#3614;.&#3629;&#3636;&#3609;&#3648;&#3605;&#3629;&#3619;&#3660;&#3648;&#3617;&#3604;%202559%20Q1\AMT_Lead_InterMed_Conso_Q1_59_%2019_12_59_cy%20&#3649;&#3585;&#3657;&#3652;&#3586;&#3651;&#3609;&#3649;&#3605;&#3656;&#3621;&#3632;&#3611;&#363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AMT_Lead_Accufas_Q2'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JE_30062021"/>
      <sheetName val="AJE_30062021"/>
      <sheetName val="LEAD"/>
      <sheetName val="WBS"/>
      <sheetName val="WPL"/>
      <sheetName val="BS"/>
      <sheetName val="PL"/>
      <sheetName val="SE_Com"/>
      <sheetName val="CAL TAX"/>
      <sheetName val="รายจ่ายบันทึกเข้าส่วนเกินทุน"/>
      <sheetName val="หุ้นถั่วเฉลี่ย"/>
      <sheetName val="conso wp"/>
      <sheetName val="งบ conso"/>
      <sheetName val="Conso-SC (งบรวม)"/>
      <sheetName val="Conso-SC (งบเดี่ยว)"/>
      <sheetName val="conso PL"/>
      <sheetName val="OCI"/>
      <sheetName val="CF wp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/>
      <sheetData sheetId="6">
        <row r="53">
          <cell r="P53">
            <v>0</v>
          </cell>
        </row>
        <row r="74">
          <cell r="J74">
            <v>5830400</v>
          </cell>
        </row>
        <row r="79">
          <cell r="P79">
            <v>107500000</v>
          </cell>
        </row>
        <row r="83">
          <cell r="J83" t="e">
            <v>#REF!</v>
          </cell>
        </row>
      </sheetData>
      <sheetData sheetId="7">
        <row r="42">
          <cell r="A42" t="str">
            <v>สำหรับงวดสามเดือนสิ้นสุดวันที่ 30 มิถุนายน 2564</v>
          </cell>
        </row>
      </sheetData>
      <sheetData sheetId="8">
        <row r="59">
          <cell r="D59">
            <v>0</v>
          </cell>
          <cell r="F59"/>
          <cell r="H59"/>
          <cell r="L59"/>
        </row>
        <row r="60">
          <cell r="D60"/>
          <cell r="F60"/>
          <cell r="H60"/>
          <cell r="L60"/>
        </row>
        <row r="61">
          <cell r="D61">
            <v>0</v>
          </cell>
          <cell r="F61"/>
          <cell r="H61"/>
          <cell r="L61">
            <v>0</v>
          </cell>
        </row>
        <row r="62">
          <cell r="D62"/>
          <cell r="F62"/>
          <cell r="H62"/>
          <cell r="L62"/>
        </row>
        <row r="69">
          <cell r="D69">
            <v>0</v>
          </cell>
        </row>
        <row r="70">
          <cell r="F70"/>
        </row>
        <row r="71">
          <cell r="H71"/>
        </row>
        <row r="72">
          <cell r="L72"/>
        </row>
      </sheetData>
      <sheetData sheetId="9"/>
      <sheetData sheetId="10"/>
      <sheetData sheetId="11"/>
      <sheetData sheetId="12">
        <row r="43">
          <cell r="K43">
            <v>0</v>
          </cell>
        </row>
        <row r="68">
          <cell r="K68">
            <v>0</v>
          </cell>
        </row>
        <row r="69">
          <cell r="K69">
            <v>-107500000</v>
          </cell>
        </row>
        <row r="73">
          <cell r="K73">
            <v>0</v>
          </cell>
        </row>
        <row r="74">
          <cell r="D74">
            <v>0</v>
          </cell>
          <cell r="K74">
            <v>0</v>
          </cell>
        </row>
        <row r="75">
          <cell r="D75">
            <v>0</v>
          </cell>
          <cell r="K75">
            <v>0</v>
          </cell>
        </row>
      </sheetData>
      <sheetData sheetId="13"/>
      <sheetData sheetId="14"/>
      <sheetData sheetId="15"/>
      <sheetData sheetId="16"/>
      <sheetData sheetId="17"/>
      <sheetData sheetId="18">
        <row r="38">
          <cell r="X38">
            <v>-3000000</v>
          </cell>
          <cell r="Y38">
            <v>-3000000</v>
          </cell>
        </row>
        <row r="41">
          <cell r="X41">
            <v>0</v>
          </cell>
          <cell r="Y41">
            <v>0</v>
          </cell>
        </row>
        <row r="44">
          <cell r="X44">
            <v>0</v>
          </cell>
          <cell r="Y44">
            <v>0</v>
          </cell>
        </row>
        <row r="56">
          <cell r="X56">
            <v>0</v>
          </cell>
          <cell r="Y56">
            <v>0</v>
          </cell>
        </row>
        <row r="57">
          <cell r="AM57">
            <v>3466345.81</v>
          </cell>
          <cell r="AN57">
            <v>3466345.81</v>
          </cell>
        </row>
        <row r="62">
          <cell r="X62">
            <v>0</v>
          </cell>
          <cell r="Y62">
            <v>0</v>
          </cell>
        </row>
        <row r="68">
          <cell r="X68">
            <v>0</v>
          </cell>
          <cell r="Y68">
            <v>0</v>
          </cell>
        </row>
        <row r="71">
          <cell r="T71">
            <v>0</v>
          </cell>
          <cell r="Y71">
            <v>0</v>
          </cell>
        </row>
        <row r="72">
          <cell r="X72">
            <v>0</v>
          </cell>
          <cell r="Y72">
            <v>0</v>
          </cell>
        </row>
      </sheetData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JE"/>
      <sheetName val="LEAD"/>
      <sheetName val="WBS"/>
      <sheetName val="WPL"/>
      <sheetName val="BS"/>
      <sheetName val="PL"/>
      <sheetName val="SE_Com"/>
      <sheetName val="CAL TAX"/>
      <sheetName val="หุ้นถัวเฉลี่ย"/>
      <sheetName val="Sheet1"/>
      <sheetName val="บัญชีกระทบ RE 57"/>
      <sheetName val="คำควณภาษีเพิ่มปี 57"/>
      <sheetName val="Conso WP"/>
      <sheetName val="งบ Conso BS"/>
      <sheetName val="Conso PL"/>
      <sheetName val="CF-WP"/>
      <sheetName val="งบกระแสเงินสด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>
        <row r="9">
          <cell r="D9">
            <v>20172544.089999996</v>
          </cell>
        </row>
        <row r="44">
          <cell r="Q44">
            <v>-5830400</v>
          </cell>
        </row>
        <row r="48">
          <cell r="Q48">
            <v>-117429560.05400461</v>
          </cell>
        </row>
      </sheetData>
      <sheetData sheetId="14"/>
      <sheetData sheetId="15" refreshError="1"/>
      <sheetData sheetId="16" refreshError="1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JE"/>
      <sheetName val="AJE"/>
      <sheetName val="LEAD"/>
      <sheetName val="WBS"/>
      <sheetName val="WPL"/>
      <sheetName val="BS"/>
      <sheetName val="PL"/>
      <sheetName val="SE_Com"/>
      <sheetName val="CAL TAX"/>
      <sheetName val="หุ้นถัวเฉลี่ย"/>
      <sheetName val="บัญชีกระทบ RE 57"/>
      <sheetName val="คำควณภาษีเพิ่มปี 57"/>
      <sheetName val="คำนวณภาษี Q1_59"/>
      <sheetName val="คำนวณภาษี Q2_59"/>
      <sheetName val="คำนวณภาษี Q2_61"/>
      <sheetName val="CAL TAX Q1_60"/>
      <sheetName val="CAL TAX April_60"/>
      <sheetName val="CAL TAX May_60"/>
      <sheetName val="CAL TAX June_60"/>
    </sheetNames>
    <sheetDataSet>
      <sheetData sheetId="0"/>
      <sheetData sheetId="1"/>
      <sheetData sheetId="2"/>
      <sheetData sheetId="3"/>
      <sheetData sheetId="4">
        <row r="7">
          <cell r="I7">
            <v>5220114.49</v>
          </cell>
        </row>
        <row r="61">
          <cell r="I61">
            <v>0</v>
          </cell>
        </row>
      </sheetData>
      <sheetData sheetId="5">
        <row r="8">
          <cell r="S8">
            <v>-31911503.810000002</v>
          </cell>
        </row>
      </sheetData>
      <sheetData sheetId="6"/>
      <sheetData sheetId="7"/>
      <sheetData sheetId="8">
        <row r="31">
          <cell r="N3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2D9C-0706-4ED5-AB00-84633FC9A678}">
  <dimension ref="A1:AD118"/>
  <sheetViews>
    <sheetView tabSelected="1" view="pageBreakPreview" zoomScale="110" zoomScaleNormal="125" zoomScaleSheetLayoutView="110" workbookViewId="0"/>
  </sheetViews>
  <sheetFormatPr defaultColWidth="9.25" defaultRowHeight="19.8"/>
  <cols>
    <col min="1" max="2" width="1.75" style="1" customWidth="1"/>
    <col min="3" max="3" width="45.25" style="1" customWidth="1"/>
    <col min="4" max="4" width="7.75" style="2" customWidth="1"/>
    <col min="5" max="5" width="0.75" style="1" customWidth="1"/>
    <col min="6" max="6" width="15.75" style="1" customWidth="1"/>
    <col min="7" max="7" width="1" style="1" hidden="1" customWidth="1"/>
    <col min="8" max="8" width="18" style="1" hidden="1" customWidth="1"/>
    <col min="9" max="9" width="1" style="1" hidden="1" customWidth="1"/>
    <col min="10" max="10" width="0.25" style="1" hidden="1" customWidth="1"/>
    <col min="11" max="11" width="0.75" style="1" customWidth="1"/>
    <col min="12" max="12" width="15.75" style="1" customWidth="1"/>
    <col min="13" max="13" width="0.75" style="1" customWidth="1"/>
    <col min="14" max="14" width="16.75" style="1" hidden="1" customWidth="1"/>
    <col min="15" max="15" width="15.25" style="1" hidden="1" customWidth="1"/>
    <col min="16" max="16" width="0.75" style="1" hidden="1" customWidth="1"/>
    <col min="17" max="17" width="15.75" style="1" customWidth="1"/>
    <col min="18" max="18" width="0.75" style="1" customWidth="1"/>
    <col min="19" max="19" width="18" style="1" hidden="1" customWidth="1"/>
    <col min="20" max="20" width="1" style="1" hidden="1" customWidth="1"/>
    <col min="21" max="21" width="17.625" style="1" hidden="1" customWidth="1"/>
    <col min="22" max="22" width="1.25" style="1" hidden="1" customWidth="1"/>
    <col min="23" max="23" width="15.75" style="31" customWidth="1"/>
    <col min="24" max="24" width="1" style="1" customWidth="1"/>
    <col min="25" max="25" width="15.25" style="1" hidden="1" customWidth="1"/>
    <col min="26" max="26" width="2.75" style="1" customWidth="1"/>
    <col min="27" max="27" width="25.75" style="1" bestFit="1" customWidth="1"/>
    <col min="28" max="28" width="2.75" style="1" customWidth="1"/>
    <col min="29" max="29" width="14.625" style="1" customWidth="1"/>
    <col min="30" max="30" width="13.75" style="1" bestFit="1" customWidth="1"/>
    <col min="31" max="16384" width="9.25" style="1"/>
  </cols>
  <sheetData>
    <row r="1" spans="1:29">
      <c r="R1" s="3"/>
      <c r="S1" s="3"/>
      <c r="T1" s="3"/>
      <c r="U1" s="3"/>
      <c r="V1" s="4"/>
      <c r="W1" s="5"/>
      <c r="X1" s="6"/>
      <c r="Y1" s="6"/>
    </row>
    <row r="2" spans="1:29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7"/>
      <c r="Y2" s="7"/>
    </row>
    <row r="3" spans="1:29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7"/>
      <c r="Y3" s="7"/>
    </row>
    <row r="4" spans="1:29">
      <c r="A4" s="182" t="s">
        <v>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7"/>
      <c r="Y4" s="7"/>
    </row>
    <row r="5" spans="1:29" ht="10.05000000000000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7"/>
      <c r="Y5" s="7"/>
    </row>
    <row r="6" spans="1:29">
      <c r="F6" s="186" t="s">
        <v>3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7"/>
      <c r="Y6" s="10"/>
    </row>
    <row r="7" spans="1:29">
      <c r="D7" s="1"/>
      <c r="F7" s="183" t="s">
        <v>4</v>
      </c>
      <c r="G7" s="183"/>
      <c r="H7" s="183"/>
      <c r="I7" s="183"/>
      <c r="J7" s="183"/>
      <c r="K7" s="183"/>
      <c r="L7" s="183"/>
      <c r="N7" s="11"/>
      <c r="O7" s="11"/>
      <c r="P7" s="2"/>
      <c r="Q7" s="184" t="s">
        <v>5</v>
      </c>
      <c r="R7" s="184"/>
      <c r="S7" s="184"/>
      <c r="T7" s="184"/>
      <c r="U7" s="184"/>
      <c r="V7" s="184"/>
      <c r="W7" s="184"/>
      <c r="X7" s="7"/>
      <c r="Y7" s="10"/>
    </row>
    <row r="8" spans="1:29">
      <c r="D8" s="12" t="s">
        <v>6</v>
      </c>
      <c r="F8" s="13" t="s">
        <v>7</v>
      </c>
      <c r="H8" s="14" t="s">
        <v>8</v>
      </c>
      <c r="J8" s="14" t="s">
        <v>9</v>
      </c>
      <c r="L8" s="13" t="s">
        <v>10</v>
      </c>
      <c r="M8" s="15"/>
      <c r="N8" s="13" t="s">
        <v>11</v>
      </c>
      <c r="O8" s="16" t="s">
        <v>12</v>
      </c>
      <c r="P8" s="17"/>
      <c r="Q8" s="13" t="s">
        <v>7</v>
      </c>
      <c r="S8" s="14" t="s">
        <v>8</v>
      </c>
      <c r="U8" s="14" t="s">
        <v>9</v>
      </c>
      <c r="W8" s="13" t="s">
        <v>10</v>
      </c>
      <c r="X8" s="2"/>
      <c r="Y8" s="16" t="s">
        <v>12</v>
      </c>
    </row>
    <row r="9" spans="1:29">
      <c r="F9" s="179" t="s">
        <v>13</v>
      </c>
      <c r="G9" s="18"/>
      <c r="H9" s="19"/>
      <c r="I9" s="19"/>
      <c r="J9" s="20"/>
      <c r="K9" s="20"/>
      <c r="L9" s="21" t="s">
        <v>14</v>
      </c>
      <c r="M9" s="20"/>
      <c r="N9" s="21" t="s">
        <v>14</v>
      </c>
      <c r="O9" s="21" t="s">
        <v>14</v>
      </c>
      <c r="P9" s="22"/>
      <c r="Q9" s="179" t="s">
        <v>13</v>
      </c>
      <c r="R9" s="19"/>
      <c r="S9" s="23"/>
      <c r="T9" s="19"/>
      <c r="U9" s="23"/>
      <c r="V9" s="19"/>
      <c r="W9" s="21" t="s">
        <v>14</v>
      </c>
      <c r="X9" s="24"/>
      <c r="Y9" s="25" t="s">
        <v>14</v>
      </c>
    </row>
    <row r="10" spans="1:29">
      <c r="F10" s="180"/>
      <c r="G10" s="18"/>
      <c r="H10" s="18"/>
      <c r="I10" s="19"/>
      <c r="J10" s="20"/>
      <c r="K10" s="20"/>
      <c r="L10" s="23"/>
      <c r="M10" s="20"/>
      <c r="N10" s="19"/>
      <c r="O10" s="23" t="s">
        <v>15</v>
      </c>
      <c r="P10" s="22"/>
      <c r="Q10" s="181"/>
      <c r="R10" s="19"/>
      <c r="S10" s="23"/>
      <c r="T10" s="19"/>
      <c r="U10" s="23"/>
      <c r="V10" s="19"/>
      <c r="W10" s="23"/>
      <c r="X10" s="24"/>
      <c r="Y10" s="26" t="s">
        <v>15</v>
      </c>
    </row>
    <row r="11" spans="1:29">
      <c r="C11" s="27" t="s">
        <v>16</v>
      </c>
      <c r="G11" s="28"/>
      <c r="H11" s="4"/>
      <c r="I11" s="28"/>
      <c r="J11" s="4"/>
      <c r="K11" s="4"/>
      <c r="L11" s="4"/>
      <c r="M11" s="29"/>
      <c r="N11" s="4"/>
      <c r="O11" s="29"/>
      <c r="P11" s="29"/>
      <c r="Q11" s="30"/>
      <c r="R11" s="28"/>
      <c r="S11" s="4"/>
      <c r="T11" s="28"/>
      <c r="U11" s="4"/>
      <c r="V11" s="4"/>
      <c r="W11" s="4"/>
      <c r="X11" s="29"/>
      <c r="Y11" s="6"/>
    </row>
    <row r="12" spans="1:29">
      <c r="A12" s="1" t="s">
        <v>17</v>
      </c>
      <c r="F12" s="30"/>
    </row>
    <row r="13" spans="1:29">
      <c r="B13" s="1" t="s">
        <v>18</v>
      </c>
      <c r="D13" s="2">
        <v>5</v>
      </c>
      <c r="F13" s="32">
        <v>138755186.66999999</v>
      </c>
      <c r="H13" s="32">
        <v>16574828.029999999</v>
      </c>
      <c r="J13" s="32">
        <v>14184323.720000001</v>
      </c>
      <c r="K13" s="32"/>
      <c r="L13" s="32">
        <v>186726330.98000002</v>
      </c>
      <c r="M13" s="32"/>
      <c r="N13" s="32">
        <v>23818734.759999998</v>
      </c>
      <c r="O13" s="32">
        <v>18266481.270000003</v>
      </c>
      <c r="P13" s="32"/>
      <c r="Q13" s="32">
        <v>119265152.64</v>
      </c>
      <c r="S13" s="32">
        <v>13950864.32</v>
      </c>
      <c r="U13" s="32">
        <v>5220114.49</v>
      </c>
      <c r="W13" s="32">
        <v>183990130.16000003</v>
      </c>
      <c r="Y13" s="33">
        <v>16873432.400000002</v>
      </c>
      <c r="AC13" s="34"/>
    </row>
    <row r="14" spans="1:29" hidden="1">
      <c r="B14" s="35" t="s">
        <v>19</v>
      </c>
      <c r="F14" s="32"/>
      <c r="H14" s="32">
        <v>42522588.390000001</v>
      </c>
      <c r="J14" s="32">
        <v>56693634.680000007</v>
      </c>
      <c r="K14" s="32"/>
      <c r="M14" s="32"/>
      <c r="N14" s="32">
        <v>31461253.200000003</v>
      </c>
      <c r="O14" s="32">
        <v>28106027.93</v>
      </c>
      <c r="P14" s="32"/>
      <c r="Q14" s="32"/>
      <c r="S14" s="32">
        <v>38761031.850000001</v>
      </c>
      <c r="U14" s="32">
        <v>8825101.4000000004</v>
      </c>
      <c r="Y14" s="33">
        <v>19310043.609999999</v>
      </c>
      <c r="AC14" s="33"/>
    </row>
    <row r="15" spans="1:29" hidden="1">
      <c r="B15" s="35" t="s">
        <v>20</v>
      </c>
      <c r="D15" s="2" t="s">
        <v>21</v>
      </c>
      <c r="F15" s="32">
        <v>0</v>
      </c>
      <c r="H15" s="32"/>
      <c r="J15" s="32"/>
      <c r="K15" s="32"/>
      <c r="L15" s="32"/>
      <c r="M15" s="32"/>
      <c r="N15" s="32"/>
      <c r="O15" s="32"/>
      <c r="P15" s="32"/>
      <c r="Q15" s="32">
        <v>0</v>
      </c>
      <c r="S15" s="32"/>
      <c r="U15" s="32"/>
      <c r="W15" s="32">
        <v>0</v>
      </c>
      <c r="Y15" s="33"/>
      <c r="AC15" s="33"/>
    </row>
    <row r="16" spans="1:29" hidden="1">
      <c r="B16" s="35" t="s">
        <v>20</v>
      </c>
      <c r="D16" s="2" t="s">
        <v>22</v>
      </c>
      <c r="F16" s="32">
        <v>0</v>
      </c>
      <c r="H16" s="32"/>
      <c r="J16" s="32"/>
      <c r="K16" s="32"/>
      <c r="L16" s="32">
        <v>0</v>
      </c>
      <c r="M16" s="32"/>
      <c r="N16" s="32"/>
      <c r="O16" s="32"/>
      <c r="P16" s="32"/>
      <c r="Q16" s="32">
        <v>0</v>
      </c>
      <c r="S16" s="32"/>
      <c r="U16" s="32"/>
      <c r="W16" s="32">
        <v>0</v>
      </c>
      <c r="Y16" s="33"/>
      <c r="AC16" s="33"/>
    </row>
    <row r="17" spans="1:30">
      <c r="B17" s="1" t="s">
        <v>23</v>
      </c>
      <c r="F17" s="32"/>
      <c r="H17" s="32"/>
      <c r="J17" s="32"/>
      <c r="K17" s="32"/>
      <c r="L17" s="32"/>
      <c r="M17" s="32"/>
      <c r="N17" s="32"/>
      <c r="O17" s="32"/>
      <c r="P17" s="32"/>
      <c r="S17" s="32"/>
      <c r="U17" s="32"/>
      <c r="W17" s="32"/>
      <c r="Y17" s="33"/>
      <c r="AC17" s="34"/>
    </row>
    <row r="18" spans="1:30">
      <c r="C18" s="35" t="s">
        <v>24</v>
      </c>
      <c r="D18" s="2">
        <v>6</v>
      </c>
      <c r="F18" s="32">
        <v>34813746.789999999</v>
      </c>
      <c r="H18" s="32">
        <v>19559938.879999999</v>
      </c>
      <c r="J18" s="32">
        <v>18541393.48</v>
      </c>
      <c r="K18" s="32"/>
      <c r="L18" s="32">
        <v>63889161.550000019</v>
      </c>
      <c r="M18" s="32"/>
      <c r="N18" s="32">
        <v>43290672.849999994</v>
      </c>
      <c r="O18" s="32">
        <v>85650351.590000004</v>
      </c>
      <c r="P18" s="32"/>
      <c r="Q18" s="32">
        <v>29845862.84</v>
      </c>
      <c r="S18" s="32" t="e">
        <v>#REF!</v>
      </c>
      <c r="U18" s="32">
        <v>5930266.3200000003</v>
      </c>
      <c r="W18" s="32">
        <v>56637528.740000017</v>
      </c>
      <c r="Y18" s="33">
        <v>79276215.359999999</v>
      </c>
      <c r="AC18" s="33"/>
    </row>
    <row r="19" spans="1:30">
      <c r="C19" s="35" t="s">
        <v>25</v>
      </c>
      <c r="D19" s="2">
        <v>4.2</v>
      </c>
      <c r="F19" s="32">
        <v>173565</v>
      </c>
      <c r="H19" s="32">
        <v>337366.53</v>
      </c>
      <c r="J19" s="32">
        <v>2071470.75</v>
      </c>
      <c r="K19" s="32"/>
      <c r="L19" s="32">
        <v>93936</v>
      </c>
      <c r="M19" s="32"/>
      <c r="N19" s="32">
        <v>2156258.52</v>
      </c>
      <c r="O19" s="32">
        <v>2790127.55</v>
      </c>
      <c r="P19" s="32"/>
      <c r="Q19" s="32">
        <v>533436.86</v>
      </c>
      <c r="S19" s="32">
        <v>0</v>
      </c>
      <c r="U19" s="32">
        <v>182542.31999999998</v>
      </c>
      <c r="W19" s="32">
        <v>558483.73</v>
      </c>
      <c r="Y19" s="33">
        <v>5796431.4000000004</v>
      </c>
    </row>
    <row r="20" spans="1:30">
      <c r="C20" s="35" t="s">
        <v>26</v>
      </c>
      <c r="D20" s="2">
        <v>7</v>
      </c>
      <c r="F20" s="32">
        <v>3854010.65</v>
      </c>
      <c r="H20" s="32">
        <v>7574239.6200000001</v>
      </c>
      <c r="J20" s="32"/>
      <c r="K20" s="32"/>
      <c r="L20" s="32">
        <v>1560246.3499999999</v>
      </c>
      <c r="M20" s="32"/>
      <c r="N20" s="32">
        <v>241889.42</v>
      </c>
      <c r="O20" s="32">
        <v>532826.37</v>
      </c>
      <c r="P20" s="32"/>
      <c r="Q20" s="32">
        <v>3776812.69</v>
      </c>
      <c r="S20" s="32">
        <v>1862577</v>
      </c>
      <c r="U20" s="32"/>
      <c r="W20" s="32">
        <v>1484381.5699999998</v>
      </c>
      <c r="Y20" s="33">
        <v>528185.09</v>
      </c>
    </row>
    <row r="21" spans="1:30">
      <c r="B21" s="1" t="s">
        <v>27</v>
      </c>
      <c r="C21" s="35"/>
      <c r="D21" s="2">
        <v>8</v>
      </c>
      <c r="F21" s="32">
        <v>105709526.84</v>
      </c>
      <c r="H21" s="32"/>
      <c r="J21" s="32"/>
      <c r="K21" s="32"/>
      <c r="L21" s="32">
        <v>44606456.399999999</v>
      </c>
      <c r="M21" s="32"/>
      <c r="N21" s="32"/>
      <c r="O21" s="32"/>
      <c r="P21" s="32"/>
      <c r="Q21" s="32">
        <v>7521736.7399999984</v>
      </c>
      <c r="S21" s="32"/>
      <c r="U21" s="32"/>
      <c r="W21" s="32">
        <v>44606456.399999999</v>
      </c>
      <c r="Y21" s="33"/>
    </row>
    <row r="22" spans="1:30">
      <c r="B22" s="1" t="s">
        <v>28</v>
      </c>
      <c r="C22" s="35"/>
      <c r="D22" s="2">
        <v>4.3</v>
      </c>
      <c r="F22" s="32">
        <v>0</v>
      </c>
      <c r="H22" s="32"/>
      <c r="J22" s="32"/>
      <c r="K22" s="32"/>
      <c r="L22" s="32">
        <v>0</v>
      </c>
      <c r="M22" s="32"/>
      <c r="N22" s="32"/>
      <c r="O22" s="32">
        <v>0</v>
      </c>
      <c r="P22" s="32"/>
      <c r="Q22" s="32">
        <v>17000000</v>
      </c>
      <c r="S22" s="32"/>
      <c r="U22" s="32"/>
      <c r="W22" s="32">
        <v>4000000</v>
      </c>
      <c r="Y22" s="33">
        <v>0</v>
      </c>
      <c r="AA22" s="33"/>
      <c r="AB22" s="33"/>
      <c r="AC22" s="33"/>
      <c r="AD22" s="34"/>
    </row>
    <row r="23" spans="1:30">
      <c r="B23" s="1" t="s">
        <v>29</v>
      </c>
      <c r="C23" s="35"/>
      <c r="D23" s="2">
        <v>9</v>
      </c>
      <c r="F23" s="32">
        <v>0</v>
      </c>
      <c r="H23" s="32"/>
      <c r="J23" s="32"/>
      <c r="K23" s="32"/>
      <c r="L23" s="32">
        <v>0</v>
      </c>
      <c r="M23" s="32"/>
      <c r="N23" s="32"/>
      <c r="O23" s="32"/>
      <c r="P23" s="32"/>
      <c r="Q23" s="32">
        <v>0</v>
      </c>
      <c r="S23" s="32"/>
      <c r="U23" s="32"/>
      <c r="W23" s="32">
        <v>0</v>
      </c>
      <c r="Y23" s="33"/>
    </row>
    <row r="24" spans="1:30">
      <c r="B24" s="1" t="s">
        <v>30</v>
      </c>
      <c r="D24" s="2">
        <v>10</v>
      </c>
      <c r="F24" s="32">
        <v>16132128.109999999</v>
      </c>
      <c r="H24" s="32">
        <v>4246382.1900000004</v>
      </c>
      <c r="J24" s="32">
        <v>6680670.4399999995</v>
      </c>
      <c r="K24" s="32"/>
      <c r="L24" s="32">
        <v>9737298.7300000004</v>
      </c>
      <c r="M24" s="32"/>
      <c r="N24" s="32">
        <v>5226143.1500000004</v>
      </c>
      <c r="O24" s="32">
        <v>5653705.8399999999</v>
      </c>
      <c r="P24" s="32"/>
      <c r="Q24" s="32">
        <v>6899859.8799999999</v>
      </c>
      <c r="S24" s="32">
        <v>3750132.1399999997</v>
      </c>
      <c r="U24" s="32">
        <v>0</v>
      </c>
      <c r="W24" s="32">
        <v>8809036.5099999998</v>
      </c>
      <c r="Y24" s="33">
        <v>5653705.8399999999</v>
      </c>
      <c r="AA24" s="34"/>
      <c r="AD24" s="36"/>
    </row>
    <row r="25" spans="1:30">
      <c r="B25" s="1" t="s">
        <v>31</v>
      </c>
      <c r="D25" s="2">
        <v>11</v>
      </c>
      <c r="F25" s="32">
        <v>18119123.68</v>
      </c>
      <c r="H25" s="32">
        <v>2718112.2</v>
      </c>
      <c r="J25" s="32">
        <v>2211934.11</v>
      </c>
      <c r="K25" s="32"/>
      <c r="L25" s="32">
        <v>11281080.340000002</v>
      </c>
      <c r="M25" s="32"/>
      <c r="N25" s="32">
        <v>45144.3</v>
      </c>
      <c r="O25" s="32">
        <v>783632.12</v>
      </c>
      <c r="Q25" s="32">
        <v>16215722.59</v>
      </c>
      <c r="S25" s="32">
        <v>2319856.1</v>
      </c>
      <c r="U25" s="32">
        <v>96145.29</v>
      </c>
      <c r="W25" s="32">
        <v>9673999.3300000019</v>
      </c>
      <c r="Y25" s="33">
        <v>0</v>
      </c>
    </row>
    <row r="26" spans="1:30">
      <c r="C26" s="1" t="s">
        <v>32</v>
      </c>
      <c r="F26" s="37">
        <f>SUM(F13:F25)</f>
        <v>317557287.74000001</v>
      </c>
      <c r="H26" s="37">
        <f>SUM(H13:H25)</f>
        <v>93533455.840000004</v>
      </c>
      <c r="J26" s="37">
        <f>SUM(J13:J25)</f>
        <v>100383427.18000001</v>
      </c>
      <c r="K26" s="32"/>
      <c r="L26" s="37">
        <f>SUM(L13:L25)</f>
        <v>317894510.35000002</v>
      </c>
      <c r="M26" s="32"/>
      <c r="N26" s="37">
        <v>106240096.2</v>
      </c>
      <c r="O26" s="37">
        <v>141783152.67000002</v>
      </c>
      <c r="Q26" s="37">
        <f>SUM(Q13:Q25)</f>
        <v>201058584.24000001</v>
      </c>
      <c r="S26" s="37" t="e">
        <f>SUM(S13:S25)</f>
        <v>#REF!</v>
      </c>
      <c r="U26" s="37">
        <f>SUM(U13:U25)</f>
        <v>20254169.82</v>
      </c>
      <c r="W26" s="37">
        <f>SUM(W13:W25)</f>
        <v>309760016.44</v>
      </c>
      <c r="Y26" s="38">
        <v>127438013.70000002</v>
      </c>
    </row>
    <row r="27" spans="1:30">
      <c r="J27" s="32"/>
      <c r="K27" s="32"/>
      <c r="L27" s="32"/>
      <c r="M27" s="32"/>
      <c r="N27" s="32"/>
      <c r="S27" s="32"/>
      <c r="W27" s="32"/>
    </row>
    <row r="28" spans="1:30">
      <c r="A28" s="1" t="s">
        <v>33</v>
      </c>
      <c r="J28" s="32"/>
      <c r="K28" s="32"/>
      <c r="L28" s="32"/>
      <c r="M28" s="32"/>
      <c r="N28" s="32"/>
      <c r="S28" s="32"/>
      <c r="W28" s="32"/>
    </row>
    <row r="29" spans="1:30">
      <c r="B29" s="1" t="s">
        <v>34</v>
      </c>
      <c r="D29" s="2">
        <v>12</v>
      </c>
      <c r="F29" s="32">
        <v>798400.5</v>
      </c>
      <c r="H29" s="32">
        <v>798400.5</v>
      </c>
      <c r="J29" s="32">
        <v>500000</v>
      </c>
      <c r="K29" s="32"/>
      <c r="L29" s="32">
        <v>3798400.5</v>
      </c>
      <c r="M29" s="32"/>
      <c r="N29" s="32">
        <v>500000</v>
      </c>
      <c r="O29" s="32">
        <v>659250</v>
      </c>
      <c r="Q29" s="32">
        <v>798400.5</v>
      </c>
      <c r="S29" s="32">
        <v>659250</v>
      </c>
      <c r="U29" s="32">
        <v>0</v>
      </c>
      <c r="W29" s="32">
        <v>3798400.5</v>
      </c>
      <c r="Y29" s="33">
        <v>659250</v>
      </c>
    </row>
    <row r="30" spans="1:30" hidden="1">
      <c r="B30" s="35" t="s">
        <v>35</v>
      </c>
      <c r="D30" s="2" t="s">
        <v>22</v>
      </c>
      <c r="F30" s="32">
        <v>0</v>
      </c>
      <c r="H30" s="32"/>
      <c r="J30" s="32"/>
      <c r="K30" s="32"/>
      <c r="L30" s="32">
        <v>0</v>
      </c>
      <c r="M30" s="32"/>
      <c r="N30" s="32"/>
      <c r="O30" s="32"/>
      <c r="Q30" s="32">
        <v>0</v>
      </c>
      <c r="S30" s="32"/>
      <c r="U30" s="32"/>
      <c r="W30" s="32">
        <v>0</v>
      </c>
      <c r="Y30" s="33"/>
    </row>
    <row r="31" spans="1:30">
      <c r="B31" s="1" t="s">
        <v>36</v>
      </c>
      <c r="D31" s="2" t="s">
        <v>37</v>
      </c>
      <c r="F31" s="32">
        <v>0</v>
      </c>
      <c r="H31" s="32">
        <v>0</v>
      </c>
      <c r="J31" s="32">
        <v>0</v>
      </c>
      <c r="K31" s="32"/>
      <c r="L31" s="32">
        <v>0</v>
      </c>
      <c r="M31" s="32"/>
      <c r="N31" s="32">
        <v>0</v>
      </c>
      <c r="O31" s="32">
        <v>0</v>
      </c>
      <c r="Q31" s="32">
        <v>164000000</v>
      </c>
      <c r="S31" s="32">
        <v>7099780</v>
      </c>
      <c r="U31" s="32">
        <v>0</v>
      </c>
      <c r="W31" s="32">
        <v>3000000</v>
      </c>
      <c r="Y31" s="33">
        <v>3000000</v>
      </c>
      <c r="AC31" s="39"/>
    </row>
    <row r="32" spans="1:30">
      <c r="B32" s="1" t="s">
        <v>38</v>
      </c>
      <c r="D32" s="2">
        <v>14</v>
      </c>
      <c r="F32" s="32">
        <v>0</v>
      </c>
      <c r="H32" s="32">
        <v>0</v>
      </c>
      <c r="J32" s="32">
        <v>4099780</v>
      </c>
      <c r="K32" s="32"/>
      <c r="L32" s="32">
        <v>0</v>
      </c>
      <c r="M32" s="32"/>
      <c r="N32" s="32">
        <v>4099780</v>
      </c>
      <c r="O32" s="32">
        <v>4099780</v>
      </c>
      <c r="Q32" s="32">
        <v>0</v>
      </c>
      <c r="S32" s="32"/>
      <c r="U32" s="32">
        <v>0</v>
      </c>
      <c r="W32" s="32">
        <v>0</v>
      </c>
      <c r="Y32" s="33">
        <v>4099780</v>
      </c>
      <c r="AC32" s="39"/>
    </row>
    <row r="33" spans="1:29">
      <c r="B33" s="3" t="s">
        <v>39</v>
      </c>
      <c r="D33" s="2">
        <v>15</v>
      </c>
      <c r="F33" s="32">
        <v>155273156.05000001</v>
      </c>
      <c r="H33" s="32">
        <v>48667615.700000003</v>
      </c>
      <c r="J33" s="32">
        <v>47435808.270000003</v>
      </c>
      <c r="K33" s="32"/>
      <c r="L33" s="32">
        <v>151026226.20999986</v>
      </c>
      <c r="M33" s="32"/>
      <c r="N33" s="32">
        <v>49534256.969999999</v>
      </c>
      <c r="O33" s="32">
        <v>129665871.10000001</v>
      </c>
      <c r="Q33" s="32">
        <v>137779813.15000007</v>
      </c>
      <c r="S33" s="32">
        <v>37861082.130000025</v>
      </c>
      <c r="U33" s="32">
        <v>0</v>
      </c>
      <c r="W33" s="32">
        <v>143314118.31999987</v>
      </c>
      <c r="Y33" s="33">
        <v>117847682.00000001</v>
      </c>
      <c r="AC33" s="34"/>
    </row>
    <row r="34" spans="1:29">
      <c r="B34" s="1" t="s">
        <v>40</v>
      </c>
      <c r="D34" s="2">
        <v>16</v>
      </c>
      <c r="F34" s="32">
        <v>159834855.36000001</v>
      </c>
      <c r="H34" s="32"/>
      <c r="J34" s="32"/>
      <c r="K34" s="32"/>
      <c r="L34" s="32">
        <v>7375202.4299999997</v>
      </c>
      <c r="M34" s="32"/>
      <c r="N34" s="32"/>
      <c r="O34" s="32"/>
      <c r="Q34" s="32">
        <v>6805559.9900000002</v>
      </c>
      <c r="S34" s="32"/>
      <c r="U34" s="32"/>
      <c r="W34" s="32">
        <v>5129333.29</v>
      </c>
      <c r="Y34" s="33"/>
      <c r="AA34" s="34"/>
    </row>
    <row r="35" spans="1:29">
      <c r="B35" s="1" t="s">
        <v>41</v>
      </c>
      <c r="D35" s="2">
        <v>3</v>
      </c>
      <c r="F35" s="32">
        <v>151118349.72999999</v>
      </c>
      <c r="H35" s="32"/>
      <c r="J35" s="32"/>
      <c r="K35" s="32"/>
      <c r="L35" s="32">
        <v>0</v>
      </c>
      <c r="M35" s="32"/>
      <c r="N35" s="32"/>
      <c r="O35" s="32"/>
      <c r="Q35" s="32">
        <v>0</v>
      </c>
      <c r="S35" s="32"/>
      <c r="U35" s="32"/>
      <c r="W35" s="32">
        <v>0</v>
      </c>
      <c r="Y35" s="33"/>
      <c r="AA35" s="34"/>
    </row>
    <row r="36" spans="1:29">
      <c r="B36" s="1" t="s">
        <v>42</v>
      </c>
      <c r="D36" s="2">
        <v>17</v>
      </c>
      <c r="F36" s="32">
        <v>10245859.300000001</v>
      </c>
      <c r="H36" s="32">
        <v>130227.79</v>
      </c>
      <c r="J36" s="32">
        <v>159857.45000000001</v>
      </c>
      <c r="K36" s="32"/>
      <c r="L36" s="32">
        <v>6275068.3700000001</v>
      </c>
      <c r="M36" s="32"/>
      <c r="N36" s="32">
        <v>189487.07</v>
      </c>
      <c r="O36" s="32">
        <v>70317.270000000019</v>
      </c>
      <c r="Q36" s="32">
        <v>5293240.08</v>
      </c>
      <c r="S36" s="32">
        <v>130227.78999999998</v>
      </c>
      <c r="U36" s="32">
        <v>11066892.239999995</v>
      </c>
      <c r="W36" s="32">
        <v>6275068.3700000001</v>
      </c>
      <c r="Y36" s="33">
        <v>70317.270000000019</v>
      </c>
    </row>
    <row r="37" spans="1:29">
      <c r="B37" s="1" t="s">
        <v>43</v>
      </c>
      <c r="D37" s="2">
        <v>24.3</v>
      </c>
      <c r="F37" s="32">
        <v>4293658.13</v>
      </c>
      <c r="H37" s="32">
        <v>712361.88</v>
      </c>
      <c r="J37" s="32">
        <v>650599.20000000007</v>
      </c>
      <c r="K37" s="32"/>
      <c r="L37" s="32">
        <v>2185517.8499999996</v>
      </c>
      <c r="M37" s="32"/>
      <c r="N37" s="32">
        <v>596477.80000000005</v>
      </c>
      <c r="O37" s="32">
        <v>835826.2</v>
      </c>
      <c r="Q37" s="32">
        <v>3121841.7560000001</v>
      </c>
      <c r="S37" s="32">
        <v>664845.88</v>
      </c>
      <c r="U37" s="32">
        <v>0</v>
      </c>
      <c r="W37" s="32">
        <v>1940691.5899999999</v>
      </c>
      <c r="Y37" s="33">
        <v>778229</v>
      </c>
      <c r="AA37" s="34"/>
    </row>
    <row r="38" spans="1:29">
      <c r="B38" s="1" t="s">
        <v>44</v>
      </c>
      <c r="F38" s="32">
        <v>7652109.3399999999</v>
      </c>
      <c r="H38" s="32">
        <v>2777050.24</v>
      </c>
      <c r="J38" s="32">
        <v>1584685.3399999999</v>
      </c>
      <c r="K38" s="32"/>
      <c r="L38" s="32">
        <v>2645097.34</v>
      </c>
      <c r="M38" s="32"/>
      <c r="N38" s="32">
        <v>280665.09999999998</v>
      </c>
      <c r="O38" s="32">
        <v>153670</v>
      </c>
      <c r="Q38" s="32">
        <v>956509.34</v>
      </c>
      <c r="S38" s="32">
        <v>2689720.24</v>
      </c>
      <c r="U38" s="32">
        <v>0</v>
      </c>
      <c r="W38" s="32">
        <v>2626497.34</v>
      </c>
      <c r="Y38" s="33">
        <v>86670</v>
      </c>
      <c r="AC38" s="34"/>
    </row>
    <row r="39" spans="1:29">
      <c r="C39" s="1" t="s">
        <v>45</v>
      </c>
      <c r="F39" s="37">
        <f>SUM(F29:F38)</f>
        <v>489216388.40999997</v>
      </c>
      <c r="H39" s="37">
        <f>SUM(H31:H38)</f>
        <v>52287255.610000007</v>
      </c>
      <c r="J39" s="37">
        <f>SUM(J31:J38)</f>
        <v>53930730.260000005</v>
      </c>
      <c r="K39" s="32"/>
      <c r="L39" s="37">
        <f>SUM(L29:L38)</f>
        <v>173305512.69999987</v>
      </c>
      <c r="M39" s="32"/>
      <c r="N39" s="37">
        <v>55200666.939999998</v>
      </c>
      <c r="O39" s="37">
        <v>135484714.56999999</v>
      </c>
      <c r="Q39" s="37">
        <f>SUM(Q29:Q38)</f>
        <v>318755364.81600004</v>
      </c>
      <c r="S39" s="37">
        <f>SUM(S31:S38)</f>
        <v>48445656.040000029</v>
      </c>
      <c r="U39" s="37">
        <f>SUM(U31:U38)</f>
        <v>11066892.239999995</v>
      </c>
      <c r="W39" s="37">
        <f>SUM(W29:W38)</f>
        <v>166084109.40999988</v>
      </c>
      <c r="Y39" s="38">
        <v>126541928.27000001</v>
      </c>
    </row>
    <row r="40" spans="1:29" ht="20.399999999999999" thickBot="1">
      <c r="A40" s="1" t="s">
        <v>46</v>
      </c>
      <c r="F40" s="40">
        <f>+F39+F26</f>
        <v>806773676.14999998</v>
      </c>
      <c r="H40" s="40">
        <f>+H39+H26</f>
        <v>145820711.45000002</v>
      </c>
      <c r="J40" s="40">
        <f>+J39+J26</f>
        <v>154314157.44</v>
      </c>
      <c r="K40" s="32"/>
      <c r="L40" s="40">
        <f>SUM(L26,L39)</f>
        <v>491200023.04999989</v>
      </c>
      <c r="M40" s="32"/>
      <c r="N40" s="40">
        <v>161440763.13999999</v>
      </c>
      <c r="O40" s="40">
        <v>277267867.24000001</v>
      </c>
      <c r="Q40" s="40">
        <f>+Q39+Q26</f>
        <v>519813949.05600005</v>
      </c>
      <c r="S40" s="40" t="e">
        <f>+S39+S26</f>
        <v>#REF!</v>
      </c>
      <c r="U40" s="40">
        <f>+U39+U26</f>
        <v>31321062.059999995</v>
      </c>
      <c r="W40" s="40">
        <f>SUM(W26,W39)</f>
        <v>475844125.8499999</v>
      </c>
      <c r="Y40" s="41">
        <v>253979941.97000003</v>
      </c>
    </row>
    <row r="41" spans="1:29" ht="20.399999999999999" thickTop="1">
      <c r="J41" s="32"/>
      <c r="K41" s="32"/>
      <c r="L41" s="32"/>
      <c r="M41" s="32"/>
      <c r="N41" s="32"/>
    </row>
    <row r="42" spans="1:29">
      <c r="A42" s="29" t="s">
        <v>47</v>
      </c>
      <c r="D42" s="1"/>
    </row>
    <row r="43" spans="1:29">
      <c r="A43" s="29"/>
      <c r="D43" s="1"/>
    </row>
    <row r="44" spans="1:29">
      <c r="A44" s="29"/>
      <c r="D44" s="1"/>
    </row>
    <row r="45" spans="1:29">
      <c r="A45" s="29"/>
      <c r="D45" s="1"/>
    </row>
    <row r="46" spans="1:29">
      <c r="A46" s="29"/>
      <c r="D46" s="1"/>
    </row>
    <row r="47" spans="1:29">
      <c r="A47" s="29"/>
      <c r="D47" s="1"/>
    </row>
    <row r="48" spans="1:29">
      <c r="A48" s="1" t="s">
        <v>48</v>
      </c>
      <c r="L48" s="1" t="s">
        <v>48</v>
      </c>
      <c r="W48" s="1"/>
    </row>
    <row r="49" spans="1:25">
      <c r="A49" s="1" t="s">
        <v>49</v>
      </c>
      <c r="C49" s="1" t="s">
        <v>50</v>
      </c>
      <c r="D49" s="1" t="s">
        <v>49</v>
      </c>
      <c r="L49" s="1" t="s">
        <v>51</v>
      </c>
      <c r="W49" s="1"/>
    </row>
    <row r="50" spans="1:25">
      <c r="D50" s="1"/>
      <c r="W50" s="1"/>
    </row>
    <row r="51" spans="1:25">
      <c r="A51" s="178">
        <v>1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</row>
    <row r="52" spans="1:25">
      <c r="D52" s="1"/>
      <c r="W52" s="5"/>
    </row>
    <row r="53" spans="1:25">
      <c r="D53" s="1"/>
      <c r="W53" s="5"/>
    </row>
    <row r="54" spans="1:25">
      <c r="D54" s="1"/>
      <c r="W54" s="5"/>
    </row>
    <row r="55" spans="1:25">
      <c r="A55" s="182" t="str">
        <f>A2</f>
        <v>บริษัท โรงพยาบาลอินเตอร์เมดิคัล แคร์ แอนด์ แล็บ จำกัด (มหาชน) และบริษัทย่อย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</row>
    <row r="56" spans="1:25">
      <c r="A56" s="182" t="str">
        <f>A3</f>
        <v>งบแสดงฐานะการเงิน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</row>
    <row r="57" spans="1:25">
      <c r="A57" s="182" t="str">
        <f>A4</f>
        <v>ณ วันที่ 30 มิถุนายน 2564</v>
      </c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7"/>
      <c r="Y57" s="7"/>
    </row>
    <row r="58" spans="1:25" ht="10.050000000000001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7"/>
      <c r="Y58" s="7"/>
    </row>
    <row r="59" spans="1:25">
      <c r="F59" s="183" t="s">
        <v>3</v>
      </c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</row>
    <row r="60" spans="1:25">
      <c r="D60" s="1"/>
      <c r="F60" s="184" t="s">
        <v>4</v>
      </c>
      <c r="G60" s="184"/>
      <c r="H60" s="184"/>
      <c r="I60" s="184"/>
      <c r="J60" s="184"/>
      <c r="K60" s="184"/>
      <c r="L60" s="184"/>
      <c r="M60" s="42"/>
      <c r="N60" s="43"/>
      <c r="O60" s="44"/>
      <c r="P60" s="8"/>
      <c r="Q60" s="185" t="s">
        <v>5</v>
      </c>
      <c r="R60" s="185"/>
      <c r="S60" s="185"/>
      <c r="T60" s="185"/>
      <c r="U60" s="185"/>
      <c r="V60" s="185"/>
      <c r="W60" s="185"/>
      <c r="Y60" s="45"/>
    </row>
    <row r="61" spans="1:25">
      <c r="D61" s="12" t="s">
        <v>6</v>
      </c>
      <c r="F61" s="13" t="str">
        <f>F8</f>
        <v>30 มิถุนายน 2564</v>
      </c>
      <c r="H61" s="14" t="s">
        <v>8</v>
      </c>
      <c r="J61" s="14" t="s">
        <v>9</v>
      </c>
      <c r="L61" s="13" t="str">
        <f>L8</f>
        <v>31 ธันวาคม 2563</v>
      </c>
      <c r="M61" s="15"/>
      <c r="N61" s="13" t="s">
        <v>11</v>
      </c>
      <c r="O61" s="16" t="s">
        <v>12</v>
      </c>
      <c r="P61" s="17"/>
      <c r="Q61" s="13" t="str">
        <f>Q8</f>
        <v>30 มิถุนายน 2564</v>
      </c>
      <c r="S61" s="14" t="s">
        <v>8</v>
      </c>
      <c r="U61" s="14" t="s">
        <v>9</v>
      </c>
      <c r="W61" s="14" t="str">
        <f>W8</f>
        <v>31 ธันวาคม 2563</v>
      </c>
      <c r="X61" s="2"/>
      <c r="Y61" s="17" t="s">
        <v>12</v>
      </c>
    </row>
    <row r="62" spans="1:25" ht="21" customHeight="1">
      <c r="F62" s="179" t="s">
        <v>13</v>
      </c>
      <c r="G62" s="18"/>
      <c r="H62" s="19"/>
      <c r="I62" s="19"/>
      <c r="J62" s="20"/>
      <c r="K62" s="20"/>
      <c r="L62" s="21" t="s">
        <v>14</v>
      </c>
      <c r="M62" s="20"/>
      <c r="N62" s="21" t="s">
        <v>14</v>
      </c>
      <c r="O62" s="21" t="s">
        <v>14</v>
      </c>
      <c r="P62" s="22"/>
      <c r="Q62" s="179" t="s">
        <v>13</v>
      </c>
      <c r="R62" s="19"/>
      <c r="S62" s="23"/>
      <c r="T62" s="19"/>
      <c r="U62" s="23"/>
      <c r="V62" s="19"/>
      <c r="W62" s="21" t="s">
        <v>14</v>
      </c>
      <c r="X62" s="24"/>
      <c r="Y62" s="46" t="s">
        <v>14</v>
      </c>
    </row>
    <row r="63" spans="1:25">
      <c r="F63" s="180"/>
      <c r="G63" s="18"/>
      <c r="H63" s="18"/>
      <c r="I63" s="19"/>
      <c r="J63" s="20"/>
      <c r="K63" s="20"/>
      <c r="L63" s="23"/>
      <c r="M63" s="20"/>
      <c r="N63" s="19"/>
      <c r="O63" s="23" t="s">
        <v>15</v>
      </c>
      <c r="P63" s="22"/>
      <c r="Q63" s="181"/>
      <c r="R63" s="19"/>
      <c r="S63" s="23"/>
      <c r="T63" s="19"/>
      <c r="U63" s="23"/>
      <c r="V63" s="19"/>
      <c r="W63" s="23"/>
      <c r="X63" s="24"/>
      <c r="Y63" s="26" t="s">
        <v>15</v>
      </c>
    </row>
    <row r="64" spans="1:25">
      <c r="C64" s="27" t="s">
        <v>52</v>
      </c>
      <c r="F64" s="30"/>
      <c r="G64" s="28"/>
      <c r="H64" s="4"/>
      <c r="I64" s="28"/>
      <c r="J64" s="4"/>
      <c r="K64" s="4"/>
      <c r="L64" s="4"/>
      <c r="M64" s="29"/>
      <c r="N64" s="4"/>
      <c r="O64" s="29"/>
      <c r="P64" s="29"/>
      <c r="Q64" s="30"/>
      <c r="R64" s="28"/>
      <c r="S64" s="4"/>
      <c r="T64" s="28"/>
      <c r="U64" s="4"/>
      <c r="V64" s="4"/>
      <c r="W64" s="4"/>
      <c r="X64" s="29"/>
      <c r="Y64" s="6"/>
    </row>
    <row r="65" spans="1:29">
      <c r="A65" s="1" t="s">
        <v>53</v>
      </c>
    </row>
    <row r="66" spans="1:29" ht="23.25" hidden="1" customHeight="1">
      <c r="B66" s="1" t="s">
        <v>54</v>
      </c>
      <c r="F66" s="32">
        <f>-'[1]conso wp'!K43</f>
        <v>0</v>
      </c>
      <c r="L66" s="32">
        <v>0</v>
      </c>
      <c r="M66" s="32"/>
      <c r="N66" s="32"/>
      <c r="O66" s="32">
        <v>0</v>
      </c>
      <c r="Q66" s="32">
        <f>-'[1]conso wp'!K43</f>
        <v>0</v>
      </c>
      <c r="W66" s="32">
        <f>[1]BS!P53</f>
        <v>0</v>
      </c>
      <c r="X66" s="33"/>
      <c r="Y66" s="33">
        <v>0</v>
      </c>
    </row>
    <row r="67" spans="1:29">
      <c r="B67" s="1" t="s">
        <v>55</v>
      </c>
      <c r="D67" s="2">
        <v>18</v>
      </c>
      <c r="F67" s="32">
        <v>42694432.630000003</v>
      </c>
      <c r="H67" s="32">
        <v>13542606.130000001</v>
      </c>
      <c r="J67" s="32">
        <v>15274399.790000001</v>
      </c>
      <c r="L67" s="32">
        <v>29828807.859999999</v>
      </c>
      <c r="M67" s="32"/>
      <c r="N67" s="32">
        <v>20815340.68</v>
      </c>
      <c r="O67" s="32">
        <v>27999192.649999999</v>
      </c>
      <c r="Q67" s="32">
        <v>17499230.94219178</v>
      </c>
      <c r="S67" s="34" t="e">
        <v>#REF!</v>
      </c>
      <c r="U67" s="32" t="e">
        <v>#REF!</v>
      </c>
      <c r="W67" s="32">
        <v>28062401.23</v>
      </c>
      <c r="X67" s="33"/>
      <c r="Y67" s="33"/>
    </row>
    <row r="68" spans="1:29" ht="23.25" hidden="1" customHeight="1">
      <c r="C68" s="1" t="s">
        <v>56</v>
      </c>
      <c r="D68" s="1"/>
      <c r="W68" s="1"/>
      <c r="Y68" s="33">
        <v>24345078.43</v>
      </c>
    </row>
    <row r="69" spans="1:29" ht="23.25" hidden="1" customHeight="1">
      <c r="C69" s="1" t="s">
        <v>57</v>
      </c>
      <c r="F69" s="32"/>
      <c r="H69" s="32"/>
      <c r="J69" s="32"/>
      <c r="L69" s="32"/>
      <c r="M69" s="32"/>
      <c r="N69" s="32"/>
      <c r="O69" s="32"/>
      <c r="Q69" s="32"/>
      <c r="S69" s="34"/>
      <c r="U69" s="32"/>
      <c r="W69" s="32"/>
      <c r="Y69" s="33"/>
      <c r="AC69" s="34"/>
    </row>
    <row r="70" spans="1:29" ht="23.25" hidden="1" customHeight="1">
      <c r="B70" s="1" t="s">
        <v>58</v>
      </c>
      <c r="D70" s="2">
        <v>4.3</v>
      </c>
      <c r="F70" s="32">
        <v>0</v>
      </c>
      <c r="H70" s="32">
        <v>458084.73</v>
      </c>
      <c r="J70" s="32"/>
      <c r="L70" s="32">
        <v>0</v>
      </c>
      <c r="M70" s="32"/>
      <c r="N70" s="32">
        <v>1249781.95</v>
      </c>
      <c r="O70" s="32">
        <v>208084.72999999998</v>
      </c>
      <c r="Q70" s="32">
        <v>0</v>
      </c>
      <c r="S70" s="34">
        <v>4256020.4000000004</v>
      </c>
      <c r="U70" s="32">
        <v>4244819.51</v>
      </c>
      <c r="W70" s="32">
        <v>0</v>
      </c>
      <c r="Y70" s="33">
        <v>3987706</v>
      </c>
    </row>
    <row r="71" spans="1:29" ht="23.25" hidden="1" customHeight="1">
      <c r="B71" s="1" t="s">
        <v>59</v>
      </c>
      <c r="C71" s="3"/>
      <c r="F71" s="32">
        <v>0</v>
      </c>
      <c r="H71" s="32"/>
      <c r="J71" s="32"/>
      <c r="L71" s="32">
        <v>0</v>
      </c>
      <c r="M71" s="32"/>
      <c r="N71" s="32">
        <v>0</v>
      </c>
      <c r="O71" s="32">
        <v>20000000</v>
      </c>
      <c r="Q71" s="32">
        <v>0</v>
      </c>
      <c r="S71" s="34"/>
      <c r="U71" s="32"/>
      <c r="W71" s="32">
        <v>0</v>
      </c>
      <c r="Y71" s="33">
        <v>20000000</v>
      </c>
    </row>
    <row r="72" spans="1:29" ht="23.25" hidden="1" customHeight="1">
      <c r="B72" s="1" t="s">
        <v>60</v>
      </c>
      <c r="C72" s="3"/>
      <c r="F72" s="32"/>
      <c r="H72" s="32">
        <v>7367024.46</v>
      </c>
      <c r="J72" s="32"/>
      <c r="L72" s="32"/>
      <c r="M72" s="32"/>
      <c r="N72" s="32">
        <v>0</v>
      </c>
      <c r="O72" s="32"/>
      <c r="Q72" s="32"/>
      <c r="S72" s="34">
        <v>0</v>
      </c>
      <c r="U72" s="32">
        <v>0</v>
      </c>
      <c r="W72" s="32"/>
      <c r="Y72" s="33">
        <v>0</v>
      </c>
    </row>
    <row r="73" spans="1:29">
      <c r="B73" s="1" t="s">
        <v>61</v>
      </c>
      <c r="D73" s="2">
        <v>19</v>
      </c>
      <c r="F73" s="32">
        <v>9365046.0600000005</v>
      </c>
      <c r="H73" s="32">
        <v>1304363.51</v>
      </c>
      <c r="J73" s="32">
        <v>1538382.45</v>
      </c>
      <c r="L73" s="32">
        <v>8141897.4300000016</v>
      </c>
      <c r="M73" s="32"/>
      <c r="N73" s="32">
        <v>1572365.9319954454</v>
      </c>
      <c r="O73" s="32">
        <v>1050531.8799999999</v>
      </c>
      <c r="Q73" s="32">
        <v>5593509.79</v>
      </c>
      <c r="S73" s="34">
        <v>384390.18</v>
      </c>
      <c r="U73" s="32">
        <v>833259.50600000028</v>
      </c>
      <c r="W73" s="32">
        <v>5274197.2100000009</v>
      </c>
      <c r="Y73" s="33">
        <v>0</v>
      </c>
      <c r="AA73" s="33"/>
      <c r="AC73" s="36"/>
    </row>
    <row r="74" spans="1:29" ht="23.25" hidden="1" customHeight="1">
      <c r="B74" s="1" t="s">
        <v>62</v>
      </c>
      <c r="F74" s="32"/>
      <c r="H74" s="32"/>
      <c r="J74" s="32"/>
      <c r="L74" s="32">
        <v>0</v>
      </c>
      <c r="M74" s="32"/>
      <c r="N74" s="32"/>
      <c r="O74" s="32"/>
      <c r="Q74" s="32"/>
      <c r="S74" s="34"/>
      <c r="U74" s="32"/>
      <c r="W74" s="32"/>
      <c r="Y74" s="33"/>
    </row>
    <row r="75" spans="1:29">
      <c r="A75" s="35"/>
      <c r="B75" s="3" t="s">
        <v>63</v>
      </c>
      <c r="D75" s="2">
        <v>20</v>
      </c>
      <c r="F75" s="32">
        <v>22098643</v>
      </c>
      <c r="H75" s="32"/>
      <c r="J75" s="32"/>
      <c r="L75" s="32">
        <v>0</v>
      </c>
      <c r="M75" s="32"/>
      <c r="N75" s="32"/>
      <c r="O75" s="32">
        <v>7491252.3300000001</v>
      </c>
      <c r="Q75" s="32">
        <v>22098643</v>
      </c>
      <c r="U75" s="32">
        <v>0</v>
      </c>
      <c r="W75" s="32">
        <v>0</v>
      </c>
      <c r="Y75" s="33">
        <v>7491252.3300000001</v>
      </c>
      <c r="AA75" s="34"/>
    </row>
    <row r="76" spans="1:29">
      <c r="B76" s="1" t="s">
        <v>64</v>
      </c>
      <c r="F76" s="32">
        <v>17801356.190000001</v>
      </c>
      <c r="H76" s="32">
        <v>7499581.9400000004</v>
      </c>
      <c r="J76" s="32">
        <v>7590694.0899999999</v>
      </c>
      <c r="L76" s="32">
        <v>0</v>
      </c>
      <c r="M76" s="32"/>
      <c r="N76" s="32">
        <v>7499581.9424800063</v>
      </c>
      <c r="O76" s="32">
        <v>1063442.1200000001</v>
      </c>
      <c r="Q76" s="32">
        <v>0</v>
      </c>
      <c r="S76" s="34">
        <v>7469432.8700000001</v>
      </c>
      <c r="U76" s="32">
        <v>445518.30000000005</v>
      </c>
      <c r="W76" s="32">
        <v>0</v>
      </c>
      <c r="Y76" s="33">
        <v>1063442.1200000001</v>
      </c>
    </row>
    <row r="77" spans="1:29">
      <c r="B77" s="1" t="s">
        <v>65</v>
      </c>
      <c r="D77" s="2">
        <v>22</v>
      </c>
      <c r="F77" s="32">
        <v>2249587.58</v>
      </c>
      <c r="H77" s="32"/>
      <c r="J77" s="32"/>
      <c r="L77" s="32">
        <v>0</v>
      </c>
      <c r="M77" s="32"/>
      <c r="N77" s="32"/>
      <c r="O77" s="32"/>
      <c r="Q77" s="32">
        <v>0</v>
      </c>
      <c r="S77" s="34"/>
      <c r="U77" s="32"/>
      <c r="W77" s="32">
        <v>0</v>
      </c>
      <c r="Y77" s="33"/>
    </row>
    <row r="78" spans="1:29">
      <c r="B78" s="1" t="s">
        <v>66</v>
      </c>
      <c r="D78" s="2">
        <v>21</v>
      </c>
      <c r="F78" s="32">
        <v>807798.90999999992</v>
      </c>
      <c r="H78" s="32">
        <v>670254.47</v>
      </c>
      <c r="J78" s="32">
        <v>438724.1</v>
      </c>
      <c r="L78" s="32">
        <v>849526.02</v>
      </c>
      <c r="M78" s="32"/>
      <c r="N78" s="32">
        <v>808305.15000000014</v>
      </c>
      <c r="O78" s="32">
        <v>849381.66999999993</v>
      </c>
      <c r="Q78" s="32">
        <v>599314.8899999999</v>
      </c>
      <c r="S78" s="34">
        <v>471950.59</v>
      </c>
      <c r="U78" s="32">
        <v>1072899.8798207091</v>
      </c>
      <c r="W78" s="32">
        <v>413511.32999999996</v>
      </c>
      <c r="Y78" s="33">
        <v>428067.87</v>
      </c>
    </row>
    <row r="79" spans="1:29">
      <c r="C79" s="1" t="s">
        <v>67</v>
      </c>
      <c r="F79" s="37">
        <f>SUM(F66:F78)</f>
        <v>95016864.36999999</v>
      </c>
      <c r="H79" s="37">
        <f>SUM(H67:H78)</f>
        <v>30841915.240000002</v>
      </c>
      <c r="J79" s="37">
        <f>SUM(J67:J78)</f>
        <v>24842200.430000003</v>
      </c>
      <c r="L79" s="37">
        <f>SUM(L66:L78)</f>
        <v>38820231.310000002</v>
      </c>
      <c r="M79" s="32"/>
      <c r="N79" s="37">
        <v>31945375.654475447</v>
      </c>
      <c r="O79" s="37">
        <v>58661885.379999995</v>
      </c>
      <c r="Q79" s="37">
        <f>SUM(Q66:Q78)</f>
        <v>45790698.622191779</v>
      </c>
      <c r="S79" s="37" t="e">
        <f>SUM(S67:S78)</f>
        <v>#REF!</v>
      </c>
      <c r="U79" s="37" t="e">
        <f>SUM(U67:U78)</f>
        <v>#REF!</v>
      </c>
      <c r="W79" s="37">
        <f>SUM(W66:W78)</f>
        <v>33750109.770000003</v>
      </c>
      <c r="Y79" s="38">
        <v>57315546.749999993</v>
      </c>
    </row>
    <row r="80" spans="1:29">
      <c r="A80" s="1" t="s">
        <v>68</v>
      </c>
      <c r="J80" s="32"/>
      <c r="L80" s="32"/>
      <c r="M80" s="32"/>
      <c r="N80" s="32"/>
      <c r="W80" s="32"/>
    </row>
    <row r="81" spans="1:29">
      <c r="B81" s="3" t="s">
        <v>69</v>
      </c>
      <c r="D81" s="2">
        <v>19</v>
      </c>
      <c r="F81" s="32">
        <v>157647640.09999999</v>
      </c>
      <c r="H81" s="32">
        <v>1613710.4</v>
      </c>
      <c r="J81" s="32">
        <v>1871700.9500000002</v>
      </c>
      <c r="L81" s="32">
        <v>6631438.6699999999</v>
      </c>
      <c r="M81" s="32"/>
      <c r="N81" s="32">
        <v>2323279.65</v>
      </c>
      <c r="O81" s="32">
        <v>990167.66999999993</v>
      </c>
      <c r="Q81" s="32">
        <v>3806210.149999999</v>
      </c>
      <c r="S81" s="34">
        <v>0</v>
      </c>
      <c r="U81" s="32">
        <v>0</v>
      </c>
      <c r="W81" s="32">
        <v>4195742.8199999994</v>
      </c>
      <c r="Y81" s="33">
        <v>0</v>
      </c>
      <c r="AA81" s="34"/>
      <c r="AC81" s="34"/>
    </row>
    <row r="82" spans="1:29" hidden="1">
      <c r="B82" s="3" t="s">
        <v>70</v>
      </c>
      <c r="F82" s="32"/>
      <c r="H82" s="32"/>
      <c r="J82" s="32"/>
      <c r="L82" s="32">
        <v>0</v>
      </c>
      <c r="M82" s="32"/>
      <c r="N82" s="32"/>
      <c r="O82" s="32"/>
      <c r="Q82" s="32">
        <v>0</v>
      </c>
      <c r="S82" s="34"/>
      <c r="U82" s="32"/>
      <c r="W82" s="32">
        <v>0</v>
      </c>
      <c r="Y82" s="33"/>
      <c r="AC82" s="34"/>
    </row>
    <row r="83" spans="1:29">
      <c r="B83" s="3" t="s">
        <v>71</v>
      </c>
      <c r="D83" s="2">
        <v>20</v>
      </c>
      <c r="F83" s="32">
        <v>25187588.610000003</v>
      </c>
      <c r="H83" s="32"/>
      <c r="J83" s="32"/>
      <c r="L83" s="32">
        <v>0</v>
      </c>
      <c r="M83" s="32"/>
      <c r="N83" s="32">
        <v>0</v>
      </c>
      <c r="O83" s="32">
        <v>52508747.670000002</v>
      </c>
      <c r="Q83" s="32">
        <v>25187588.610000003</v>
      </c>
      <c r="S83" s="34"/>
      <c r="U83" s="32"/>
      <c r="W83" s="32">
        <v>0</v>
      </c>
      <c r="Y83" s="33">
        <v>52508747.670000002</v>
      </c>
      <c r="AA83" s="34"/>
    </row>
    <row r="84" spans="1:29">
      <c r="B84" s="3" t="s">
        <v>72</v>
      </c>
      <c r="D84" s="47">
        <v>25</v>
      </c>
      <c r="F84" s="32">
        <v>10083812.99</v>
      </c>
      <c r="H84" s="32">
        <v>3566988</v>
      </c>
      <c r="J84" s="32">
        <v>3252996</v>
      </c>
      <c r="L84" s="32">
        <v>8225960.9900000002</v>
      </c>
      <c r="M84" s="32"/>
      <c r="N84" s="32">
        <v>2982389</v>
      </c>
      <c r="O84" s="32">
        <v>4179131</v>
      </c>
      <c r="Q84" s="32">
        <v>7922570.9900000002</v>
      </c>
      <c r="S84" s="34">
        <v>3329408</v>
      </c>
      <c r="U84" s="32">
        <v>713407.45017929096</v>
      </c>
      <c r="W84" s="32">
        <v>7239043.9900000002</v>
      </c>
      <c r="Y84" s="33">
        <v>3891145</v>
      </c>
      <c r="AA84" s="34"/>
      <c r="AC84" s="34"/>
    </row>
    <row r="85" spans="1:29">
      <c r="B85" s="1" t="s">
        <v>73</v>
      </c>
      <c r="D85" s="2">
        <v>24.3</v>
      </c>
      <c r="F85" s="32">
        <v>639894</v>
      </c>
      <c r="H85" s="32"/>
      <c r="J85" s="32"/>
      <c r="L85" s="32">
        <v>639894</v>
      </c>
      <c r="M85" s="32"/>
      <c r="N85" s="32"/>
      <c r="O85" s="32"/>
      <c r="Q85" s="32">
        <v>607034.4</v>
      </c>
      <c r="S85" s="34"/>
      <c r="U85" s="32"/>
      <c r="W85" s="32">
        <v>607034.4</v>
      </c>
      <c r="Y85" s="33"/>
      <c r="AA85" s="34"/>
      <c r="AC85" s="34"/>
    </row>
    <row r="86" spans="1:29">
      <c r="B86" s="3" t="s">
        <v>74</v>
      </c>
      <c r="D86" s="48" t="s">
        <v>75</v>
      </c>
      <c r="F86" s="32">
        <v>6282671.827808219</v>
      </c>
      <c r="H86" s="32"/>
      <c r="J86" s="32"/>
      <c r="L86" s="32">
        <v>1898134.1800000002</v>
      </c>
      <c r="M86" s="32"/>
      <c r="N86" s="32"/>
      <c r="O86" s="32"/>
      <c r="Q86" s="32">
        <v>6282671.827808219</v>
      </c>
      <c r="S86" s="34"/>
      <c r="U86" s="32"/>
      <c r="W86" s="32">
        <v>1898134.1800000002</v>
      </c>
      <c r="Y86" s="33"/>
      <c r="AA86" s="34"/>
    </row>
    <row r="87" spans="1:29">
      <c r="C87" s="1" t="s">
        <v>76</v>
      </c>
      <c r="F87" s="37">
        <f>SUM(F81:F86)</f>
        <v>199841607.52780825</v>
      </c>
      <c r="H87" s="37">
        <f>SUM(H81:H86)</f>
        <v>5180698.4000000004</v>
      </c>
      <c r="J87" s="37">
        <f>SUM(J81:J86)</f>
        <v>5124696.95</v>
      </c>
      <c r="L87" s="37">
        <f>SUM(L81:L86)</f>
        <v>17395427.84</v>
      </c>
      <c r="M87" s="32"/>
      <c r="N87" s="37">
        <v>6794468.6500000004</v>
      </c>
      <c r="O87" s="37">
        <v>57944246.340000004</v>
      </c>
      <c r="Q87" s="37">
        <f>SUM(Q81:Q86)</f>
        <v>43806075.977808215</v>
      </c>
      <c r="S87" s="37">
        <f>SUM(S81:S86)</f>
        <v>3329408</v>
      </c>
      <c r="U87" s="37">
        <f>SUM(U81:U86)</f>
        <v>713407.45017929096</v>
      </c>
      <c r="W87" s="37">
        <f>SUM(W81:W86)</f>
        <v>13939955.389999999</v>
      </c>
      <c r="Y87" s="38">
        <v>56656092.670000002</v>
      </c>
    </row>
    <row r="88" spans="1:29">
      <c r="C88" s="1" t="s">
        <v>77</v>
      </c>
      <c r="F88" s="37">
        <f>+F79+F87</f>
        <v>294858471.89780825</v>
      </c>
      <c r="H88" s="37">
        <f>+H79+H87</f>
        <v>36022613.640000001</v>
      </c>
      <c r="J88" s="37">
        <f>+J79+J87</f>
        <v>29966897.380000003</v>
      </c>
      <c r="L88" s="37">
        <f>SUM(L79,L87)</f>
        <v>56215659.150000006</v>
      </c>
      <c r="M88" s="32"/>
      <c r="N88" s="37">
        <v>38739844.304475449</v>
      </c>
      <c r="O88" s="37">
        <v>116606131.72</v>
      </c>
      <c r="Q88" s="37">
        <f>+Q79+Q87</f>
        <v>89596774.599999994</v>
      </c>
      <c r="S88" s="37" t="e">
        <f>+S79+S87</f>
        <v>#REF!</v>
      </c>
      <c r="U88" s="37" t="e">
        <f>+U79+U87</f>
        <v>#REF!</v>
      </c>
      <c r="W88" s="37">
        <f>SUM(W79,W87)</f>
        <v>47690065.160000004</v>
      </c>
      <c r="Y88" s="38">
        <v>113971639.41999999</v>
      </c>
    </row>
    <row r="89" spans="1:29">
      <c r="A89" s="1" t="s">
        <v>78</v>
      </c>
      <c r="J89" s="32"/>
    </row>
    <row r="90" spans="1:29" hidden="1">
      <c r="B90" s="1" t="s">
        <v>79</v>
      </c>
      <c r="J90" s="32"/>
    </row>
    <row r="91" spans="1:29" ht="20.399999999999999" hidden="1" thickBot="1">
      <c r="C91" s="1" t="s">
        <v>80</v>
      </c>
      <c r="J91" s="32"/>
      <c r="O91" s="49">
        <v>5830400</v>
      </c>
      <c r="Y91" s="50">
        <v>5830400</v>
      </c>
    </row>
    <row r="92" spans="1:29" hidden="1">
      <c r="B92" s="3" t="s">
        <v>79</v>
      </c>
      <c r="C92" s="3"/>
      <c r="J92" s="32"/>
    </row>
    <row r="93" spans="1:29" hidden="1">
      <c r="B93" s="3"/>
      <c r="C93" s="51" t="s">
        <v>81</v>
      </c>
      <c r="F93" s="32"/>
      <c r="H93" s="32">
        <f>-'[1]conso wp'!K68</f>
        <v>0</v>
      </c>
      <c r="J93" s="32" t="e">
        <f>-'[2]Conso WP'!Q43</f>
        <v>#REF!</v>
      </c>
      <c r="L93" s="52"/>
      <c r="M93" s="32"/>
      <c r="N93" s="32">
        <v>5830400</v>
      </c>
      <c r="Q93" s="32"/>
      <c r="S93" s="32">
        <f>+[1]BS!J73</f>
        <v>0</v>
      </c>
      <c r="U93" s="31">
        <f>-[3]WBS!I57</f>
        <v>0</v>
      </c>
      <c r="W93" s="53"/>
      <c r="Y93" s="54"/>
    </row>
    <row r="94" spans="1:29">
      <c r="B94" s="3" t="s">
        <v>82</v>
      </c>
      <c r="C94" s="51"/>
      <c r="F94" s="32"/>
      <c r="H94" s="32"/>
      <c r="J94" s="32"/>
      <c r="L94" s="32"/>
      <c r="M94" s="32"/>
      <c r="N94" s="32"/>
      <c r="Q94" s="32"/>
      <c r="S94" s="32"/>
      <c r="U94" s="31"/>
      <c r="Y94" s="54"/>
    </row>
    <row r="95" spans="1:29" ht="20.399999999999999" thickBot="1">
      <c r="B95" s="3"/>
      <c r="C95" s="51" t="s">
        <v>83</v>
      </c>
      <c r="D95" s="2">
        <v>23</v>
      </c>
      <c r="F95" s="49">
        <f>215000000*0.5</f>
        <v>107500000</v>
      </c>
      <c r="H95" s="32">
        <f>-'[1]conso wp'!K69</f>
        <v>107500000</v>
      </c>
      <c r="J95" s="32">
        <f>-'[2]Conso WP'!Q44</f>
        <v>5830400</v>
      </c>
      <c r="L95" s="49">
        <f>215000000*0.5</f>
        <v>107500000</v>
      </c>
      <c r="M95" s="32"/>
      <c r="N95" s="32">
        <v>5830400</v>
      </c>
      <c r="Q95" s="49">
        <f>215000000*0.5</f>
        <v>107500000</v>
      </c>
      <c r="S95" s="32">
        <f>+[1]BS!J74</f>
        <v>5830400</v>
      </c>
      <c r="U95" s="31">
        <f>-[3]WBS!I58</f>
        <v>0</v>
      </c>
      <c r="W95" s="49">
        <f>215000000*0.5</f>
        <v>107500000</v>
      </c>
      <c r="Y95" s="54"/>
    </row>
    <row r="96" spans="1:29" ht="20.399999999999999" hidden="1" thickTop="1">
      <c r="B96" s="3"/>
      <c r="C96" s="51" t="s">
        <v>84</v>
      </c>
      <c r="F96" s="32"/>
      <c r="H96" s="32"/>
      <c r="J96" s="32"/>
      <c r="L96" s="32"/>
      <c r="M96" s="32"/>
      <c r="N96" s="32"/>
      <c r="O96" s="55">
        <v>5830400</v>
      </c>
      <c r="Q96" s="32"/>
      <c r="S96" s="32"/>
      <c r="U96" s="31"/>
      <c r="Y96" s="54">
        <v>5830400</v>
      </c>
    </row>
    <row r="97" spans="1:25" ht="20.399999999999999" hidden="1" thickTop="1">
      <c r="B97" s="3"/>
      <c r="C97" s="3" t="s">
        <v>85</v>
      </c>
      <c r="F97" s="32"/>
      <c r="H97" s="32">
        <f>-'[1]conso wp'!K73</f>
        <v>0</v>
      </c>
      <c r="J97" s="32" t="e">
        <f>-'[2]Conso WP'!Q47</f>
        <v>#REF!</v>
      </c>
      <c r="M97" s="32"/>
      <c r="N97" s="32">
        <v>5830400</v>
      </c>
      <c r="Q97" s="32"/>
      <c r="S97" s="32">
        <f>+[1]BS!J80</f>
        <v>0</v>
      </c>
      <c r="U97" s="31">
        <f>-[3]WBS!I61</f>
        <v>0</v>
      </c>
    </row>
    <row r="98" spans="1:25" ht="20.399999999999999" thickTop="1">
      <c r="B98" s="3"/>
      <c r="C98" s="3" t="s">
        <v>86</v>
      </c>
      <c r="D98" s="2">
        <v>23</v>
      </c>
      <c r="F98" s="32">
        <v>107500000</v>
      </c>
      <c r="G98" s="32"/>
      <c r="H98" s="32"/>
      <c r="I98" s="32"/>
      <c r="J98" s="32"/>
      <c r="K98" s="32"/>
      <c r="L98" s="32">
        <v>107500000</v>
      </c>
      <c r="M98" s="32"/>
      <c r="N98" s="32"/>
      <c r="O98" s="32"/>
      <c r="P98" s="32"/>
      <c r="Q98" s="32">
        <f>'SC (งบเดี่ยว)'!D38</f>
        <v>107500000</v>
      </c>
      <c r="R98" s="32"/>
      <c r="S98" s="32"/>
      <c r="T98" s="32"/>
      <c r="U98" s="32"/>
      <c r="V98" s="32"/>
      <c r="W98" s="32">
        <f>[1]BS!P79</f>
        <v>107500000</v>
      </c>
      <c r="Y98" s="54"/>
    </row>
    <row r="99" spans="1:25">
      <c r="B99" s="3" t="s">
        <v>87</v>
      </c>
      <c r="C99" s="3"/>
      <c r="F99" s="32"/>
      <c r="H99" s="32"/>
      <c r="J99" s="32"/>
      <c r="L99" s="32"/>
      <c r="M99" s="32"/>
      <c r="N99" s="32"/>
      <c r="Y99" s="54"/>
    </row>
    <row r="100" spans="1:25">
      <c r="B100" s="3"/>
      <c r="C100" s="3" t="s">
        <v>88</v>
      </c>
      <c r="F100" s="32">
        <f>'SC (งบรวม)'!F30</f>
        <v>262690733.19</v>
      </c>
      <c r="H100" s="32"/>
      <c r="J100" s="32"/>
      <c r="L100" s="32">
        <v>262690733.19</v>
      </c>
      <c r="M100" s="32"/>
      <c r="N100" s="32"/>
      <c r="Q100" s="32">
        <f>'SC (งบเดี่ยว)'!F38</f>
        <v>262690733.19</v>
      </c>
      <c r="W100" s="32">
        <v>262690733.19</v>
      </c>
      <c r="Y100" s="54"/>
    </row>
    <row r="101" spans="1:25">
      <c r="B101" s="3"/>
      <c r="C101" s="3" t="s">
        <v>89</v>
      </c>
      <c r="F101" s="32">
        <f>'SC (งบรวม)'!H30</f>
        <v>8434589.25</v>
      </c>
      <c r="H101" s="32"/>
      <c r="J101" s="32"/>
      <c r="L101" s="32">
        <v>8434589.25</v>
      </c>
      <c r="M101" s="32"/>
      <c r="N101" s="32"/>
      <c r="O101" s="32">
        <v>0</v>
      </c>
      <c r="Q101" s="32">
        <f>'SC (งบเดี่ยว)'!H38</f>
        <v>8000000</v>
      </c>
      <c r="W101" s="32">
        <v>8000000</v>
      </c>
      <c r="Y101" s="33">
        <v>0</v>
      </c>
    </row>
    <row r="102" spans="1:25">
      <c r="B102" s="3"/>
      <c r="C102" s="3" t="s">
        <v>90</v>
      </c>
      <c r="F102" s="56">
        <f>'SC (งบรวม)'!J30</f>
        <v>133289881.81328002</v>
      </c>
      <c r="H102" s="32">
        <v>107102427.8</v>
      </c>
      <c r="J102" s="32">
        <f>-'[2]Conso WP'!Q48</f>
        <v>117429560.05400461</v>
      </c>
      <c r="L102" s="32">
        <v>56359041.464138247</v>
      </c>
      <c r="M102" s="32"/>
      <c r="N102" s="32">
        <v>62618800.514004573</v>
      </c>
      <c r="O102" s="32">
        <v>154831335.52400455</v>
      </c>
      <c r="Q102" s="56">
        <f>'SC (งบเดี่ยว)'!J38</f>
        <v>52026441.270138294</v>
      </c>
      <c r="S102" s="34" t="e">
        <f>+[1]BS!J83</f>
        <v>#REF!</v>
      </c>
      <c r="U102" s="34">
        <f>+[3]SE_Com!N31</f>
        <v>0</v>
      </c>
      <c r="W102" s="32">
        <v>49963327.504138291</v>
      </c>
      <c r="Y102" s="57">
        <v>134177902.55</v>
      </c>
    </row>
    <row r="103" spans="1:25" hidden="1">
      <c r="B103" s="3"/>
      <c r="C103" s="3" t="s">
        <v>91</v>
      </c>
      <c r="F103" s="56">
        <f>-'[1]conso wp'!K73</f>
        <v>0</v>
      </c>
      <c r="H103" s="56"/>
      <c r="J103" s="56"/>
      <c r="L103" s="56">
        <v>0</v>
      </c>
      <c r="M103" s="32"/>
      <c r="N103" s="56">
        <v>54628611.560000002</v>
      </c>
      <c r="O103" s="56">
        <v>0</v>
      </c>
      <c r="Q103" s="56">
        <f>-'[1]conso wp'!U73</f>
        <v>0</v>
      </c>
      <c r="S103" s="58"/>
      <c r="U103" s="58"/>
      <c r="W103" s="56">
        <v>0</v>
      </c>
      <c r="Y103" s="57">
        <v>0</v>
      </c>
    </row>
    <row r="104" spans="1:25">
      <c r="C104" s="1" t="s">
        <v>92</v>
      </c>
      <c r="F104" s="32">
        <f>SUM(F97:F103)</f>
        <v>511915204.25328004</v>
      </c>
      <c r="H104" s="32">
        <f>SUM(H95:H102)</f>
        <v>214602427.80000001</v>
      </c>
      <c r="J104" s="32" t="e">
        <f>SUM(J95:J102)</f>
        <v>#REF!</v>
      </c>
      <c r="L104" s="37">
        <f>SUM(L98:L102)</f>
        <v>434984363.90413827</v>
      </c>
      <c r="M104" s="32"/>
      <c r="N104" s="32">
        <v>128908212.07400458</v>
      </c>
      <c r="O104" s="37">
        <v>160661735.52400455</v>
      </c>
      <c r="Q104" s="32">
        <f>SUM(Q97:Q103)</f>
        <v>430217174.46013832</v>
      </c>
      <c r="S104" s="32" t="e">
        <f>SUM(S95:S102)</f>
        <v>#REF!</v>
      </c>
      <c r="U104" s="32">
        <f>SUM(U95:U102)</f>
        <v>0</v>
      </c>
      <c r="W104" s="37">
        <f>SUM(W98:W102)</f>
        <v>428154060.69413829</v>
      </c>
      <c r="Y104" s="38">
        <v>140008302.55000001</v>
      </c>
    </row>
    <row r="105" spans="1:25" ht="20.399999999999999" thickBot="1">
      <c r="A105" s="1" t="s">
        <v>93</v>
      </c>
      <c r="F105" s="40">
        <f>+F104+F88</f>
        <v>806773676.15108824</v>
      </c>
      <c r="H105" s="40">
        <f>+H104+H88</f>
        <v>250625041.44</v>
      </c>
      <c r="J105" s="40" t="e">
        <f>+J104+J88</f>
        <v>#REF!</v>
      </c>
      <c r="L105" s="40">
        <f>SUM(L88,L104)</f>
        <v>491200023.0541383</v>
      </c>
      <c r="M105" s="32"/>
      <c r="N105" s="40">
        <v>167648056.37848002</v>
      </c>
      <c r="O105" s="40">
        <v>277267867.24400455</v>
      </c>
      <c r="Q105" s="40">
        <f>+Q104+Q88</f>
        <v>519813949.06013834</v>
      </c>
      <c r="S105" s="40" t="e">
        <f>+S104+S88</f>
        <v>#REF!</v>
      </c>
      <c r="U105" s="40" t="e">
        <f>+U104+U88</f>
        <v>#REF!</v>
      </c>
      <c r="W105" s="40">
        <f>SUM(W88,W104)</f>
        <v>475844125.85413831</v>
      </c>
      <c r="Y105" s="41">
        <v>253979941.97</v>
      </c>
    </row>
    <row r="106" spans="1:25" ht="20.399999999999999" thickTop="1">
      <c r="J106" s="32"/>
      <c r="L106" s="32"/>
      <c r="M106" s="32"/>
      <c r="N106" s="32"/>
      <c r="U106" s="32"/>
      <c r="W106" s="32"/>
    </row>
    <row r="107" spans="1:25">
      <c r="A107" s="29" t="s">
        <v>47</v>
      </c>
      <c r="D107" s="1"/>
    </row>
    <row r="108" spans="1:25">
      <c r="A108" s="29"/>
      <c r="D108" s="1"/>
    </row>
    <row r="109" spans="1:25">
      <c r="A109" s="29"/>
      <c r="D109" s="1"/>
    </row>
    <row r="110" spans="1:25">
      <c r="A110" s="29"/>
      <c r="D110" s="1"/>
    </row>
    <row r="111" spans="1:25">
      <c r="A111" s="3"/>
      <c r="D111" s="1"/>
      <c r="F111" s="36"/>
    </row>
    <row r="112" spans="1:25">
      <c r="A112" s="1" t="s">
        <v>48</v>
      </c>
      <c r="L112" s="1" t="s">
        <v>48</v>
      </c>
      <c r="W112" s="1"/>
    </row>
    <row r="113" spans="1:27">
      <c r="A113" s="1" t="s">
        <v>49</v>
      </c>
      <c r="C113" s="1" t="s">
        <v>50</v>
      </c>
      <c r="D113" s="1" t="s">
        <v>49</v>
      </c>
      <c r="L113" s="1" t="s">
        <v>51</v>
      </c>
      <c r="W113" s="1"/>
    </row>
    <row r="114" spans="1:27">
      <c r="D114" s="1"/>
      <c r="W114" s="1"/>
    </row>
    <row r="115" spans="1:27">
      <c r="A115" s="178">
        <v>2</v>
      </c>
      <c r="B115" s="178"/>
      <c r="C115" s="178"/>
      <c r="D115" s="178"/>
      <c r="E115" s="178"/>
      <c r="F115" s="178"/>
      <c r="G115" s="178"/>
      <c r="H115" s="178"/>
      <c r="I115" s="178"/>
      <c r="J115" s="178"/>
      <c r="K115" s="178"/>
      <c r="L115" s="178"/>
      <c r="M115" s="178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</row>
    <row r="116" spans="1:27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</row>
    <row r="117" spans="1:27">
      <c r="D117" s="1"/>
      <c r="F117" s="32">
        <f>+F105-F40</f>
        <v>1.088261604309082E-3</v>
      </c>
      <c r="G117" s="32">
        <f>+G105-G40</f>
        <v>0</v>
      </c>
      <c r="H117" s="32">
        <f>+H105-H40</f>
        <v>104804329.98999998</v>
      </c>
      <c r="I117" s="32"/>
      <c r="J117" s="32" t="e">
        <f>+J105-J40</f>
        <v>#REF!</v>
      </c>
      <c r="K117" s="32"/>
      <c r="L117" s="32">
        <f>L40-L105</f>
        <v>-4.1384100914001465E-3</v>
      </c>
      <c r="M117" s="32"/>
      <c r="N117" s="32">
        <v>6207293.2384800315</v>
      </c>
      <c r="O117" s="32">
        <v>4.0045380592346191E-3</v>
      </c>
      <c r="P117" s="32"/>
      <c r="Q117" s="32">
        <f>Q40-Q105</f>
        <v>-4.1382908821105957E-3</v>
      </c>
      <c r="R117" s="32"/>
      <c r="S117" s="32" t="e">
        <f>+S105-S40</f>
        <v>#REF!</v>
      </c>
      <c r="T117" s="32"/>
      <c r="U117" s="32" t="e">
        <f>+U105-U40</f>
        <v>#REF!</v>
      </c>
      <c r="V117" s="32"/>
      <c r="W117" s="32">
        <f>W40-W105</f>
        <v>-4.1384100914001465E-3</v>
      </c>
      <c r="X117" s="33"/>
      <c r="Y117" s="33">
        <v>0</v>
      </c>
      <c r="Z117" s="34"/>
      <c r="AA117" s="33"/>
    </row>
    <row r="118" spans="1:27">
      <c r="Q118" s="60"/>
    </row>
  </sheetData>
  <mergeCells count="18">
    <mergeCell ref="A2:W2"/>
    <mergeCell ref="A3:W3"/>
    <mergeCell ref="A4:W4"/>
    <mergeCell ref="F6:W6"/>
    <mergeCell ref="F7:L7"/>
    <mergeCell ref="Q7:W7"/>
    <mergeCell ref="A115:Y115"/>
    <mergeCell ref="F9:F10"/>
    <mergeCell ref="Q9:Q10"/>
    <mergeCell ref="A51:Y51"/>
    <mergeCell ref="A55:Y55"/>
    <mergeCell ref="A56:Y56"/>
    <mergeCell ref="A57:W57"/>
    <mergeCell ref="F59:W59"/>
    <mergeCell ref="F60:L60"/>
    <mergeCell ref="Q60:W60"/>
    <mergeCell ref="F62:F63"/>
    <mergeCell ref="Q62:Q63"/>
  </mergeCells>
  <pageMargins left="0.5" right="0.25" top="0.5" bottom="0" header="0.28000000000000003" footer="0.118110236220472"/>
  <pageSetup paperSize="9" scale="85" orientation="portrait" r:id="rId1"/>
  <headerFooter>
    <oddFooter xml:space="preserve">&amp;L&amp;"Angsana New,Regular"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4445B-7C83-49AC-A990-ECCA166AEAA2}">
  <dimension ref="A2:T59"/>
  <sheetViews>
    <sheetView view="pageBreakPreview" zoomScale="85" zoomScaleNormal="100" zoomScaleSheetLayoutView="85" workbookViewId="0"/>
  </sheetViews>
  <sheetFormatPr defaultColWidth="9.25" defaultRowHeight="19.8"/>
  <cols>
    <col min="1" max="1" width="35.625" style="3" customWidth="1"/>
    <col min="2" max="2" width="7.375" style="3" hidden="1" customWidth="1"/>
    <col min="3" max="3" width="0.75" style="3" customWidth="1"/>
    <col min="4" max="4" width="14.75" style="3" customWidth="1"/>
    <col min="5" max="5" width="1" style="3" customWidth="1"/>
    <col min="6" max="6" width="14.75" style="3" customWidth="1"/>
    <col min="7" max="7" width="1" style="3" customWidth="1"/>
    <col min="8" max="8" width="14.75" style="3" customWidth="1"/>
    <col min="9" max="9" width="1" style="3" customWidth="1"/>
    <col min="10" max="10" width="14.75" style="3" customWidth="1"/>
    <col min="11" max="11" width="1" style="3" customWidth="1"/>
    <col min="12" max="12" width="23.75" style="3" hidden="1" customWidth="1"/>
    <col min="13" max="13" width="1.25" style="3" hidden="1" customWidth="1"/>
    <col min="14" max="14" width="14.75" style="3" customWidth="1"/>
    <col min="15" max="15" width="1" style="3" customWidth="1"/>
    <col min="16" max="16" width="11.375" style="3" hidden="1" customWidth="1"/>
    <col min="17" max="17" width="2.75" style="3" hidden="1" customWidth="1"/>
    <col min="18" max="18" width="14.75" style="3" customWidth="1"/>
    <col min="19" max="20" width="17.75" style="3" customWidth="1"/>
    <col min="21" max="16384" width="9.25" style="3"/>
  </cols>
  <sheetData>
    <row r="2" spans="1:20">
      <c r="K2" s="29"/>
      <c r="L2" s="29"/>
      <c r="M2" s="29"/>
      <c r="N2" s="198" t="s">
        <v>13</v>
      </c>
      <c r="O2" s="198"/>
      <c r="P2" s="198"/>
      <c r="Q2" s="198"/>
      <c r="R2" s="198"/>
    </row>
    <row r="3" spans="1:20">
      <c r="J3" s="24"/>
      <c r="K3" s="24"/>
      <c r="L3" s="24"/>
      <c r="M3" s="24"/>
      <c r="N3" s="24"/>
      <c r="O3" s="24"/>
      <c r="P3" s="24"/>
      <c r="Q3" s="24"/>
      <c r="R3" s="24"/>
    </row>
    <row r="4" spans="1:20">
      <c r="A4" s="199" t="s">
        <v>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20">
      <c r="A5" s="199" t="s">
        <v>94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20">
      <c r="A6" s="199" t="s">
        <v>95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</row>
    <row r="7" spans="1:20" ht="10.050000000000001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0">
      <c r="A8" s="62"/>
      <c r="B8" s="61"/>
      <c r="C8" s="61"/>
      <c r="D8" s="197" t="s">
        <v>3</v>
      </c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</row>
    <row r="9" spans="1:20">
      <c r="A9" s="62"/>
      <c r="B9" s="61"/>
      <c r="C9" s="61"/>
      <c r="D9" s="197" t="s">
        <v>4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</row>
    <row r="10" spans="1:20">
      <c r="D10" s="63"/>
      <c r="E10" s="64"/>
      <c r="F10" s="64"/>
      <c r="G10" s="64"/>
      <c r="H10" s="187" t="s">
        <v>96</v>
      </c>
      <c r="I10" s="187"/>
      <c r="J10" s="187"/>
      <c r="K10" s="65"/>
      <c r="L10" s="66" t="s">
        <v>91</v>
      </c>
      <c r="M10" s="67"/>
      <c r="N10" s="67"/>
      <c r="O10" s="68"/>
      <c r="P10" s="68"/>
    </row>
    <row r="11" spans="1:20">
      <c r="D11" s="64" t="s">
        <v>97</v>
      </c>
      <c r="E11" s="64"/>
      <c r="F11" s="188" t="s">
        <v>88</v>
      </c>
      <c r="G11" s="64"/>
      <c r="H11" s="65" t="s">
        <v>98</v>
      </c>
      <c r="I11" s="65"/>
      <c r="J11" s="190" t="s">
        <v>90</v>
      </c>
      <c r="K11" s="65"/>
      <c r="L11" s="65" t="s">
        <v>99</v>
      </c>
      <c r="M11" s="65"/>
      <c r="N11" s="65"/>
      <c r="O11" s="65"/>
      <c r="P11" s="65" t="s">
        <v>100</v>
      </c>
      <c r="R11" s="193" t="s">
        <v>101</v>
      </c>
    </row>
    <row r="12" spans="1:20">
      <c r="D12" s="69" t="s">
        <v>102</v>
      </c>
      <c r="E12" s="64"/>
      <c r="F12" s="188"/>
      <c r="G12" s="64"/>
      <c r="H12" s="65" t="s">
        <v>103</v>
      </c>
      <c r="I12" s="70"/>
      <c r="J12" s="191"/>
      <c r="K12" s="65"/>
      <c r="L12" s="64" t="s">
        <v>104</v>
      </c>
      <c r="M12" s="64"/>
      <c r="N12" s="65" t="s">
        <v>105</v>
      </c>
      <c r="O12" s="65"/>
      <c r="P12" s="65" t="s">
        <v>106</v>
      </c>
      <c r="R12" s="193"/>
    </row>
    <row r="13" spans="1:20">
      <c r="B13" s="71" t="s">
        <v>6</v>
      </c>
      <c r="D13" s="72" t="s">
        <v>107</v>
      </c>
      <c r="E13" s="64"/>
      <c r="F13" s="189"/>
      <c r="G13" s="64"/>
      <c r="H13" s="73" t="s">
        <v>108</v>
      </c>
      <c r="I13" s="70"/>
      <c r="J13" s="192"/>
      <c r="K13" s="65"/>
      <c r="L13" s="74" t="s">
        <v>109</v>
      </c>
      <c r="M13" s="75"/>
      <c r="N13" s="73" t="s">
        <v>110</v>
      </c>
      <c r="O13" s="65"/>
      <c r="P13" s="73" t="s">
        <v>111</v>
      </c>
      <c r="R13" s="194"/>
      <c r="T13" s="64"/>
    </row>
    <row r="14" spans="1:20" hidden="1">
      <c r="A14" s="3" t="s">
        <v>112</v>
      </c>
      <c r="D14" s="63">
        <v>5830400</v>
      </c>
      <c r="E14" s="63"/>
      <c r="F14" s="63"/>
      <c r="G14" s="63"/>
      <c r="H14" s="63">
        <v>0</v>
      </c>
      <c r="I14" s="63"/>
      <c r="J14" s="63">
        <v>117247412.06999999</v>
      </c>
      <c r="K14" s="63"/>
      <c r="L14" s="63"/>
      <c r="M14" s="63"/>
      <c r="N14" s="63"/>
      <c r="O14" s="63"/>
      <c r="P14" s="63"/>
      <c r="Q14" s="76"/>
      <c r="R14" s="63" t="e">
        <f>+#REF!+P14</f>
        <v>#REF!</v>
      </c>
    </row>
    <row r="15" spans="1:20" hidden="1">
      <c r="A15" s="3" t="s">
        <v>113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76"/>
      <c r="R15" s="63" t="e">
        <f>+#REF!+P15</f>
        <v>#REF!</v>
      </c>
    </row>
    <row r="16" spans="1:20" hidden="1">
      <c r="A16" s="3" t="s">
        <v>114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76"/>
      <c r="R16" s="63" t="e">
        <f>+#REF!+P16</f>
        <v>#REF!</v>
      </c>
    </row>
    <row r="17" spans="1:20" hidden="1">
      <c r="A17" s="3" t="s">
        <v>115</v>
      </c>
      <c r="D17" s="77"/>
      <c r="E17" s="63"/>
      <c r="F17" s="63"/>
      <c r="G17" s="63"/>
      <c r="H17" s="77"/>
      <c r="I17" s="63"/>
      <c r="J17" s="77"/>
      <c r="K17" s="63"/>
      <c r="L17" s="63"/>
      <c r="M17" s="78"/>
      <c r="N17" s="78"/>
      <c r="O17" s="63"/>
      <c r="P17" s="77"/>
      <c r="Q17" s="76"/>
      <c r="R17" s="77" t="e">
        <f>+#REF!+P17</f>
        <v>#REF!</v>
      </c>
    </row>
    <row r="18" spans="1:20">
      <c r="A18" s="3" t="s">
        <v>116</v>
      </c>
      <c r="D18" s="63">
        <v>107500000</v>
      </c>
      <c r="E18" s="63"/>
      <c r="F18" s="63">
        <v>262690733.19</v>
      </c>
      <c r="G18" s="63"/>
      <c r="H18" s="63">
        <v>8434589.25</v>
      </c>
      <c r="I18" s="63"/>
      <c r="J18" s="63">
        <v>72966193.929999948</v>
      </c>
      <c r="K18" s="63"/>
      <c r="L18" s="63">
        <v>0</v>
      </c>
      <c r="M18" s="63"/>
      <c r="N18" s="63">
        <f>+D18+F18+H18+J18</f>
        <v>451591516.36999995</v>
      </c>
      <c r="O18" s="63"/>
      <c r="P18" s="63">
        <f>SUM(P14:P17)</f>
        <v>0</v>
      </c>
      <c r="Q18" s="76"/>
      <c r="R18" s="63">
        <f>N18+P18</f>
        <v>451591516.36999995</v>
      </c>
      <c r="S18" s="76"/>
      <c r="T18" s="76"/>
    </row>
    <row r="19" spans="1:20">
      <c r="A19" s="3" t="s">
        <v>117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76"/>
      <c r="R19" s="63"/>
    </row>
    <row r="20" spans="1:20" hidden="1">
      <c r="A20" s="3" t="s">
        <v>118</v>
      </c>
      <c r="B20" s="79"/>
      <c r="D20" s="63">
        <v>0</v>
      </c>
      <c r="E20" s="63"/>
      <c r="F20" s="63">
        <v>0</v>
      </c>
      <c r="G20" s="63"/>
      <c r="H20" s="63">
        <v>0</v>
      </c>
      <c r="I20" s="63"/>
      <c r="J20" s="63">
        <v>0</v>
      </c>
      <c r="K20" s="63"/>
      <c r="L20" s="63"/>
      <c r="M20" s="63"/>
      <c r="N20" s="63">
        <f>SUM(D20,H20,J20,L20)</f>
        <v>0</v>
      </c>
      <c r="O20" s="63"/>
      <c r="P20" s="63"/>
      <c r="Q20" s="76"/>
      <c r="R20" s="63">
        <f t="shared" ref="R20:R24" si="0">N20+P20</f>
        <v>0</v>
      </c>
    </row>
    <row r="21" spans="1:20" hidden="1">
      <c r="A21" s="3" t="s">
        <v>119</v>
      </c>
      <c r="B21" s="79"/>
      <c r="D21" s="63">
        <v>0</v>
      </c>
      <c r="E21" s="63"/>
      <c r="F21" s="63">
        <v>0</v>
      </c>
      <c r="G21" s="63"/>
      <c r="H21" s="63">
        <v>0</v>
      </c>
      <c r="I21" s="63"/>
      <c r="J21" s="63">
        <v>0</v>
      </c>
      <c r="K21" s="63"/>
      <c r="L21" s="63"/>
      <c r="M21" s="63"/>
      <c r="N21" s="63">
        <f>SUM(D21,H21,J21,L21)</f>
        <v>0</v>
      </c>
      <c r="O21" s="63"/>
      <c r="P21" s="63"/>
      <c r="Q21" s="76"/>
      <c r="R21" s="63">
        <f t="shared" si="0"/>
        <v>0</v>
      </c>
    </row>
    <row r="22" spans="1:20" hidden="1">
      <c r="A22" s="3" t="s">
        <v>120</v>
      </c>
      <c r="B22" s="79">
        <v>20</v>
      </c>
      <c r="D22" s="63">
        <v>0</v>
      </c>
      <c r="E22" s="63"/>
      <c r="F22" s="63">
        <v>0</v>
      </c>
      <c r="G22" s="63"/>
      <c r="H22" s="63">
        <v>0</v>
      </c>
      <c r="I22" s="63"/>
      <c r="J22" s="63">
        <v>0</v>
      </c>
      <c r="K22" s="63"/>
      <c r="L22" s="63">
        <v>0</v>
      </c>
      <c r="M22" s="63"/>
      <c r="N22" s="63">
        <f>SUM(D22,H22,J22,L22)</f>
        <v>0</v>
      </c>
      <c r="O22" s="63"/>
      <c r="P22" s="63">
        <v>0</v>
      </c>
      <c r="Q22" s="76"/>
      <c r="R22" s="63">
        <f t="shared" si="0"/>
        <v>0</v>
      </c>
    </row>
    <row r="23" spans="1:20" hidden="1">
      <c r="A23" s="3" t="s">
        <v>121</v>
      </c>
      <c r="B23" s="79">
        <v>21</v>
      </c>
      <c r="D23" s="63">
        <v>0</v>
      </c>
      <c r="E23" s="63"/>
      <c r="F23" s="63">
        <v>0</v>
      </c>
      <c r="G23" s="63"/>
      <c r="H23" s="63">
        <v>0</v>
      </c>
      <c r="I23" s="63"/>
      <c r="J23" s="63">
        <v>0</v>
      </c>
      <c r="K23" s="63"/>
      <c r="L23" s="63">
        <v>0</v>
      </c>
      <c r="M23" s="63"/>
      <c r="N23" s="63">
        <f>SUM(D23,H23,J23,L23)</f>
        <v>0</v>
      </c>
      <c r="O23" s="63"/>
      <c r="P23" s="63"/>
      <c r="Q23" s="76"/>
      <c r="R23" s="63">
        <f t="shared" si="0"/>
        <v>0</v>
      </c>
    </row>
    <row r="24" spans="1:20">
      <c r="A24" s="3" t="s">
        <v>122</v>
      </c>
      <c r="B24" s="79"/>
      <c r="D24" s="77">
        <v>0</v>
      </c>
      <c r="E24" s="78"/>
      <c r="F24" s="77">
        <v>0</v>
      </c>
      <c r="G24" s="78"/>
      <c r="H24" s="77">
        <v>0</v>
      </c>
      <c r="I24" s="78"/>
      <c r="J24" s="77">
        <v>-24956731.476666704</v>
      </c>
      <c r="K24" s="78"/>
      <c r="L24" s="77">
        <v>0</v>
      </c>
      <c r="M24" s="78"/>
      <c r="N24" s="77">
        <f>+D24+F24+H24+J24</f>
        <v>-24956731.476666704</v>
      </c>
      <c r="O24" s="78"/>
      <c r="P24" s="78">
        <v>0</v>
      </c>
      <c r="Q24" s="78"/>
      <c r="R24" s="77">
        <f t="shared" si="0"/>
        <v>-24956731.476666704</v>
      </c>
      <c r="S24" s="76"/>
      <c r="T24" s="76"/>
    </row>
    <row r="25" spans="1:20" ht="20.399999999999999" thickBot="1">
      <c r="A25" s="3" t="s">
        <v>123</v>
      </c>
      <c r="C25" s="80"/>
      <c r="D25" s="81">
        <f>SUM(D18:D24)</f>
        <v>107500000</v>
      </c>
      <c r="E25" s="63"/>
      <c r="F25" s="81">
        <f>SUM(F18:F24)</f>
        <v>262690733.19</v>
      </c>
      <c r="G25" s="63"/>
      <c r="H25" s="81">
        <f>SUM(H18:H24)</f>
        <v>8434589.25</v>
      </c>
      <c r="I25" s="63"/>
      <c r="J25" s="81">
        <f>SUM(J18:J24)</f>
        <v>48009462.453333244</v>
      </c>
      <c r="K25" s="63"/>
      <c r="L25" s="81">
        <v>0</v>
      </c>
      <c r="M25" s="78"/>
      <c r="N25" s="81">
        <f>SUM(N18:N24)</f>
        <v>426634784.89333326</v>
      </c>
      <c r="O25" s="63"/>
      <c r="P25" s="81">
        <f>SUM(P18:P24)</f>
        <v>0</v>
      </c>
      <c r="Q25" s="76"/>
      <c r="R25" s="81">
        <f>SUM(R18:R24)</f>
        <v>426634784.89333326</v>
      </c>
      <c r="S25" s="76"/>
      <c r="T25" s="76"/>
    </row>
    <row r="26" spans="1:20" ht="20.399999999999999" thickTop="1">
      <c r="A26" s="82"/>
      <c r="D26" s="76"/>
      <c r="E26" s="76"/>
      <c r="F26" s="76"/>
      <c r="G26" s="76"/>
      <c r="H26" s="76"/>
      <c r="I26" s="76"/>
      <c r="J26" s="76"/>
      <c r="K26" s="76"/>
      <c r="L26" s="76"/>
      <c r="M26" s="63"/>
      <c r="N26" s="63"/>
      <c r="O26" s="76"/>
      <c r="P26" s="76"/>
      <c r="Q26" s="76"/>
      <c r="R26" s="76"/>
    </row>
    <row r="27" spans="1:20">
      <c r="A27" s="3" t="s">
        <v>124</v>
      </c>
      <c r="D27" s="63">
        <v>107500000</v>
      </c>
      <c r="E27" s="63"/>
      <c r="F27" s="63">
        <v>262690733.19</v>
      </c>
      <c r="G27" s="63"/>
      <c r="H27" s="63">
        <v>8434589.25</v>
      </c>
      <c r="I27" s="63"/>
      <c r="J27" s="63">
        <v>56359041.464138202</v>
      </c>
      <c r="K27" s="83"/>
      <c r="L27" s="63">
        <v>0</v>
      </c>
      <c r="M27" s="63"/>
      <c r="N27" s="63">
        <f>+D27+F27+H27+J27+L27</f>
        <v>434984363.90413821</v>
      </c>
      <c r="O27" s="63"/>
      <c r="P27" s="63"/>
      <c r="Q27" s="63"/>
      <c r="R27" s="63">
        <f t="shared" ref="R27:R29" si="1">N27+P27</f>
        <v>434984363.90413821</v>
      </c>
      <c r="S27" s="76"/>
      <c r="T27" s="76"/>
    </row>
    <row r="28" spans="1:20">
      <c r="A28" s="3" t="s">
        <v>117</v>
      </c>
      <c r="D28" s="63"/>
      <c r="E28" s="63"/>
      <c r="F28" s="63"/>
      <c r="G28" s="63"/>
      <c r="H28" s="63"/>
      <c r="I28" s="83"/>
      <c r="J28" s="63"/>
      <c r="K28" s="83"/>
      <c r="L28" s="63"/>
      <c r="M28" s="63"/>
      <c r="N28" s="63"/>
      <c r="O28" s="83"/>
      <c r="P28" s="63"/>
      <c r="Q28" s="63"/>
      <c r="R28" s="63"/>
    </row>
    <row r="29" spans="1:20">
      <c r="A29" s="3" t="s">
        <v>122</v>
      </c>
      <c r="B29" s="79"/>
      <c r="D29" s="77">
        <v>0</v>
      </c>
      <c r="E29" s="63"/>
      <c r="F29" s="63">
        <v>0</v>
      </c>
      <c r="G29" s="63"/>
      <c r="H29" s="77">
        <v>0</v>
      </c>
      <c r="I29" s="63"/>
      <c r="J29" s="77">
        <f>+PL!F34</f>
        <v>76930840.349141821</v>
      </c>
      <c r="K29" s="63"/>
      <c r="L29" s="77">
        <v>0</v>
      </c>
      <c r="M29" s="78"/>
      <c r="N29" s="77">
        <f t="shared" ref="N29" si="2">+D29+F29+H29+J29+L29</f>
        <v>76930840.349141821</v>
      </c>
      <c r="O29" s="63"/>
      <c r="P29" s="77">
        <v>0</v>
      </c>
      <c r="Q29" s="63"/>
      <c r="R29" s="77">
        <f t="shared" si="1"/>
        <v>76930840.349141821</v>
      </c>
      <c r="S29" s="76"/>
      <c r="T29" s="76"/>
    </row>
    <row r="30" spans="1:20" ht="20.399999999999999" thickBot="1">
      <c r="A30" s="3" t="s">
        <v>125</v>
      </c>
      <c r="D30" s="81">
        <f>SUM(D27:D29)</f>
        <v>107500000</v>
      </c>
      <c r="E30" s="63"/>
      <c r="F30" s="84">
        <f>SUM(F27:F29)</f>
        <v>262690733.19</v>
      </c>
      <c r="G30" s="63"/>
      <c r="H30" s="81">
        <f>SUM(H27:H29)</f>
        <v>8434589.25</v>
      </c>
      <c r="I30" s="63"/>
      <c r="J30" s="81">
        <f>SUM(J27:J29)</f>
        <v>133289881.81328002</v>
      </c>
      <c r="K30" s="63"/>
      <c r="L30" s="81">
        <f>SUM(L27:L29)</f>
        <v>0</v>
      </c>
      <c r="M30" s="78"/>
      <c r="N30" s="81">
        <f>SUM(N27:N29)</f>
        <v>511915204.25328004</v>
      </c>
      <c r="O30" s="63"/>
      <c r="P30" s="81">
        <f>SUM(P27:P29)</f>
        <v>0</v>
      </c>
      <c r="Q30" s="76"/>
      <c r="R30" s="81">
        <f>SUM(R27:R29)</f>
        <v>511915204.25328004</v>
      </c>
      <c r="S30" s="82"/>
      <c r="T30" s="63"/>
    </row>
    <row r="31" spans="1:20" ht="20.399999999999999" thickTop="1">
      <c r="D31" s="76"/>
      <c r="E31" s="76"/>
      <c r="F31" s="76"/>
      <c r="G31" s="76"/>
      <c r="H31" s="76"/>
      <c r="I31" s="76"/>
      <c r="J31" s="76"/>
      <c r="K31" s="76"/>
      <c r="L31" s="76"/>
      <c r="M31" s="63"/>
      <c r="N31" s="63"/>
      <c r="O31" s="76"/>
      <c r="P31" s="76"/>
      <c r="Q31" s="76"/>
      <c r="R31" s="76"/>
    </row>
    <row r="32" spans="1:20">
      <c r="A32" s="29" t="s">
        <v>47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63"/>
      <c r="Q32" s="76"/>
      <c r="R32" s="76"/>
    </row>
    <row r="33" spans="1:18">
      <c r="A33" s="29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63"/>
      <c r="Q33" s="76"/>
      <c r="R33" s="76"/>
    </row>
    <row r="34" spans="1:18">
      <c r="A34" s="29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63"/>
      <c r="Q34" s="76"/>
      <c r="R34" s="76"/>
    </row>
    <row r="35" spans="1:18">
      <c r="A35" s="29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63"/>
      <c r="Q35" s="76"/>
      <c r="R35" s="76"/>
    </row>
    <row r="36" spans="1:18">
      <c r="A36" s="29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63"/>
      <c r="Q36" s="76"/>
      <c r="R36" s="76"/>
    </row>
    <row r="37" spans="1:18">
      <c r="A37" s="29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63"/>
      <c r="Q37" s="76"/>
      <c r="R37" s="76"/>
    </row>
    <row r="38" spans="1:18">
      <c r="A38" s="29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63"/>
      <c r="Q38" s="76"/>
      <c r="R38" s="76"/>
    </row>
    <row r="39" spans="1:18">
      <c r="A39" s="29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63"/>
      <c r="Q39" s="76"/>
      <c r="R39" s="76"/>
    </row>
    <row r="40" spans="1:18">
      <c r="A40" s="29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63"/>
      <c r="Q40" s="76"/>
      <c r="R40" s="76"/>
    </row>
    <row r="41" spans="1:18">
      <c r="A41" s="29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63"/>
      <c r="Q41" s="76"/>
      <c r="R41" s="76"/>
    </row>
    <row r="42" spans="1:18">
      <c r="A42" s="29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63"/>
      <c r="Q42" s="76"/>
      <c r="R42" s="76"/>
    </row>
    <row r="43" spans="1:18">
      <c r="A43" s="29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63"/>
      <c r="Q43" s="76"/>
      <c r="R43" s="76"/>
    </row>
    <row r="44" spans="1:18">
      <c r="A44" s="29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63"/>
      <c r="Q44" s="76"/>
      <c r="R44" s="76"/>
    </row>
    <row r="45" spans="1:18">
      <c r="A45" s="29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63"/>
      <c r="Q45" s="76"/>
      <c r="R45" s="76"/>
    </row>
    <row r="46" spans="1:18">
      <c r="A46" s="29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63"/>
      <c r="Q46" s="76"/>
      <c r="R46" s="76"/>
    </row>
    <row r="47" spans="1:18">
      <c r="A47" s="29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63"/>
      <c r="Q47" s="76"/>
      <c r="R47" s="76"/>
    </row>
    <row r="48" spans="1:18">
      <c r="A48" s="29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63"/>
      <c r="Q48" s="76"/>
      <c r="R48" s="76"/>
    </row>
    <row r="49" spans="1:18">
      <c r="A49" s="29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63"/>
      <c r="Q49" s="76"/>
      <c r="R49" s="76"/>
    </row>
    <row r="50" spans="1:18">
      <c r="A50" s="2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63"/>
      <c r="Q50" s="76"/>
      <c r="R50" s="76"/>
    </row>
    <row r="51" spans="1:18">
      <c r="A51" s="29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63"/>
      <c r="Q51" s="76"/>
      <c r="R51" s="76"/>
    </row>
    <row r="52" spans="1:18">
      <c r="A52" s="29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63"/>
      <c r="Q52" s="76"/>
      <c r="R52" s="76"/>
    </row>
    <row r="53" spans="1:18">
      <c r="A53" s="3" t="s">
        <v>48</v>
      </c>
      <c r="I53" s="3" t="s">
        <v>48</v>
      </c>
    </row>
    <row r="54" spans="1:18">
      <c r="A54" s="3" t="s">
        <v>126</v>
      </c>
      <c r="I54" s="3" t="s">
        <v>127</v>
      </c>
    </row>
    <row r="57" spans="1:18">
      <c r="A57" s="195">
        <v>3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</row>
    <row r="59" spans="1:18">
      <c r="E59" s="76">
        <f>+E26-Q59</f>
        <v>0</v>
      </c>
      <c r="F59" s="76"/>
      <c r="G59" s="76"/>
    </row>
  </sheetData>
  <mergeCells count="11">
    <mergeCell ref="D9:R9"/>
    <mergeCell ref="N2:R2"/>
    <mergeCell ref="A4:R4"/>
    <mergeCell ref="A5:R5"/>
    <mergeCell ref="A6:R6"/>
    <mergeCell ref="D8:R8"/>
    <mergeCell ref="H10:J10"/>
    <mergeCell ref="F11:F13"/>
    <mergeCell ref="J11:J13"/>
    <mergeCell ref="R11:R13"/>
    <mergeCell ref="A57:R57"/>
  </mergeCells>
  <pageMargins left="0.5" right="0.25" top="0.6" bottom="0" header="0.27" footer="0.11811023622047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595C9-6CE4-4B46-9771-8E0EF81FB433}">
  <dimension ref="A2:T69"/>
  <sheetViews>
    <sheetView view="pageBreakPreview" zoomScaleNormal="115" zoomScaleSheetLayoutView="100" workbookViewId="0"/>
  </sheetViews>
  <sheetFormatPr defaultColWidth="9.25" defaultRowHeight="19.8"/>
  <cols>
    <col min="1" max="1" width="42.625" style="3" customWidth="1"/>
    <col min="2" max="2" width="7.375" style="3" hidden="1" customWidth="1"/>
    <col min="3" max="3" width="0.75" style="3" customWidth="1"/>
    <col min="4" max="4" width="14.625" style="3" customWidth="1"/>
    <col min="5" max="5" width="0.75" style="3" customWidth="1"/>
    <col min="6" max="6" width="14.625" style="3" customWidth="1"/>
    <col min="7" max="7" width="1" style="3" customWidth="1"/>
    <col min="8" max="8" width="14.625" style="3" customWidth="1"/>
    <col min="9" max="9" width="0.75" style="3" customWidth="1"/>
    <col min="10" max="10" width="14.625" style="3" customWidth="1"/>
    <col min="11" max="11" width="0.75" style="3" hidden="1" customWidth="1"/>
    <col min="12" max="12" width="24.625" style="3" hidden="1" customWidth="1"/>
    <col min="13" max="13" width="0.75" style="3" hidden="1" customWidth="1"/>
    <col min="14" max="14" width="12.625" style="3" hidden="1" customWidth="1"/>
    <col min="15" max="15" width="0.75" style="3" customWidth="1"/>
    <col min="16" max="16" width="10.375" style="3" hidden="1" customWidth="1"/>
    <col min="17" max="17" width="11.375" style="3" hidden="1" customWidth="1"/>
    <col min="18" max="18" width="14.625" style="3" customWidth="1"/>
    <col min="19" max="19" width="18.25" style="3" bestFit="1" customWidth="1"/>
    <col min="20" max="20" width="16.75" style="3" customWidth="1"/>
    <col min="21" max="16384" width="9.25" style="3"/>
  </cols>
  <sheetData>
    <row r="2" spans="1:20">
      <c r="J2" s="198" t="s">
        <v>13</v>
      </c>
      <c r="K2" s="198"/>
      <c r="L2" s="198"/>
      <c r="M2" s="198"/>
      <c r="N2" s="198"/>
      <c r="O2" s="198"/>
      <c r="P2" s="198"/>
      <c r="Q2" s="198"/>
      <c r="R2" s="198"/>
    </row>
    <row r="3" spans="1:20">
      <c r="J3" s="24"/>
      <c r="K3" s="24"/>
      <c r="L3" s="24"/>
      <c r="M3" s="24"/>
      <c r="N3" s="24"/>
      <c r="O3" s="24"/>
      <c r="P3" s="24"/>
      <c r="Q3" s="24"/>
      <c r="R3" s="24"/>
    </row>
    <row r="4" spans="1:20">
      <c r="A4" s="199" t="s">
        <v>128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20">
      <c r="A5" s="199" t="s">
        <v>94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20">
      <c r="A6" s="199" t="str">
        <f>+'SC (งบรวม)'!A6:R6</f>
        <v>สำหรับงวดหกเดือน สิ้นสุดวันที่ 30 มิถุนายน 2564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</row>
    <row r="7" spans="1:20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0">
      <c r="A8" s="62"/>
      <c r="B8" s="61"/>
      <c r="C8" s="61"/>
      <c r="D8" s="197" t="s">
        <v>3</v>
      </c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</row>
    <row r="9" spans="1:20">
      <c r="A9" s="62"/>
      <c r="B9" s="61"/>
      <c r="C9" s="61"/>
      <c r="D9" s="200" t="s">
        <v>5</v>
      </c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</row>
    <row r="10" spans="1:20">
      <c r="D10" s="63"/>
      <c r="E10" s="63"/>
      <c r="F10" s="63"/>
      <c r="G10" s="63"/>
      <c r="H10" s="187" t="s">
        <v>96</v>
      </c>
      <c r="I10" s="187"/>
      <c r="J10" s="187"/>
      <c r="K10" s="65"/>
      <c r="L10" s="85" t="s">
        <v>91</v>
      </c>
      <c r="M10" s="86"/>
      <c r="N10" s="86"/>
      <c r="O10" s="87"/>
      <c r="P10" s="87"/>
    </row>
    <row r="11" spans="1:20">
      <c r="D11" s="64" t="s">
        <v>97</v>
      </c>
      <c r="E11" s="63"/>
      <c r="F11" s="188" t="s">
        <v>88</v>
      </c>
      <c r="G11" s="63"/>
      <c r="H11" s="65" t="s">
        <v>98</v>
      </c>
      <c r="I11" s="65"/>
      <c r="J11" s="190" t="s">
        <v>90</v>
      </c>
      <c r="K11" s="65"/>
      <c r="L11" s="65" t="s">
        <v>129</v>
      </c>
      <c r="M11" s="65"/>
      <c r="O11" s="65"/>
      <c r="P11" s="65" t="s">
        <v>100</v>
      </c>
      <c r="R11" s="193" t="s">
        <v>101</v>
      </c>
    </row>
    <row r="12" spans="1:20">
      <c r="D12" s="69" t="s">
        <v>102</v>
      </c>
      <c r="E12" s="69"/>
      <c r="F12" s="188"/>
      <c r="G12" s="69"/>
      <c r="H12" s="65" t="s">
        <v>103</v>
      </c>
      <c r="I12" s="70"/>
      <c r="J12" s="191"/>
      <c r="K12" s="65"/>
      <c r="L12" s="64" t="s">
        <v>130</v>
      </c>
      <c r="M12" s="64"/>
      <c r="N12" s="65" t="s">
        <v>105</v>
      </c>
      <c r="O12" s="65"/>
      <c r="P12" s="65" t="s">
        <v>106</v>
      </c>
      <c r="R12" s="193"/>
    </row>
    <row r="13" spans="1:20">
      <c r="B13" s="71" t="s">
        <v>6</v>
      </c>
      <c r="D13" s="72" t="s">
        <v>107</v>
      </c>
      <c r="E13" s="69"/>
      <c r="F13" s="189"/>
      <c r="G13" s="69"/>
      <c r="H13" s="73" t="s">
        <v>108</v>
      </c>
      <c r="I13" s="70"/>
      <c r="J13" s="192"/>
      <c r="K13" s="65"/>
      <c r="L13" s="74" t="s">
        <v>131</v>
      </c>
      <c r="M13" s="75"/>
      <c r="N13" s="73" t="s">
        <v>110</v>
      </c>
      <c r="O13" s="65"/>
      <c r="P13" s="73" t="s">
        <v>111</v>
      </c>
      <c r="R13" s="194"/>
      <c r="T13" s="64"/>
    </row>
    <row r="14" spans="1:20" hidden="1">
      <c r="A14" s="3" t="s">
        <v>112</v>
      </c>
      <c r="D14" s="63">
        <v>5830400</v>
      </c>
      <c r="E14" s="63"/>
      <c r="F14" s="63"/>
      <c r="G14" s="63"/>
      <c r="H14" s="63">
        <v>0</v>
      </c>
      <c r="I14" s="63"/>
      <c r="J14" s="63">
        <v>117247412.06999999</v>
      </c>
      <c r="K14" s="63"/>
      <c r="L14" s="63">
        <f>+D14+J14</f>
        <v>123077812.06999999</v>
      </c>
      <c r="M14" s="63"/>
      <c r="N14" s="63"/>
      <c r="O14" s="63"/>
      <c r="P14" s="63"/>
      <c r="Q14" s="76"/>
      <c r="R14" s="63">
        <f>+L14+P14</f>
        <v>123077812.06999999</v>
      </c>
      <c r="S14" s="3" t="s">
        <v>132</v>
      </c>
    </row>
    <row r="15" spans="1:20" hidden="1">
      <c r="A15" s="3" t="s">
        <v>113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76"/>
      <c r="R15" s="63">
        <f>+L15+P15</f>
        <v>0</v>
      </c>
      <c r="S15" s="3" t="s">
        <v>133</v>
      </c>
    </row>
    <row r="16" spans="1:20" hidden="1">
      <c r="A16" s="3" t="s">
        <v>114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76"/>
      <c r="R16" s="63">
        <f>+L16+P16</f>
        <v>0</v>
      </c>
    </row>
    <row r="17" spans="1:20" hidden="1">
      <c r="A17" s="3" t="s">
        <v>115</v>
      </c>
      <c r="D17" s="77"/>
      <c r="E17" s="63"/>
      <c r="F17" s="63"/>
      <c r="G17" s="63"/>
      <c r="H17" s="77"/>
      <c r="I17" s="63"/>
      <c r="J17" s="77"/>
      <c r="K17" s="63"/>
      <c r="L17" s="77"/>
      <c r="M17" s="78"/>
      <c r="N17" s="78"/>
      <c r="O17" s="63"/>
      <c r="P17" s="77"/>
      <c r="Q17" s="76"/>
      <c r="R17" s="77">
        <f>+L17+P17</f>
        <v>0</v>
      </c>
    </row>
    <row r="18" spans="1:20">
      <c r="A18" s="3" t="str">
        <f>'SC (งบรวม)'!A18</f>
        <v>ยอดคงเหลือ ณ วันที่  1 มกราคม 2563</v>
      </c>
      <c r="D18" s="63">
        <v>107500000</v>
      </c>
      <c r="E18" s="63"/>
      <c r="F18" s="63">
        <v>262690733.19</v>
      </c>
      <c r="G18" s="63"/>
      <c r="H18" s="63">
        <v>8000000</v>
      </c>
      <c r="I18" s="63"/>
      <c r="J18" s="63">
        <v>61481617.950000003</v>
      </c>
      <c r="K18" s="63"/>
      <c r="L18" s="63"/>
      <c r="M18" s="63"/>
      <c r="N18" s="63">
        <f>+D18+F18+H18+J18+L18</f>
        <v>439672351.13999999</v>
      </c>
      <c r="O18" s="63"/>
      <c r="P18" s="63">
        <f>SUM(P14:P17)</f>
        <v>0</v>
      </c>
      <c r="Q18" s="76"/>
      <c r="R18" s="63">
        <f t="shared" ref="R18:R25" si="0">N18+P18</f>
        <v>439672351.13999999</v>
      </c>
      <c r="S18" s="76"/>
      <c r="T18" s="76"/>
    </row>
    <row r="19" spans="1:20">
      <c r="A19" s="3" t="s">
        <v>117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>
        <f t="shared" ref="N19:N24" si="1">+D19+F19+H19+J19+L19</f>
        <v>0</v>
      </c>
      <c r="O19" s="63"/>
      <c r="P19" s="63"/>
      <c r="Q19" s="76"/>
      <c r="R19" s="63"/>
    </row>
    <row r="20" spans="1:20" hidden="1">
      <c r="A20" s="3" t="s">
        <v>118</v>
      </c>
      <c r="D20" s="63">
        <f>[1]SE_Com!D59</f>
        <v>0</v>
      </c>
      <c r="E20" s="63"/>
      <c r="F20" s="63">
        <f>[1]SE_Com!F59</f>
        <v>0</v>
      </c>
      <c r="G20" s="63"/>
      <c r="H20" s="63">
        <f>[1]SE_Com!H59</f>
        <v>0</v>
      </c>
      <c r="I20" s="63"/>
      <c r="J20" s="63">
        <f>[1]SE_Com!L59</f>
        <v>0</v>
      </c>
      <c r="K20" s="63"/>
      <c r="L20" s="63"/>
      <c r="M20" s="63"/>
      <c r="N20" s="63">
        <f t="shared" si="1"/>
        <v>0</v>
      </c>
      <c r="O20" s="63"/>
      <c r="P20" s="63"/>
      <c r="Q20" s="76"/>
      <c r="R20" s="63">
        <f t="shared" si="0"/>
        <v>0</v>
      </c>
    </row>
    <row r="21" spans="1:20" hidden="1">
      <c r="A21" s="3" t="s">
        <v>119</v>
      </c>
      <c r="D21" s="63">
        <f>[1]SE_Com!D60</f>
        <v>0</v>
      </c>
      <c r="E21" s="63"/>
      <c r="F21" s="63">
        <f>[1]SE_Com!F60</f>
        <v>0</v>
      </c>
      <c r="G21" s="63"/>
      <c r="H21" s="63">
        <f>[1]SE_Com!H60</f>
        <v>0</v>
      </c>
      <c r="I21" s="63"/>
      <c r="J21" s="63">
        <f>[1]SE_Com!L60</f>
        <v>0</v>
      </c>
      <c r="K21" s="63"/>
      <c r="L21" s="63"/>
      <c r="M21" s="63"/>
      <c r="N21" s="63">
        <f t="shared" si="1"/>
        <v>0</v>
      </c>
      <c r="O21" s="63"/>
      <c r="P21" s="63"/>
      <c r="Q21" s="76"/>
      <c r="R21" s="63">
        <f t="shared" si="0"/>
        <v>0</v>
      </c>
    </row>
    <row r="22" spans="1:20" hidden="1">
      <c r="A22" s="3" t="s">
        <v>120</v>
      </c>
      <c r="B22" s="79">
        <v>20</v>
      </c>
      <c r="D22" s="63">
        <f>[1]SE_Com!D61</f>
        <v>0</v>
      </c>
      <c r="E22" s="63"/>
      <c r="F22" s="63">
        <f>[1]SE_Com!F61</f>
        <v>0</v>
      </c>
      <c r="G22" s="63"/>
      <c r="H22" s="63">
        <f>[1]SE_Com!H61</f>
        <v>0</v>
      </c>
      <c r="I22" s="63"/>
      <c r="J22" s="63">
        <f>[1]SE_Com!L61</f>
        <v>0</v>
      </c>
      <c r="K22" s="63"/>
      <c r="L22" s="63"/>
      <c r="M22" s="63"/>
      <c r="N22" s="63">
        <f t="shared" si="1"/>
        <v>0</v>
      </c>
      <c r="O22" s="63"/>
      <c r="P22" s="63">
        <v>0</v>
      </c>
      <c r="Q22" s="76"/>
      <c r="R22" s="63">
        <f t="shared" si="0"/>
        <v>0</v>
      </c>
    </row>
    <row r="23" spans="1:20" hidden="1">
      <c r="A23" s="3" t="s">
        <v>121</v>
      </c>
      <c r="B23" s="79">
        <v>21</v>
      </c>
      <c r="D23" s="63">
        <f>[1]SE_Com!D62</f>
        <v>0</v>
      </c>
      <c r="E23" s="63"/>
      <c r="F23" s="63">
        <f>[1]SE_Com!F62</f>
        <v>0</v>
      </c>
      <c r="G23" s="63"/>
      <c r="H23" s="63">
        <f>[1]SE_Com!H62</f>
        <v>0</v>
      </c>
      <c r="I23" s="63"/>
      <c r="J23" s="63">
        <f>[1]SE_Com!L62</f>
        <v>0</v>
      </c>
      <c r="K23" s="63"/>
      <c r="L23" s="63"/>
      <c r="M23" s="63"/>
      <c r="N23" s="63">
        <f t="shared" si="1"/>
        <v>0</v>
      </c>
      <c r="O23" s="63"/>
      <c r="P23" s="63"/>
      <c r="Q23" s="76"/>
      <c r="R23" s="63">
        <f t="shared" si="0"/>
        <v>0</v>
      </c>
    </row>
    <row r="24" spans="1:20">
      <c r="A24" s="3" t="s">
        <v>122</v>
      </c>
      <c r="B24" s="88"/>
      <c r="C24" s="63"/>
      <c r="D24" s="77">
        <v>0</v>
      </c>
      <c r="E24" s="76"/>
      <c r="F24" s="89">
        <v>0</v>
      </c>
      <c r="G24" s="76"/>
      <c r="H24" s="77">
        <v>0</v>
      </c>
      <c r="I24" s="90"/>
      <c r="J24" s="77">
        <v>-21165323.666666664</v>
      </c>
      <c r="K24" s="63"/>
      <c r="L24" s="77"/>
      <c r="M24" s="78"/>
      <c r="N24" s="77">
        <f t="shared" si="1"/>
        <v>-21165323.666666664</v>
      </c>
      <c r="O24" s="63"/>
      <c r="P24" s="77">
        <v>0</v>
      </c>
      <c r="Q24" s="76"/>
      <c r="R24" s="77">
        <f t="shared" si="0"/>
        <v>-21165323.666666664</v>
      </c>
      <c r="S24" s="76"/>
    </row>
    <row r="25" spans="1:20" ht="20.399999999999999" thickBot="1">
      <c r="A25" s="3" t="str">
        <f>+'SC (งบรวม)'!A25</f>
        <v>ยอดคงเหลือ ณ วันที่ 30 มิถุนายน 2563</v>
      </c>
      <c r="C25" s="80"/>
      <c r="D25" s="81">
        <f>SUM(D18:D24)</f>
        <v>107500000</v>
      </c>
      <c r="E25" s="63"/>
      <c r="F25" s="81">
        <f>SUM(F18:F24)</f>
        <v>262690733.19</v>
      </c>
      <c r="G25" s="63"/>
      <c r="H25" s="81">
        <f>SUM(H18:H24)</f>
        <v>8000000</v>
      </c>
      <c r="I25" s="63"/>
      <c r="J25" s="81">
        <f>SUM(J18:J24)</f>
        <v>40316294.283333339</v>
      </c>
      <c r="K25" s="63"/>
      <c r="L25" s="81">
        <f>SUM(L18:L24)</f>
        <v>0</v>
      </c>
      <c r="M25" s="78"/>
      <c r="N25" s="81">
        <f>SUM(N18:N24)</f>
        <v>418507027.4733333</v>
      </c>
      <c r="O25" s="63"/>
      <c r="P25" s="81">
        <f>SUM(P18:P24)</f>
        <v>0</v>
      </c>
      <c r="Q25" s="76"/>
      <c r="R25" s="81">
        <f t="shared" si="0"/>
        <v>418507027.4733333</v>
      </c>
      <c r="S25" s="76"/>
      <c r="T25" s="76"/>
    </row>
    <row r="26" spans="1:20" ht="20.399999999999999" thickTop="1">
      <c r="A26" s="82"/>
      <c r="D26" s="76"/>
      <c r="E26" s="76"/>
      <c r="F26" s="76"/>
      <c r="G26" s="76"/>
      <c r="H26" s="76"/>
      <c r="I26" s="76"/>
      <c r="J26" s="76"/>
      <c r="K26" s="76"/>
      <c r="L26" s="63"/>
      <c r="M26" s="63"/>
      <c r="N26" s="63"/>
      <c r="O26" s="76"/>
      <c r="P26" s="76"/>
      <c r="Q26" s="76"/>
      <c r="R26" s="76"/>
    </row>
    <row r="27" spans="1:20" hidden="1">
      <c r="A27" s="3" t="s">
        <v>134</v>
      </c>
      <c r="D27" s="63">
        <f>D25</f>
        <v>107500000</v>
      </c>
      <c r="E27" s="63"/>
      <c r="F27" s="63"/>
      <c r="G27" s="63"/>
      <c r="H27" s="63">
        <f>H25</f>
        <v>8000000</v>
      </c>
      <c r="I27" s="63"/>
      <c r="J27" s="63">
        <f>+BS!L102</f>
        <v>56359041.464138247</v>
      </c>
      <c r="K27" s="63"/>
      <c r="L27" s="63"/>
      <c r="M27" s="63"/>
      <c r="N27" s="63">
        <f>SUM(D27,H27,J27,L27)</f>
        <v>171859041.46413824</v>
      </c>
      <c r="O27" s="63"/>
      <c r="P27" s="63">
        <f>0</f>
        <v>0</v>
      </c>
      <c r="Q27" s="76"/>
      <c r="R27" s="63">
        <f t="shared" ref="R27:R38" si="2">N27+P27</f>
        <v>171859041.46413824</v>
      </c>
      <c r="S27" s="82"/>
    </row>
    <row r="28" spans="1:20" hidden="1">
      <c r="A28" s="3" t="s">
        <v>113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>
        <f>SUM(D28,H28,J28,L28)</f>
        <v>0</v>
      </c>
      <c r="O28" s="63"/>
      <c r="P28" s="63"/>
      <c r="Q28" s="76"/>
      <c r="R28" s="63">
        <f t="shared" si="2"/>
        <v>0</v>
      </c>
      <c r="S28" s="82"/>
    </row>
    <row r="29" spans="1:20" hidden="1">
      <c r="A29" s="3" t="s">
        <v>114</v>
      </c>
      <c r="D29" s="63">
        <v>0</v>
      </c>
      <c r="E29" s="63"/>
      <c r="F29" s="63"/>
      <c r="G29" s="63"/>
      <c r="H29" s="63"/>
      <c r="I29" s="63"/>
      <c r="J29" s="63">
        <v>0</v>
      </c>
      <c r="K29" s="63"/>
      <c r="L29" s="63"/>
      <c r="M29" s="63"/>
      <c r="N29" s="63">
        <f>SUM(D29,H29,J29,L29)</f>
        <v>0</v>
      </c>
      <c r="O29" s="63"/>
      <c r="P29" s="63">
        <f>0</f>
        <v>0</v>
      </c>
      <c r="Q29" s="76"/>
      <c r="R29" s="63">
        <f t="shared" si="2"/>
        <v>0</v>
      </c>
      <c r="S29" s="82"/>
    </row>
    <row r="30" spans="1:20" hidden="1">
      <c r="A30" s="3" t="s">
        <v>115</v>
      </c>
      <c r="D30" s="77">
        <v>0</v>
      </c>
      <c r="E30" s="63"/>
      <c r="F30" s="63"/>
      <c r="G30" s="63"/>
      <c r="H30" s="77"/>
      <c r="I30" s="63"/>
      <c r="J30" s="77">
        <v>0</v>
      </c>
      <c r="K30" s="63"/>
      <c r="L30" s="77"/>
      <c r="M30" s="78"/>
      <c r="N30" s="63">
        <f>SUM(D30,H30,J30,L30)</f>
        <v>0</v>
      </c>
      <c r="O30" s="63"/>
      <c r="P30" s="77">
        <f>0</f>
        <v>0</v>
      </c>
      <c r="Q30" s="76"/>
      <c r="R30" s="77">
        <f t="shared" si="2"/>
        <v>0</v>
      </c>
    </row>
    <row r="31" spans="1:20">
      <c r="A31" s="3" t="str">
        <f>'SC (งบรวม)'!A27</f>
        <v>ยอดคงเหลือ ณ วันที่  1 มกราคม 2564</v>
      </c>
      <c r="D31" s="63">
        <v>107500000</v>
      </c>
      <c r="E31" s="63"/>
      <c r="F31" s="63">
        <v>262690733.19</v>
      </c>
      <c r="G31" s="63"/>
      <c r="H31" s="63">
        <v>8000000</v>
      </c>
      <c r="I31" s="63"/>
      <c r="J31" s="63">
        <v>49963327.504138291</v>
      </c>
      <c r="K31" s="63"/>
      <c r="L31" s="63">
        <v>0</v>
      </c>
      <c r="M31" s="63"/>
      <c r="N31" s="63">
        <f t="shared" ref="N31:N37" si="3">+D31+F31+H31+J31+L31</f>
        <v>428154060.69413829</v>
      </c>
      <c r="O31" s="63"/>
      <c r="P31" s="63">
        <f>SUM(P27:P30)</f>
        <v>0</v>
      </c>
      <c r="Q31" s="63"/>
      <c r="R31" s="63">
        <f>N31+P31</f>
        <v>428154060.69413829</v>
      </c>
      <c r="S31" s="76"/>
      <c r="T31" s="76"/>
    </row>
    <row r="32" spans="1:20">
      <c r="A32" s="3" t="s">
        <v>117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>
        <f t="shared" si="3"/>
        <v>0</v>
      </c>
      <c r="O32" s="63"/>
      <c r="P32" s="63"/>
      <c r="Q32" s="63"/>
      <c r="R32" s="63"/>
    </row>
    <row r="33" spans="1:20" hidden="1">
      <c r="A33" s="3" t="s">
        <v>118</v>
      </c>
      <c r="D33" s="63">
        <f>[1]SE_Com!D69</f>
        <v>0</v>
      </c>
      <c r="E33" s="63"/>
      <c r="F33" s="63">
        <v>0</v>
      </c>
      <c r="G33" s="63"/>
      <c r="H33" s="63">
        <v>0</v>
      </c>
      <c r="I33" s="63"/>
      <c r="J33" s="63">
        <v>0</v>
      </c>
      <c r="K33" s="63"/>
      <c r="L33" s="63"/>
      <c r="M33" s="63"/>
      <c r="N33" s="63">
        <f t="shared" si="3"/>
        <v>0</v>
      </c>
      <c r="O33" s="63"/>
      <c r="P33" s="63"/>
      <c r="Q33" s="63"/>
      <c r="R33" s="63">
        <f t="shared" si="2"/>
        <v>0</v>
      </c>
    </row>
    <row r="34" spans="1:20" hidden="1">
      <c r="A34" s="3" t="s">
        <v>119</v>
      </c>
      <c r="D34" s="63">
        <v>0</v>
      </c>
      <c r="E34" s="63"/>
      <c r="F34" s="63">
        <f>+[1]SE_Com!F70</f>
        <v>0</v>
      </c>
      <c r="G34" s="63"/>
      <c r="H34" s="63">
        <v>0</v>
      </c>
      <c r="I34" s="63"/>
      <c r="J34" s="63">
        <v>0</v>
      </c>
      <c r="K34" s="63"/>
      <c r="L34" s="63"/>
      <c r="M34" s="63"/>
      <c r="N34" s="63">
        <f t="shared" si="3"/>
        <v>0</v>
      </c>
      <c r="O34" s="63"/>
      <c r="P34" s="63"/>
      <c r="Q34" s="63"/>
      <c r="R34" s="63">
        <f t="shared" si="2"/>
        <v>0</v>
      </c>
    </row>
    <row r="35" spans="1:20" ht="16.95" hidden="1" customHeight="1">
      <c r="A35" s="3" t="s">
        <v>120</v>
      </c>
      <c r="B35" s="79"/>
      <c r="D35" s="63">
        <v>0</v>
      </c>
      <c r="E35" s="63"/>
      <c r="F35" s="63">
        <v>0</v>
      </c>
      <c r="G35" s="63"/>
      <c r="H35" s="63">
        <f>[1]SE_Com!H71</f>
        <v>0</v>
      </c>
      <c r="I35" s="63"/>
      <c r="J35" s="63">
        <f>-H35</f>
        <v>0</v>
      </c>
      <c r="K35" s="63"/>
      <c r="L35" s="63"/>
      <c r="M35" s="63"/>
      <c r="N35" s="63">
        <f t="shared" si="3"/>
        <v>0</v>
      </c>
      <c r="O35" s="63"/>
      <c r="P35" s="63">
        <v>0</v>
      </c>
      <c r="Q35" s="63"/>
      <c r="R35" s="63">
        <f t="shared" si="2"/>
        <v>0</v>
      </c>
      <c r="S35" s="76"/>
      <c r="T35" s="76"/>
    </row>
    <row r="36" spans="1:20" ht="16.95" hidden="1" customHeight="1">
      <c r="A36" s="3" t="s">
        <v>121</v>
      </c>
      <c r="B36" s="79"/>
      <c r="D36" s="63">
        <v>0</v>
      </c>
      <c r="E36" s="63"/>
      <c r="F36" s="63">
        <v>0</v>
      </c>
      <c r="G36" s="63"/>
      <c r="H36" s="63">
        <v>0</v>
      </c>
      <c r="I36" s="63"/>
      <c r="J36" s="63">
        <f>[1]SE_Com!L72</f>
        <v>0</v>
      </c>
      <c r="K36" s="63"/>
      <c r="L36" s="63"/>
      <c r="M36" s="63"/>
      <c r="N36" s="63">
        <f t="shared" si="3"/>
        <v>0</v>
      </c>
      <c r="O36" s="63"/>
      <c r="P36" s="63"/>
      <c r="Q36" s="63"/>
      <c r="R36" s="63">
        <f t="shared" si="2"/>
        <v>0</v>
      </c>
      <c r="S36" s="76"/>
      <c r="T36" s="76"/>
    </row>
    <row r="37" spans="1:20">
      <c r="A37" s="3" t="s">
        <v>122</v>
      </c>
      <c r="B37" s="79"/>
      <c r="D37" s="77">
        <v>0</v>
      </c>
      <c r="E37" s="76"/>
      <c r="F37" s="89">
        <v>0</v>
      </c>
      <c r="G37" s="76"/>
      <c r="H37" s="77">
        <v>0</v>
      </c>
      <c r="I37" s="90"/>
      <c r="J37" s="77">
        <f>+PL!J31</f>
        <v>2063113.7660000019</v>
      </c>
      <c r="K37" s="63"/>
      <c r="L37" s="77"/>
      <c r="M37" s="78"/>
      <c r="N37" s="63">
        <f t="shared" si="3"/>
        <v>2063113.7660000019</v>
      </c>
      <c r="O37" s="63"/>
      <c r="P37" s="77">
        <v>0</v>
      </c>
      <c r="Q37" s="76"/>
      <c r="R37" s="77">
        <f t="shared" si="2"/>
        <v>2063113.7660000019</v>
      </c>
      <c r="S37" s="76"/>
      <c r="T37" s="76"/>
    </row>
    <row r="38" spans="1:20" ht="20.399999999999999" thickBot="1">
      <c r="A38" s="3" t="str">
        <f>+'SC (งบรวม)'!A30</f>
        <v>ยอดคงเหลือ ณ วันที่ 30 มิถุนายน 2564</v>
      </c>
      <c r="D38" s="81">
        <f>SUM(D31:D37)</f>
        <v>107500000</v>
      </c>
      <c r="E38" s="63"/>
      <c r="F38" s="81">
        <f>SUM(F31:F37)</f>
        <v>262690733.19</v>
      </c>
      <c r="G38" s="63"/>
      <c r="H38" s="81">
        <f>SUM(H31:H37)</f>
        <v>8000000</v>
      </c>
      <c r="I38" s="63"/>
      <c r="J38" s="81">
        <f>SUM(J31:J37)</f>
        <v>52026441.270138294</v>
      </c>
      <c r="K38" s="63"/>
      <c r="L38" s="81">
        <f>SUM(L31:L37)</f>
        <v>0</v>
      </c>
      <c r="M38" s="78"/>
      <c r="N38" s="84">
        <f>SUM(N31:N37)</f>
        <v>430217174.46013826</v>
      </c>
      <c r="O38" s="63"/>
      <c r="P38" s="81">
        <f>SUM(P31:P37)</f>
        <v>0</v>
      </c>
      <c r="Q38" s="76"/>
      <c r="R38" s="81">
        <f t="shared" si="2"/>
        <v>430217174.46013826</v>
      </c>
      <c r="S38" s="82"/>
      <c r="T38" s="63"/>
    </row>
    <row r="39" spans="1:20" ht="20.399999999999999" thickTop="1">
      <c r="D39" s="76"/>
      <c r="E39" s="76"/>
      <c r="F39" s="76"/>
      <c r="G39" s="76"/>
      <c r="H39" s="76"/>
      <c r="I39" s="76"/>
      <c r="J39" s="76"/>
      <c r="K39" s="76"/>
      <c r="L39" s="63"/>
      <c r="M39" s="63"/>
      <c r="N39" s="63"/>
      <c r="O39" s="76"/>
      <c r="P39" s="76"/>
      <c r="Q39" s="76"/>
      <c r="R39" s="76"/>
    </row>
    <row r="40" spans="1:20">
      <c r="A40" s="29" t="s">
        <v>47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63"/>
      <c r="Q40" s="76"/>
      <c r="R40" s="76"/>
    </row>
    <row r="41" spans="1:20">
      <c r="A41" s="29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63"/>
      <c r="Q41" s="76"/>
      <c r="R41" s="76"/>
    </row>
    <row r="42" spans="1:20">
      <c r="A42" s="29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63"/>
      <c r="Q42" s="76"/>
      <c r="R42" s="76"/>
    </row>
    <row r="43" spans="1:20">
      <c r="A43" s="29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63"/>
      <c r="Q43" s="76"/>
      <c r="R43" s="76"/>
    </row>
    <row r="44" spans="1:20">
      <c r="A44" s="29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63"/>
      <c r="Q44" s="76"/>
      <c r="R44" s="76"/>
    </row>
    <row r="45" spans="1:20">
      <c r="A45" s="29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63"/>
      <c r="Q45" s="76"/>
      <c r="R45" s="76"/>
    </row>
    <row r="46" spans="1:20">
      <c r="A46" s="29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63"/>
      <c r="Q46" s="76"/>
      <c r="R46" s="76"/>
    </row>
    <row r="47" spans="1:20">
      <c r="A47" s="29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63"/>
      <c r="Q47" s="76"/>
      <c r="R47" s="76"/>
    </row>
    <row r="48" spans="1:20">
      <c r="A48" s="29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63"/>
      <c r="Q48" s="76"/>
      <c r="R48" s="76"/>
    </row>
    <row r="49" spans="1:18">
      <c r="A49" s="29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63"/>
      <c r="Q49" s="76"/>
      <c r="R49" s="76"/>
    </row>
    <row r="50" spans="1:18">
      <c r="A50" s="2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63"/>
      <c r="Q50" s="76"/>
      <c r="R50" s="76"/>
    </row>
    <row r="51" spans="1:18">
      <c r="A51" s="29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63"/>
      <c r="Q51" s="76"/>
      <c r="R51" s="76"/>
    </row>
    <row r="52" spans="1:18">
      <c r="A52" s="29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63"/>
      <c r="Q52" s="76"/>
      <c r="R52" s="76"/>
    </row>
    <row r="53" spans="1:18">
      <c r="A53" s="29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63"/>
      <c r="Q53" s="76"/>
      <c r="R53" s="76"/>
    </row>
    <row r="54" spans="1:18">
      <c r="A54" s="29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63"/>
      <c r="Q54" s="76"/>
      <c r="R54" s="76"/>
    </row>
    <row r="55" spans="1:18">
      <c r="A55" s="29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63"/>
      <c r="Q55" s="76"/>
      <c r="R55" s="76"/>
    </row>
    <row r="56" spans="1:18">
      <c r="A56" s="3" t="s">
        <v>48</v>
      </c>
      <c r="H56" s="3" t="s">
        <v>48</v>
      </c>
    </row>
    <row r="57" spans="1:18">
      <c r="A57" s="3" t="s">
        <v>135</v>
      </c>
      <c r="H57" s="3" t="s">
        <v>127</v>
      </c>
    </row>
    <row r="60" spans="1:18">
      <c r="A60" s="195" t="s">
        <v>136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</row>
    <row r="69" ht="37.950000000000003" customHeight="1"/>
  </sheetData>
  <mergeCells count="11">
    <mergeCell ref="D9:R9"/>
    <mergeCell ref="J2:R2"/>
    <mergeCell ref="A4:R4"/>
    <mergeCell ref="A5:R5"/>
    <mergeCell ref="A6:R6"/>
    <mergeCell ref="D8:R8"/>
    <mergeCell ref="H10:J10"/>
    <mergeCell ref="F11:F13"/>
    <mergeCell ref="J11:J13"/>
    <mergeCell ref="R11:R13"/>
    <mergeCell ref="A60:R60"/>
  </mergeCells>
  <pageMargins left="0.5" right="0.25" top="0.57999999999999996" bottom="0" header="0.27" footer="0.118110236220472"/>
  <pageSetup paperSize="9" scale="87" fitToHeight="0" orientation="portrait" r:id="rId1"/>
  <headerFooter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F281D-A779-445B-A43C-A281FE939CA5}">
  <dimension ref="A2:Q98"/>
  <sheetViews>
    <sheetView view="pageBreakPreview" zoomScale="85" zoomScaleNormal="150" zoomScaleSheetLayoutView="85" workbookViewId="0"/>
  </sheetViews>
  <sheetFormatPr defaultColWidth="9.25" defaultRowHeight="19.8"/>
  <cols>
    <col min="1" max="2" width="3.75" style="1" customWidth="1"/>
    <col min="3" max="3" width="39.375" style="1" customWidth="1"/>
    <col min="4" max="4" width="9.25" style="2" customWidth="1"/>
    <col min="5" max="5" width="1" style="1" customWidth="1"/>
    <col min="6" max="6" width="14.75" style="1" customWidth="1"/>
    <col min="7" max="7" width="1" style="1" customWidth="1"/>
    <col min="8" max="8" width="14.75" style="1" customWidth="1"/>
    <col min="9" max="9" width="1" style="1" customWidth="1"/>
    <col min="10" max="10" width="14.75" style="1" customWidth="1"/>
    <col min="11" max="11" width="1" style="1" customWidth="1"/>
    <col min="12" max="12" width="14.75" style="54" customWidth="1"/>
    <col min="13" max="13" width="0.75" style="1" customWidth="1"/>
    <col min="14" max="14" width="18" style="54" hidden="1" customWidth="1"/>
    <col min="15" max="15" width="1.25" style="1" customWidth="1"/>
    <col min="16" max="16" width="15.75" style="1" hidden="1" customWidth="1"/>
    <col min="17" max="17" width="2.75" style="1" customWidth="1"/>
    <col min="18" max="16384" width="9.25" style="1"/>
  </cols>
  <sheetData>
    <row r="2" spans="1:17">
      <c r="D2" s="1"/>
      <c r="J2" s="202" t="s">
        <v>137</v>
      </c>
      <c r="K2" s="202"/>
      <c r="L2" s="202"/>
      <c r="M2" s="91"/>
      <c r="N2" s="91"/>
      <c r="O2" s="91"/>
      <c r="P2" s="91"/>
      <c r="Q2" s="91"/>
    </row>
    <row r="3" spans="1:17">
      <c r="D3" s="1"/>
      <c r="J3" s="5"/>
      <c r="K3" s="5"/>
      <c r="L3" s="5"/>
      <c r="M3" s="92"/>
      <c r="N3" s="92"/>
    </row>
    <row r="4" spans="1:17" ht="24.6">
      <c r="A4" s="182" t="s">
        <v>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7"/>
      <c r="N4" s="7"/>
      <c r="O4" s="93"/>
    </row>
    <row r="5" spans="1:17">
      <c r="A5" s="182" t="s">
        <v>138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7"/>
      <c r="N5" s="7"/>
    </row>
    <row r="6" spans="1:17">
      <c r="A6" s="182" t="str">
        <f>+'SC (งบรวม)'!A6:R6</f>
        <v>สำหรับงวดหกเดือน สิ้นสุดวันที่ 30 มิถุนายน 2564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7"/>
      <c r="N6" s="7"/>
    </row>
    <row r="7" spans="1:17" ht="10.05000000000000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7"/>
      <c r="N7" s="7"/>
    </row>
    <row r="8" spans="1:17">
      <c r="F8" s="186" t="s">
        <v>3</v>
      </c>
      <c r="G8" s="186"/>
      <c r="H8" s="186"/>
      <c r="I8" s="186"/>
      <c r="J8" s="186"/>
      <c r="K8" s="186"/>
      <c r="L8" s="186"/>
      <c r="M8" s="54"/>
      <c r="N8" s="94"/>
    </row>
    <row r="9" spans="1:17">
      <c r="D9" s="1"/>
      <c r="F9" s="185" t="s">
        <v>4</v>
      </c>
      <c r="G9" s="185"/>
      <c r="H9" s="185"/>
      <c r="I9" s="9"/>
      <c r="J9" s="185" t="s">
        <v>5</v>
      </c>
      <c r="K9" s="185"/>
      <c r="L9" s="185"/>
      <c r="M9" s="54"/>
      <c r="N9" s="95"/>
    </row>
    <row r="10" spans="1:17">
      <c r="D10" s="1"/>
      <c r="F10" s="185" t="s">
        <v>139</v>
      </c>
      <c r="G10" s="185"/>
      <c r="H10" s="185"/>
      <c r="I10" s="185"/>
      <c r="J10" s="185"/>
      <c r="K10" s="185"/>
      <c r="L10" s="185"/>
      <c r="M10" s="54"/>
      <c r="N10" s="94"/>
    </row>
    <row r="11" spans="1:17">
      <c r="C11" s="27"/>
      <c r="D11" s="12" t="s">
        <v>6</v>
      </c>
      <c r="F11" s="96" t="s">
        <v>140</v>
      </c>
      <c r="G11" s="97"/>
      <c r="H11" s="96" t="s">
        <v>141</v>
      </c>
      <c r="I11" s="79"/>
      <c r="J11" s="96" t="s">
        <v>140</v>
      </c>
      <c r="K11" s="97"/>
      <c r="L11" s="96" t="s">
        <v>141</v>
      </c>
      <c r="M11" s="98"/>
      <c r="N11" s="96" t="s">
        <v>142</v>
      </c>
      <c r="O11" s="97"/>
      <c r="P11" s="96" t="s">
        <v>143</v>
      </c>
    </row>
    <row r="12" spans="1:17">
      <c r="C12" s="27"/>
      <c r="F12" s="99"/>
      <c r="H12" s="26"/>
      <c r="I12" s="26"/>
      <c r="J12" s="26"/>
      <c r="K12" s="29"/>
      <c r="L12" s="26"/>
      <c r="N12" s="99"/>
    </row>
    <row r="13" spans="1:17">
      <c r="A13" s="100" t="s">
        <v>144</v>
      </c>
      <c r="B13" s="100"/>
      <c r="C13" s="100"/>
    </row>
    <row r="14" spans="1:17">
      <c r="A14" s="100"/>
      <c r="B14" s="100" t="s">
        <v>145</v>
      </c>
      <c r="C14" s="100"/>
      <c r="F14" s="32">
        <v>123966513.39</v>
      </c>
      <c r="G14" s="32"/>
      <c r="H14" s="32">
        <v>80997072.069999993</v>
      </c>
      <c r="I14" s="32"/>
      <c r="J14" s="32">
        <v>116518842.38</v>
      </c>
      <c r="K14" s="33"/>
      <c r="L14" s="33">
        <v>71226858.579999998</v>
      </c>
      <c r="M14" s="33"/>
      <c r="N14" s="33">
        <v>46209282.460000001</v>
      </c>
      <c r="O14" s="33"/>
      <c r="P14" s="33"/>
    </row>
    <row r="15" spans="1:17">
      <c r="A15" s="100"/>
      <c r="B15" s="100" t="s">
        <v>146</v>
      </c>
      <c r="C15" s="100"/>
      <c r="F15" s="32">
        <v>131967760.72</v>
      </c>
      <c r="G15" s="32"/>
      <c r="H15" s="32">
        <v>0</v>
      </c>
      <c r="I15" s="33"/>
      <c r="J15" s="33">
        <v>0</v>
      </c>
      <c r="K15" s="33"/>
      <c r="L15" s="33">
        <v>0</v>
      </c>
      <c r="M15" s="33"/>
      <c r="N15" s="33"/>
      <c r="P15" s="34"/>
    </row>
    <row r="16" spans="1:17">
      <c r="A16" s="100"/>
      <c r="B16" s="100" t="s">
        <v>147</v>
      </c>
      <c r="C16" s="100"/>
      <c r="F16" s="32"/>
      <c r="G16" s="32"/>
      <c r="H16" s="32"/>
      <c r="I16" s="33"/>
      <c r="J16" s="33"/>
      <c r="K16" s="33"/>
      <c r="L16" s="33"/>
      <c r="M16" s="33"/>
      <c r="N16" s="33"/>
      <c r="O16" s="33"/>
      <c r="P16" s="33"/>
    </row>
    <row r="17" spans="1:16" hidden="1">
      <c r="A17" s="100"/>
      <c r="B17" s="100"/>
      <c r="C17" s="100" t="s">
        <v>148</v>
      </c>
      <c r="F17" s="32">
        <v>0</v>
      </c>
      <c r="G17" s="32"/>
      <c r="H17" s="32">
        <v>0</v>
      </c>
      <c r="I17" s="33"/>
      <c r="J17" s="33">
        <v>0</v>
      </c>
      <c r="K17" s="33"/>
      <c r="L17" s="33">
        <v>0</v>
      </c>
      <c r="M17" s="33"/>
      <c r="N17" s="33"/>
      <c r="O17" s="33"/>
      <c r="P17" s="33"/>
    </row>
    <row r="18" spans="1:16">
      <c r="A18" s="100"/>
      <c r="B18" s="100" t="s">
        <v>149</v>
      </c>
      <c r="F18" s="32">
        <v>0</v>
      </c>
      <c r="G18" s="32"/>
      <c r="H18" s="32">
        <v>203373.58</v>
      </c>
      <c r="I18" s="33"/>
      <c r="J18" s="33">
        <v>0</v>
      </c>
      <c r="K18" s="33"/>
      <c r="L18" s="33">
        <v>147299.81</v>
      </c>
      <c r="M18" s="33"/>
      <c r="N18" s="33"/>
      <c r="O18" s="33"/>
      <c r="P18" s="33"/>
    </row>
    <row r="19" spans="1:16">
      <c r="A19" s="100"/>
      <c r="B19" s="100" t="s">
        <v>150</v>
      </c>
      <c r="F19" s="32">
        <v>1058757.6299999999</v>
      </c>
      <c r="G19" s="32"/>
      <c r="H19" s="32">
        <v>3227547.6299999994</v>
      </c>
      <c r="I19" s="33"/>
      <c r="J19" s="33">
        <v>2509475.4900000002</v>
      </c>
      <c r="K19" s="33"/>
      <c r="L19" s="33">
        <v>3866615.8899999997</v>
      </c>
      <c r="M19" s="33"/>
      <c r="N19" s="33">
        <v>451415.45</v>
      </c>
      <c r="O19" s="33"/>
      <c r="P19" s="33" t="s">
        <v>151</v>
      </c>
    </row>
    <row r="20" spans="1:16">
      <c r="A20" s="100"/>
      <c r="B20" s="100"/>
      <c r="C20" s="100" t="s">
        <v>152</v>
      </c>
      <c r="F20" s="37">
        <f>SUM(F14:F19)</f>
        <v>256993031.74000001</v>
      </c>
      <c r="G20" s="32"/>
      <c r="H20" s="37">
        <f>SUM(H14:H19)</f>
        <v>84427993.279999986</v>
      </c>
      <c r="I20" s="33"/>
      <c r="J20" s="38">
        <f>SUM(J14:J19)</f>
        <v>119028317.86999999</v>
      </c>
      <c r="K20" s="33"/>
      <c r="L20" s="38">
        <f>SUM(L14:L19)</f>
        <v>75240774.280000001</v>
      </c>
      <c r="M20" s="33"/>
      <c r="N20" s="38">
        <f>SUM(N14:N19)</f>
        <v>46660697.910000004</v>
      </c>
      <c r="O20" s="33"/>
      <c r="P20" s="33"/>
    </row>
    <row r="21" spans="1:16">
      <c r="A21" s="100" t="s">
        <v>153</v>
      </c>
      <c r="B21" s="100"/>
      <c r="C21" s="100"/>
      <c r="F21" s="101"/>
      <c r="G21" s="101"/>
      <c r="H21" s="101"/>
      <c r="I21" s="102"/>
      <c r="J21" s="102"/>
      <c r="K21" s="102"/>
      <c r="L21" s="102"/>
      <c r="M21" s="103"/>
      <c r="N21" s="33"/>
      <c r="O21" s="33"/>
      <c r="P21" s="33"/>
    </row>
    <row r="22" spans="1:16">
      <c r="A22" s="100"/>
      <c r="B22" s="100" t="s">
        <v>154</v>
      </c>
      <c r="C22" s="100"/>
      <c r="F22" s="32">
        <v>79958967.140000001</v>
      </c>
      <c r="G22" s="32"/>
      <c r="H22" s="32">
        <v>73292105.136666685</v>
      </c>
      <c r="I22" s="33"/>
      <c r="J22" s="33">
        <v>73560911.569999993</v>
      </c>
      <c r="K22" s="33"/>
      <c r="L22" s="33">
        <v>63545610.636666678</v>
      </c>
      <c r="M22" s="33"/>
      <c r="N22" s="33">
        <v>18294984.27</v>
      </c>
      <c r="O22" s="33"/>
      <c r="P22" s="33">
        <f>+F22/F14</f>
        <v>0.64500456577695475</v>
      </c>
    </row>
    <row r="23" spans="1:16">
      <c r="A23" s="100"/>
      <c r="B23" s="100" t="s">
        <v>155</v>
      </c>
      <c r="C23" s="100"/>
      <c r="F23" s="32">
        <v>29573717.300000001</v>
      </c>
      <c r="G23" s="32"/>
      <c r="H23" s="32">
        <v>0</v>
      </c>
      <c r="I23" s="33"/>
      <c r="J23" s="33">
        <v>0</v>
      </c>
      <c r="K23" s="33"/>
      <c r="L23" s="33">
        <v>0</v>
      </c>
      <c r="M23" s="33"/>
      <c r="N23" s="33"/>
      <c r="O23" s="33"/>
      <c r="P23" s="33"/>
    </row>
    <row r="24" spans="1:16">
      <c r="A24" s="100"/>
      <c r="B24" s="100" t="s">
        <v>156</v>
      </c>
      <c r="C24" s="100"/>
      <c r="F24" s="32">
        <v>9058624.5999999996</v>
      </c>
      <c r="G24" s="32"/>
      <c r="H24" s="32">
        <v>6995866.1200000001</v>
      </c>
      <c r="I24" s="33"/>
      <c r="J24" s="33">
        <v>8492920.2400000002</v>
      </c>
      <c r="K24" s="33"/>
      <c r="L24" s="33">
        <v>6332188.7800000003</v>
      </c>
      <c r="M24" s="33"/>
      <c r="N24" s="33">
        <v>1193863.78</v>
      </c>
      <c r="O24" s="33"/>
      <c r="P24" s="33"/>
    </row>
    <row r="25" spans="1:16">
      <c r="A25" s="100"/>
      <c r="B25" s="100" t="s">
        <v>157</v>
      </c>
      <c r="C25" s="100"/>
      <c r="F25" s="56">
        <v>39797792.899999999</v>
      </c>
      <c r="G25" s="32"/>
      <c r="H25" s="32">
        <v>28603713.279999994</v>
      </c>
      <c r="I25" s="33"/>
      <c r="J25" s="57">
        <v>34977688.890000001</v>
      </c>
      <c r="K25" s="33"/>
      <c r="L25" s="57">
        <v>26279604.859999996</v>
      </c>
      <c r="M25" s="33"/>
      <c r="N25" s="33">
        <v>14988031.279999999</v>
      </c>
      <c r="O25" s="33"/>
      <c r="P25" s="33"/>
    </row>
    <row r="26" spans="1:16">
      <c r="A26" s="100"/>
      <c r="B26" s="100"/>
      <c r="C26" s="100" t="s">
        <v>158</v>
      </c>
      <c r="F26" s="57">
        <f>SUM(F22:F25)</f>
        <v>158389101.94</v>
      </c>
      <c r="G26" s="33"/>
      <c r="H26" s="38">
        <f>SUM(H22:H25)</f>
        <v>108891684.53666669</v>
      </c>
      <c r="I26" s="33"/>
      <c r="J26" s="57">
        <f>SUM(J22:J25)</f>
        <v>117031520.69999999</v>
      </c>
      <c r="K26" s="33"/>
      <c r="L26" s="57">
        <f>SUM(L22:L25)</f>
        <v>96157404.276666671</v>
      </c>
      <c r="M26" s="33"/>
      <c r="N26" s="33"/>
      <c r="O26" s="33"/>
      <c r="P26" s="33"/>
    </row>
    <row r="27" spans="1:16">
      <c r="A27" s="100" t="s">
        <v>159</v>
      </c>
      <c r="B27" s="100"/>
      <c r="C27" s="100"/>
      <c r="F27" s="33">
        <f>+F20-F26</f>
        <v>98603929.800000012</v>
      </c>
      <c r="G27" s="33"/>
      <c r="H27" s="33">
        <f>+H20-H26</f>
        <v>-24463691.256666705</v>
      </c>
      <c r="I27" s="33"/>
      <c r="J27" s="33">
        <f>+J20-J26</f>
        <v>1996797.1700000018</v>
      </c>
      <c r="K27" s="33"/>
      <c r="L27" s="33">
        <f>+L20-L26</f>
        <v>-20916629.99666667</v>
      </c>
      <c r="M27" s="33"/>
      <c r="N27" s="33"/>
      <c r="O27" s="33"/>
      <c r="P27" s="33"/>
    </row>
    <row r="28" spans="1:16">
      <c r="A28" s="100" t="s">
        <v>160</v>
      </c>
      <c r="C28" s="100"/>
      <c r="F28" s="56">
        <v>2936436.24</v>
      </c>
      <c r="G28" s="32"/>
      <c r="H28" s="56">
        <v>816098.82000000007</v>
      </c>
      <c r="I28" s="32"/>
      <c r="J28" s="56">
        <v>1114833.57</v>
      </c>
      <c r="K28" s="33"/>
      <c r="L28" s="57">
        <v>526731.06999999995</v>
      </c>
      <c r="M28" s="33"/>
      <c r="N28" s="39">
        <v>9055.84</v>
      </c>
      <c r="O28" s="33"/>
      <c r="P28" s="33"/>
    </row>
    <row r="29" spans="1:16">
      <c r="A29" s="100" t="s">
        <v>161</v>
      </c>
      <c r="B29" s="100"/>
      <c r="C29" s="100"/>
      <c r="F29" s="52">
        <f>+F27-F28</f>
        <v>95667493.560000017</v>
      </c>
      <c r="G29" s="52"/>
      <c r="H29" s="52">
        <f>+H27-H28</f>
        <v>-25279790.076666705</v>
      </c>
      <c r="I29" s="52"/>
      <c r="J29" s="52">
        <f>+J27-J28</f>
        <v>881963.60000000172</v>
      </c>
      <c r="K29" s="39"/>
      <c r="L29" s="39">
        <f>+L27-L28</f>
        <v>-21443361.06666667</v>
      </c>
      <c r="M29" s="39"/>
      <c r="N29" s="39"/>
      <c r="O29" s="39"/>
      <c r="P29" s="39"/>
    </row>
    <row r="30" spans="1:16">
      <c r="A30" s="1" t="s">
        <v>162</v>
      </c>
      <c r="B30" s="100"/>
      <c r="C30" s="100"/>
      <c r="D30" s="2" t="s">
        <v>163</v>
      </c>
      <c r="F30" s="56">
        <v>18736653.210858196</v>
      </c>
      <c r="G30" s="32"/>
      <c r="H30" s="104">
        <v>-323058.60000000003</v>
      </c>
      <c r="I30" s="32"/>
      <c r="J30" s="56">
        <v>-1181150.1660000002</v>
      </c>
      <c r="K30" s="33"/>
      <c r="L30" s="57">
        <v>-278037.40000000002</v>
      </c>
      <c r="M30" s="33"/>
      <c r="N30" s="57">
        <v>2620464.2000000002</v>
      </c>
      <c r="O30" s="33"/>
      <c r="P30" s="34">
        <v>1703669.33</v>
      </c>
    </row>
    <row r="31" spans="1:16" ht="20.399999999999999" thickBot="1">
      <c r="A31" s="1" t="s">
        <v>164</v>
      </c>
      <c r="B31" s="100"/>
      <c r="C31" s="100"/>
      <c r="F31" s="40">
        <f>+F29-F30</f>
        <v>76930840.349141821</v>
      </c>
      <c r="G31" s="52"/>
      <c r="H31" s="40">
        <f>+H29-H30</f>
        <v>-24956731.476666704</v>
      </c>
      <c r="I31" s="52"/>
      <c r="J31" s="40">
        <f>+J29-J30</f>
        <v>2063113.7660000019</v>
      </c>
      <c r="K31" s="39"/>
      <c r="L31" s="41">
        <f>+L29-L30</f>
        <v>-21165323.666666672</v>
      </c>
      <c r="M31" s="39"/>
      <c r="N31" s="39"/>
      <c r="O31" s="39"/>
      <c r="P31" s="39"/>
    </row>
    <row r="32" spans="1:16" ht="20.399999999999999" thickTop="1">
      <c r="B32" s="100"/>
      <c r="C32" s="100"/>
      <c r="F32" s="105"/>
      <c r="G32" s="105"/>
      <c r="H32" s="105"/>
      <c r="I32" s="105"/>
      <c r="J32" s="105"/>
      <c r="K32" s="105"/>
      <c r="L32" s="105"/>
      <c r="M32" s="39"/>
      <c r="N32" s="39"/>
      <c r="O32" s="39"/>
      <c r="P32" s="39"/>
    </row>
    <row r="33" spans="1:17">
      <c r="A33" s="106" t="s">
        <v>165</v>
      </c>
      <c r="B33" s="106"/>
      <c r="C33" s="106"/>
      <c r="G33" s="33"/>
      <c r="H33" s="54"/>
      <c r="I33" s="33"/>
      <c r="J33" s="54"/>
      <c r="K33" s="33"/>
      <c r="M33" s="33"/>
      <c r="N33" s="33"/>
      <c r="O33" s="33"/>
      <c r="P33" s="33"/>
    </row>
    <row r="34" spans="1:17">
      <c r="A34" s="106"/>
      <c r="B34" s="100" t="s">
        <v>166</v>
      </c>
      <c r="C34" s="106"/>
      <c r="F34" s="33">
        <f>+F31-F35</f>
        <v>76930840.349141821</v>
      </c>
      <c r="G34" s="33"/>
      <c r="H34" s="33">
        <f>+H31-H35</f>
        <v>-24956731.476666704</v>
      </c>
      <c r="I34" s="33"/>
      <c r="J34" s="33">
        <f>+J31-J35</f>
        <v>2063113.7660000019</v>
      </c>
      <c r="K34" s="33"/>
      <c r="L34" s="33">
        <f>+L31-L35</f>
        <v>-21165323.666666672</v>
      </c>
      <c r="M34" s="33"/>
      <c r="N34" s="33"/>
      <c r="O34" s="33"/>
      <c r="P34" s="33"/>
    </row>
    <row r="35" spans="1:17">
      <c r="A35" s="106"/>
      <c r="B35" s="3" t="s">
        <v>167</v>
      </c>
      <c r="C35" s="3"/>
      <c r="F35" s="33">
        <v>0</v>
      </c>
      <c r="G35" s="33"/>
      <c r="H35" s="33">
        <v>0</v>
      </c>
      <c r="I35" s="33"/>
      <c r="J35" s="33">
        <v>0</v>
      </c>
      <c r="K35" s="33"/>
      <c r="L35" s="33">
        <v>0</v>
      </c>
      <c r="M35" s="33"/>
      <c r="N35" s="33"/>
      <c r="O35" s="33"/>
      <c r="P35" s="33"/>
    </row>
    <row r="36" spans="1:17" ht="20.399999999999999" thickBot="1">
      <c r="A36" s="100"/>
      <c r="B36" s="100"/>
      <c r="C36" s="100"/>
      <c r="F36" s="41">
        <f>SUM(F34:F35)</f>
        <v>76930840.349141821</v>
      </c>
      <c r="G36" s="33"/>
      <c r="H36" s="41">
        <f>SUM(H34:H35)</f>
        <v>-24956731.476666704</v>
      </c>
      <c r="I36" s="33"/>
      <c r="J36" s="41">
        <f>SUM(J34:J35)</f>
        <v>2063113.7660000019</v>
      </c>
      <c r="K36" s="33"/>
      <c r="L36" s="41">
        <f>SUM(L34:L35)</f>
        <v>-21165323.666666672</v>
      </c>
      <c r="M36" s="33"/>
      <c r="N36" s="33"/>
      <c r="O36" s="33"/>
      <c r="P36" s="33"/>
    </row>
    <row r="37" spans="1:17" ht="20.399999999999999" thickTop="1">
      <c r="A37" s="100"/>
      <c r="B37" s="100"/>
      <c r="C37" s="100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7">
      <c r="A38" s="100" t="s">
        <v>168</v>
      </c>
      <c r="B38" s="100"/>
      <c r="C38" s="100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7">
      <c r="B39" s="100" t="s">
        <v>169</v>
      </c>
      <c r="C39" s="100"/>
      <c r="F39" s="33">
        <f>+F36/F40</f>
        <v>0.35781786208903171</v>
      </c>
      <c r="G39" s="33"/>
      <c r="H39" s="33">
        <f>+H36/H40</f>
        <v>-0.1160778208217056</v>
      </c>
      <c r="I39" s="33"/>
      <c r="J39" s="33">
        <f>+J36/J40</f>
        <v>9.5958779813953583E-3</v>
      </c>
      <c r="K39" s="33"/>
      <c r="L39" s="33">
        <f>+L36/L40</f>
        <v>-9.8443365891472887E-2</v>
      </c>
      <c r="M39" s="54"/>
      <c r="N39" s="54" t="e">
        <f>+#REF!/N40</f>
        <v>#REF!</v>
      </c>
      <c r="O39" s="33"/>
      <c r="P39" s="33"/>
    </row>
    <row r="40" spans="1:17">
      <c r="B40" s="106" t="s">
        <v>170</v>
      </c>
      <c r="C40" s="100"/>
      <c r="F40" s="107">
        <v>215000000</v>
      </c>
      <c r="G40" s="54"/>
      <c r="H40" s="107">
        <v>215000000</v>
      </c>
      <c r="I40" s="54"/>
      <c r="J40" s="107">
        <v>215000000</v>
      </c>
      <c r="K40" s="54"/>
      <c r="L40" s="107">
        <v>215000000</v>
      </c>
      <c r="M40" s="54"/>
      <c r="N40" s="108">
        <v>50000</v>
      </c>
      <c r="O40" s="33"/>
      <c r="P40" s="33"/>
    </row>
    <row r="41" spans="1:17" ht="10.050000000000001" customHeight="1">
      <c r="A41" s="109"/>
      <c r="B41" s="109"/>
      <c r="C41" s="110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7">
      <c r="A42" s="203" t="s">
        <v>47</v>
      </c>
      <c r="B42" s="203"/>
      <c r="C42" s="203"/>
      <c r="D42" s="203"/>
      <c r="E42" s="203"/>
      <c r="F42" s="203"/>
      <c r="G42" s="103"/>
      <c r="H42" s="111"/>
      <c r="I42" s="103"/>
      <c r="J42" s="111"/>
      <c r="K42" s="103"/>
      <c r="L42" s="111"/>
      <c r="M42" s="33"/>
      <c r="N42" s="33"/>
      <c r="O42" s="33"/>
      <c r="P42" s="33"/>
    </row>
    <row r="43" spans="1:17">
      <c r="A43" s="29"/>
      <c r="B43" s="29"/>
      <c r="C43" s="29"/>
      <c r="D43" s="29"/>
      <c r="E43" s="29"/>
      <c r="F43" s="29"/>
      <c r="G43" s="103"/>
      <c r="H43" s="111"/>
      <c r="I43" s="103"/>
      <c r="J43" s="111"/>
      <c r="K43" s="103"/>
      <c r="L43" s="111"/>
      <c r="M43" s="33"/>
      <c r="N43" s="33"/>
      <c r="O43" s="33"/>
      <c r="P43" s="33"/>
    </row>
    <row r="44" spans="1:17" s="3" customFormat="1">
      <c r="A44" s="3" t="s">
        <v>48</v>
      </c>
      <c r="H44" s="1" t="s">
        <v>48</v>
      </c>
      <c r="K44" s="1"/>
    </row>
    <row r="45" spans="1:17" s="3" customFormat="1">
      <c r="A45" s="3" t="s">
        <v>49</v>
      </c>
      <c r="B45" s="3" t="s">
        <v>171</v>
      </c>
      <c r="C45" s="3" t="s">
        <v>50</v>
      </c>
      <c r="H45" s="1" t="s">
        <v>172</v>
      </c>
      <c r="K45" s="1"/>
    </row>
    <row r="46" spans="1:17" s="3" customFormat="1">
      <c r="H46" s="1"/>
      <c r="K46" s="1"/>
    </row>
    <row r="47" spans="1:17" s="3" customFormat="1">
      <c r="A47" s="201">
        <v>5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112"/>
      <c r="N47" s="112"/>
      <c r="O47" s="112"/>
      <c r="P47" s="112"/>
      <c r="Q47" s="112"/>
    </row>
    <row r="48" spans="1:17" s="3" customForma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2"/>
      <c r="N48" s="112"/>
      <c r="O48" s="112"/>
      <c r="P48" s="112"/>
      <c r="Q48" s="112"/>
    </row>
    <row r="49" spans="1:17" s="3" customFormat="1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2"/>
      <c r="N49" s="112"/>
      <c r="O49" s="112"/>
      <c r="P49" s="112"/>
      <c r="Q49" s="112"/>
    </row>
    <row r="50" spans="1:17" s="3" customFormat="1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2"/>
      <c r="N50" s="112"/>
      <c r="O50" s="112"/>
      <c r="P50" s="112"/>
      <c r="Q50" s="112"/>
    </row>
    <row r="51" spans="1:17" s="3" customFormat="1">
      <c r="H51" s="1"/>
      <c r="J51" s="202" t="s">
        <v>137</v>
      </c>
      <c r="K51" s="202"/>
      <c r="L51" s="202"/>
      <c r="M51" s="92"/>
      <c r="N51" s="92"/>
    </row>
    <row r="52" spans="1:17" s="3" customFormat="1">
      <c r="H52" s="1"/>
      <c r="J52" s="6"/>
      <c r="K52" s="6"/>
      <c r="L52" s="6"/>
      <c r="M52" s="92"/>
      <c r="N52" s="92"/>
    </row>
    <row r="53" spans="1:17" s="3" customFormat="1">
      <c r="A53" s="182" t="s">
        <v>0</v>
      </c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7"/>
      <c r="N53" s="7"/>
    </row>
    <row r="54" spans="1:17">
      <c r="A54" s="182" t="s">
        <v>138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7"/>
      <c r="N54" s="7"/>
    </row>
    <row r="55" spans="1:17">
      <c r="A55" s="182" t="str">
        <f>+[1]PL!A42</f>
        <v>สำหรับงวดสามเดือนสิ้นสุดวันที่ 30 มิถุนายน 2564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7"/>
      <c r="N55" s="7"/>
    </row>
    <row r="56" spans="1:17" ht="10.050000000000001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7"/>
      <c r="N56" s="7"/>
    </row>
    <row r="57" spans="1:17">
      <c r="F57" s="186" t="s">
        <v>3</v>
      </c>
      <c r="G57" s="186"/>
      <c r="H57" s="186"/>
      <c r="I57" s="186"/>
      <c r="J57" s="186"/>
      <c r="K57" s="186"/>
      <c r="L57" s="186"/>
      <c r="M57" s="7"/>
      <c r="N57" s="10"/>
    </row>
    <row r="58" spans="1:17">
      <c r="D58" s="1"/>
      <c r="F58" s="185" t="s">
        <v>4</v>
      </c>
      <c r="G58" s="185"/>
      <c r="H58" s="185"/>
      <c r="I58" s="9"/>
      <c r="J58" s="185" t="s">
        <v>5</v>
      </c>
      <c r="K58" s="185"/>
      <c r="L58" s="185"/>
      <c r="M58" s="7"/>
      <c r="N58" s="114"/>
    </row>
    <row r="59" spans="1:17">
      <c r="D59" s="1"/>
      <c r="F59" s="185" t="s">
        <v>173</v>
      </c>
      <c r="G59" s="185"/>
      <c r="H59" s="185"/>
      <c r="I59" s="9"/>
      <c r="J59" s="185" t="s">
        <v>173</v>
      </c>
      <c r="K59" s="185"/>
      <c r="L59" s="185"/>
      <c r="M59" s="9"/>
      <c r="N59" s="115"/>
    </row>
    <row r="60" spans="1:17">
      <c r="C60" s="27"/>
      <c r="D60" s="12" t="s">
        <v>6</v>
      </c>
      <c r="F60" s="116" t="str">
        <f>+F11</f>
        <v>2564</v>
      </c>
      <c r="H60" s="116" t="str">
        <f>+H11</f>
        <v xml:space="preserve"> 2563</v>
      </c>
      <c r="I60" s="99"/>
      <c r="J60" s="116" t="str">
        <f>+J11</f>
        <v>2564</v>
      </c>
      <c r="L60" s="116" t="str">
        <f>+L11</f>
        <v xml:space="preserve"> 2563</v>
      </c>
      <c r="N60" s="117" t="s">
        <v>174</v>
      </c>
    </row>
    <row r="61" spans="1:17">
      <c r="C61" s="27"/>
      <c r="F61" s="99"/>
      <c r="H61" s="26"/>
      <c r="I61" s="26"/>
      <c r="J61" s="26"/>
      <c r="K61" s="29"/>
      <c r="L61" s="26"/>
      <c r="N61" s="99"/>
    </row>
    <row r="62" spans="1:17">
      <c r="A62" s="100" t="s">
        <v>144</v>
      </c>
      <c r="B62" s="100"/>
      <c r="C62" s="100"/>
    </row>
    <row r="63" spans="1:17">
      <c r="A63" s="100"/>
      <c r="B63" s="100" t="s">
        <v>145</v>
      </c>
      <c r="C63" s="100"/>
      <c r="F63" s="33">
        <v>81471414.930000007</v>
      </c>
      <c r="G63" s="33"/>
      <c r="H63" s="33">
        <v>31339614.159999996</v>
      </c>
      <c r="I63" s="33"/>
      <c r="J63" s="33">
        <v>77073900.589999989</v>
      </c>
      <c r="K63" s="33"/>
      <c r="L63" s="33">
        <v>24928152.649999999</v>
      </c>
      <c r="M63" s="33"/>
      <c r="N63" s="33">
        <v>46209282.460000001</v>
      </c>
      <c r="P63" s="34"/>
    </row>
    <row r="64" spans="1:17" hidden="1">
      <c r="A64" s="100"/>
      <c r="B64" s="100" t="s">
        <v>147</v>
      </c>
      <c r="C64" s="100"/>
      <c r="F64" s="33">
        <v>0</v>
      </c>
      <c r="G64" s="33"/>
      <c r="H64" s="33">
        <v>0</v>
      </c>
      <c r="I64" s="33"/>
      <c r="J64" s="33">
        <v>0</v>
      </c>
      <c r="K64" s="33"/>
      <c r="L64" s="33"/>
      <c r="M64" s="33"/>
      <c r="N64" s="33"/>
      <c r="P64" s="34"/>
    </row>
    <row r="65" spans="1:16" hidden="1">
      <c r="A65" s="100"/>
      <c r="B65" s="100"/>
      <c r="C65" s="100" t="s">
        <v>148</v>
      </c>
      <c r="F65" s="33">
        <v>0</v>
      </c>
      <c r="G65" s="33"/>
      <c r="H65" s="33">
        <v>0</v>
      </c>
      <c r="I65" s="33"/>
      <c r="J65" s="33">
        <v>0</v>
      </c>
      <c r="K65" s="33"/>
      <c r="L65" s="33">
        <v>0</v>
      </c>
      <c r="M65" s="33"/>
      <c r="N65" s="33"/>
      <c r="P65" s="34"/>
    </row>
    <row r="66" spans="1:16">
      <c r="A66" s="100"/>
      <c r="B66" s="100" t="s">
        <v>146</v>
      </c>
      <c r="C66" s="100"/>
      <c r="F66" s="32">
        <v>131967760.72</v>
      </c>
      <c r="G66" s="33"/>
      <c r="H66" s="33">
        <v>0</v>
      </c>
      <c r="I66" s="33"/>
      <c r="J66" s="33">
        <v>0</v>
      </c>
      <c r="K66" s="33"/>
      <c r="L66" s="33">
        <v>0</v>
      </c>
      <c r="M66" s="33"/>
      <c r="N66" s="33"/>
      <c r="P66" s="34"/>
    </row>
    <row r="67" spans="1:16">
      <c r="A67" s="100"/>
      <c r="B67" s="100" t="s">
        <v>147</v>
      </c>
      <c r="C67" s="100"/>
      <c r="F67" s="32">
        <v>745823.04</v>
      </c>
      <c r="G67" s="33"/>
      <c r="H67" s="33">
        <v>790025.91999999946</v>
      </c>
      <c r="I67" s="33"/>
      <c r="J67" s="33">
        <v>1482772.4900000002</v>
      </c>
      <c r="K67" s="33"/>
      <c r="L67" s="33">
        <v>1201655.5699999998</v>
      </c>
      <c r="M67" s="33"/>
      <c r="N67" s="33">
        <v>451415.45</v>
      </c>
      <c r="O67" s="33"/>
      <c r="P67" s="33"/>
    </row>
    <row r="68" spans="1:16">
      <c r="A68" s="100"/>
      <c r="B68" s="100"/>
      <c r="C68" s="100" t="s">
        <v>152</v>
      </c>
      <c r="F68" s="38">
        <f>+SUM(F63:F67)</f>
        <v>214184998.69</v>
      </c>
      <c r="G68" s="33"/>
      <c r="H68" s="38">
        <f>+SUM(H63:H67)</f>
        <v>32129640.079999994</v>
      </c>
      <c r="I68" s="33"/>
      <c r="J68" s="38">
        <f>+SUM(J63:J67)</f>
        <v>78556673.079999983</v>
      </c>
      <c r="K68" s="33"/>
      <c r="L68" s="38">
        <f>+SUM(L63:L67)</f>
        <v>26129808.219999999</v>
      </c>
      <c r="M68" s="33"/>
      <c r="N68" s="38">
        <f>SUM(N63:N67)</f>
        <v>46660697.910000004</v>
      </c>
      <c r="O68" s="33"/>
      <c r="P68" s="33"/>
    </row>
    <row r="69" spans="1:16">
      <c r="A69" s="100" t="s">
        <v>153</v>
      </c>
      <c r="B69" s="100"/>
      <c r="C69" s="100"/>
      <c r="F69" s="101"/>
      <c r="G69" s="33"/>
      <c r="H69" s="102"/>
      <c r="I69" s="33"/>
      <c r="J69" s="102"/>
      <c r="K69" s="33"/>
      <c r="L69" s="102"/>
      <c r="M69" s="33"/>
      <c r="N69" s="33"/>
      <c r="O69" s="33"/>
      <c r="P69" s="33"/>
    </row>
    <row r="70" spans="1:16">
      <c r="A70" s="100"/>
      <c r="B70" s="100" t="s">
        <v>154</v>
      </c>
      <c r="C70" s="100"/>
      <c r="F70" s="32">
        <v>48101488.899245963</v>
      </c>
      <c r="G70" s="33"/>
      <c r="H70" s="33">
        <v>33091418.625333346</v>
      </c>
      <c r="I70" s="33"/>
      <c r="J70" s="33">
        <v>45038765.519245952</v>
      </c>
      <c r="K70" s="33"/>
      <c r="L70" s="33">
        <v>28726982.476666681</v>
      </c>
      <c r="M70" s="33"/>
      <c r="N70" s="33">
        <v>18294984.27</v>
      </c>
      <c r="O70" s="33"/>
      <c r="P70" s="33"/>
    </row>
    <row r="71" spans="1:16">
      <c r="A71" s="100"/>
      <c r="B71" s="100" t="s">
        <v>155</v>
      </c>
      <c r="C71" s="100"/>
      <c r="F71" s="32">
        <v>29573717.300000001</v>
      </c>
      <c r="G71" s="33"/>
      <c r="H71" s="33">
        <v>0</v>
      </c>
      <c r="I71" s="33"/>
      <c r="J71" s="33">
        <v>0</v>
      </c>
      <c r="K71" s="33"/>
      <c r="L71" s="33">
        <v>0</v>
      </c>
      <c r="M71" s="33"/>
      <c r="N71" s="33"/>
      <c r="O71" s="33"/>
      <c r="P71" s="33"/>
    </row>
    <row r="72" spans="1:16">
      <c r="A72" s="100"/>
      <c r="B72" s="100" t="s">
        <v>156</v>
      </c>
      <c r="C72" s="100"/>
      <c r="F72" s="33">
        <v>4933450.59</v>
      </c>
      <c r="G72" s="33"/>
      <c r="H72" s="33">
        <v>3190138.35</v>
      </c>
      <c r="I72" s="33"/>
      <c r="J72" s="33">
        <v>4577753.45</v>
      </c>
      <c r="K72" s="33"/>
      <c r="L72" s="33">
        <v>2815971.6</v>
      </c>
      <c r="M72" s="33"/>
      <c r="N72" s="33">
        <v>1193863.78</v>
      </c>
      <c r="O72" s="33"/>
      <c r="P72" s="33"/>
    </row>
    <row r="73" spans="1:16">
      <c r="A73" s="100"/>
      <c r="B73" s="100" t="s">
        <v>157</v>
      </c>
      <c r="C73" s="100"/>
      <c r="F73" s="33">
        <v>17592140.957945198</v>
      </c>
      <c r="G73" s="33"/>
      <c r="H73" s="33">
        <v>12641692.430536881</v>
      </c>
      <c r="I73" s="33"/>
      <c r="J73" s="33">
        <v>13861720.207945202</v>
      </c>
      <c r="K73" s="33"/>
      <c r="L73" s="33">
        <v>11672419.730536882</v>
      </c>
      <c r="M73" s="33"/>
      <c r="N73" s="33">
        <v>14988031.279999999</v>
      </c>
      <c r="O73" s="33"/>
      <c r="P73" s="33"/>
    </row>
    <row r="74" spans="1:16">
      <c r="A74" s="100"/>
      <c r="B74" s="100"/>
      <c r="C74" s="100" t="s">
        <v>158</v>
      </c>
      <c r="F74" s="38">
        <f>+SUM(F70:F73)</f>
        <v>100200797.74719116</v>
      </c>
      <c r="G74" s="33"/>
      <c r="H74" s="38">
        <f>+SUM(H70:H73)</f>
        <v>48923249.405870229</v>
      </c>
      <c r="I74" s="33"/>
      <c r="J74" s="38">
        <f>+SUM(J70:J73)</f>
        <v>63478239.177191153</v>
      </c>
      <c r="K74" s="33"/>
      <c r="L74" s="38">
        <f>+SUM(L70:L73)</f>
        <v>43215373.807203561</v>
      </c>
      <c r="M74" s="33"/>
      <c r="N74" s="33"/>
      <c r="O74" s="33"/>
      <c r="P74" s="33"/>
    </row>
    <row r="75" spans="1:16">
      <c r="A75" s="100" t="s">
        <v>159</v>
      </c>
      <c r="B75" s="100"/>
      <c r="C75" s="100"/>
      <c r="F75" s="33">
        <f>F68-F74</f>
        <v>113984200.94280884</v>
      </c>
      <c r="G75" s="33"/>
      <c r="H75" s="33">
        <f>H68-H74</f>
        <v>-16793609.325870235</v>
      </c>
      <c r="I75" s="33"/>
      <c r="J75" s="33">
        <f>J68-J74</f>
        <v>15078433.90280883</v>
      </c>
      <c r="K75" s="33"/>
      <c r="L75" s="33">
        <f>L68-L74</f>
        <v>-17085565.587203562</v>
      </c>
      <c r="M75" s="33"/>
      <c r="N75" s="33"/>
      <c r="O75" s="33"/>
      <c r="P75" s="33"/>
    </row>
    <row r="76" spans="1:16">
      <c r="A76" s="100" t="s">
        <v>160</v>
      </c>
      <c r="C76" s="100"/>
      <c r="F76" s="33">
        <v>2436167.04</v>
      </c>
      <c r="G76" s="33"/>
      <c r="H76" s="33">
        <v>371572.45000000007</v>
      </c>
      <c r="I76" s="33"/>
      <c r="J76" s="33">
        <v>718909.02</v>
      </c>
      <c r="K76" s="33"/>
      <c r="L76" s="33">
        <v>254046.85</v>
      </c>
      <c r="M76" s="33"/>
      <c r="N76" s="57">
        <v>9055.84</v>
      </c>
      <c r="O76" s="33"/>
      <c r="P76" s="33"/>
    </row>
    <row r="77" spans="1:16">
      <c r="A77" s="100" t="s">
        <v>161</v>
      </c>
      <c r="B77" s="100"/>
      <c r="C77" s="100"/>
      <c r="F77" s="118">
        <f>F75-F76</f>
        <v>111548033.90280883</v>
      </c>
      <c r="G77" s="33"/>
      <c r="H77" s="118">
        <f>H75-H76</f>
        <v>-17165181.775870234</v>
      </c>
      <c r="I77" s="33"/>
      <c r="J77" s="118">
        <f>J75-J76</f>
        <v>14359524.882808831</v>
      </c>
      <c r="K77" s="33"/>
      <c r="L77" s="118">
        <f>L75-L76</f>
        <v>-17339612.437203564</v>
      </c>
      <c r="M77" s="33"/>
      <c r="N77" s="38">
        <f>SUM(N70:N76)</f>
        <v>34485935.170000002</v>
      </c>
      <c r="O77" s="33"/>
      <c r="P77" s="33"/>
    </row>
    <row r="78" spans="1:16">
      <c r="A78" s="100" t="s">
        <v>162</v>
      </c>
      <c r="B78" s="100"/>
      <c r="C78" s="100"/>
      <c r="D78" s="2" t="s">
        <v>163</v>
      </c>
      <c r="F78" s="57">
        <v>19771256.610858195</v>
      </c>
      <c r="G78" s="33"/>
      <c r="H78" s="57">
        <v>-115814.20000000004</v>
      </c>
      <c r="I78" s="33"/>
      <c r="J78" s="57">
        <v>-163411.50600000017</v>
      </c>
      <c r="K78" s="33"/>
      <c r="L78" s="57">
        <v>-103211.6</v>
      </c>
      <c r="M78" s="33"/>
      <c r="N78" s="33">
        <f>+N68-N77</f>
        <v>12174762.740000002</v>
      </c>
      <c r="O78" s="33"/>
      <c r="P78" s="33"/>
    </row>
    <row r="79" spans="1:16" ht="20.399999999999999" thickBot="1">
      <c r="A79" s="1" t="s">
        <v>164</v>
      </c>
      <c r="B79" s="100"/>
      <c r="C79" s="100"/>
      <c r="F79" s="41">
        <f>F77-F78</f>
        <v>91776777.291950643</v>
      </c>
      <c r="G79" s="33"/>
      <c r="H79" s="41">
        <f>H77-H78</f>
        <v>-17049367.575870235</v>
      </c>
      <c r="I79" s="33"/>
      <c r="J79" s="41">
        <f>J77-J78</f>
        <v>14522936.388808832</v>
      </c>
      <c r="K79" s="33"/>
      <c r="L79" s="41">
        <f>L77-L78</f>
        <v>-17236400.837203562</v>
      </c>
      <c r="M79" s="33"/>
      <c r="N79" s="57">
        <v>2620464.2000000002</v>
      </c>
      <c r="O79" s="33"/>
      <c r="P79" s="33"/>
    </row>
    <row r="80" spans="1:16" ht="20.399999999999999" thickTop="1">
      <c r="A80" s="100"/>
      <c r="B80" s="100"/>
      <c r="C80" s="100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>
      <c r="A81" s="106" t="s">
        <v>165</v>
      </c>
      <c r="B81" s="106"/>
      <c r="C81" s="106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>
      <c r="A82" s="106"/>
      <c r="B82" s="106" t="s">
        <v>176</v>
      </c>
      <c r="C82" s="106"/>
      <c r="F82" s="33">
        <f>F79</f>
        <v>91776777.291950643</v>
      </c>
      <c r="G82" s="33"/>
      <c r="H82" s="33">
        <f>H79</f>
        <v>-17049367.575870235</v>
      </c>
      <c r="I82" s="33"/>
      <c r="J82" s="33">
        <f>J79</f>
        <v>14522936.388808832</v>
      </c>
      <c r="K82" s="33"/>
      <c r="L82" s="33">
        <f>L79</f>
        <v>-17236400.837203562</v>
      </c>
      <c r="M82" s="33"/>
      <c r="N82" s="33"/>
      <c r="O82" s="33"/>
      <c r="P82" s="33"/>
    </row>
    <row r="83" spans="1:16">
      <c r="A83" s="106"/>
      <c r="B83" s="3" t="s">
        <v>167</v>
      </c>
      <c r="C83" s="3"/>
      <c r="F83" s="33">
        <v>0</v>
      </c>
      <c r="G83" s="33"/>
      <c r="H83" s="33">
        <v>0</v>
      </c>
      <c r="I83" s="33"/>
      <c r="J83" s="33">
        <v>0</v>
      </c>
      <c r="K83" s="33"/>
      <c r="L83" s="33">
        <v>0</v>
      </c>
      <c r="M83" s="33"/>
      <c r="N83" s="33"/>
      <c r="O83" s="33"/>
      <c r="P83" s="33"/>
    </row>
    <row r="84" spans="1:16" ht="20.399999999999999" thickBot="1">
      <c r="A84" s="100"/>
      <c r="B84" s="100"/>
      <c r="C84" s="100"/>
      <c r="F84" s="41">
        <f>SUM(F82:F83)</f>
        <v>91776777.291950643</v>
      </c>
      <c r="G84" s="33"/>
      <c r="H84" s="41">
        <f>SUM(H82:H83)</f>
        <v>-17049367.575870235</v>
      </c>
      <c r="I84" s="33"/>
      <c r="J84" s="41">
        <f>SUM(J82:J83)</f>
        <v>14522936.388808832</v>
      </c>
      <c r="K84" s="33"/>
      <c r="L84" s="41">
        <f>SUM(L82:L83)</f>
        <v>-17236400.837203562</v>
      </c>
      <c r="M84" s="33"/>
      <c r="N84" s="33"/>
      <c r="O84" s="33"/>
      <c r="P84" s="33"/>
    </row>
    <row r="85" spans="1:16" ht="20.399999999999999" thickTop="1">
      <c r="A85" s="100"/>
      <c r="B85" s="100"/>
      <c r="C85" s="100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>
      <c r="A86" s="100" t="s">
        <v>177</v>
      </c>
      <c r="B86" s="100"/>
      <c r="C86" s="100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>
      <c r="A87" s="100"/>
      <c r="B87" s="100" t="s">
        <v>169</v>
      </c>
      <c r="C87" s="100"/>
      <c r="F87" s="54">
        <f>F84/F88</f>
        <v>0.42686873159046812</v>
      </c>
      <c r="G87" s="54"/>
      <c r="H87" s="54">
        <f>H84/H88</f>
        <v>-7.9299384073815038E-2</v>
      </c>
      <c r="I87" s="54"/>
      <c r="J87" s="54">
        <f>J84/J88</f>
        <v>6.7548541343296895E-2</v>
      </c>
      <c r="K87" s="54"/>
      <c r="L87" s="54">
        <f>L84/L88</f>
        <v>-8.0169306219551456E-2</v>
      </c>
      <c r="M87" s="54"/>
      <c r="N87" s="54" t="e">
        <f>+#REF!/N88</f>
        <v>#REF!</v>
      </c>
      <c r="O87" s="33"/>
      <c r="P87" s="33"/>
    </row>
    <row r="88" spans="1:16">
      <c r="A88" s="106"/>
      <c r="B88" s="106" t="s">
        <v>170</v>
      </c>
      <c r="C88" s="100"/>
      <c r="F88" s="107">
        <v>215000000</v>
      </c>
      <c r="G88" s="54"/>
      <c r="H88" s="107">
        <v>215000000</v>
      </c>
      <c r="I88" s="54"/>
      <c r="J88" s="107">
        <f>J40</f>
        <v>215000000</v>
      </c>
      <c r="K88" s="54"/>
      <c r="L88" s="107">
        <v>215000000</v>
      </c>
      <c r="M88" s="54"/>
      <c r="N88" s="108">
        <v>50000</v>
      </c>
      <c r="O88" s="33"/>
      <c r="P88" s="33"/>
    </row>
    <row r="89" spans="1:16">
      <c r="A89" s="119"/>
      <c r="B89" s="119"/>
      <c r="C89" s="110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>
      <c r="A90" s="29" t="s">
        <v>47</v>
      </c>
      <c r="D90" s="1"/>
      <c r="F90" s="33"/>
      <c r="G90" s="33"/>
      <c r="H90" s="33"/>
      <c r="I90" s="33"/>
      <c r="J90" s="33"/>
      <c r="K90" s="33"/>
      <c r="L90" s="33"/>
      <c r="M90" s="33"/>
      <c r="N90" s="33"/>
    </row>
    <row r="91" spans="1:16">
      <c r="A91" s="29"/>
      <c r="D91" s="1"/>
      <c r="F91" s="33"/>
      <c r="G91" s="33"/>
      <c r="H91" s="33"/>
      <c r="I91" s="33"/>
      <c r="J91" s="33"/>
      <c r="K91" s="33"/>
      <c r="L91" s="33"/>
      <c r="M91" s="33"/>
      <c r="N91" s="33"/>
    </row>
    <row r="92" spans="1:16">
      <c r="A92" s="29"/>
      <c r="D92" s="1"/>
      <c r="F92" s="33"/>
      <c r="G92" s="33"/>
      <c r="H92" s="33"/>
      <c r="I92" s="33"/>
      <c r="J92" s="33"/>
      <c r="K92" s="33"/>
      <c r="L92" s="33"/>
      <c r="M92" s="33"/>
      <c r="N92" s="33"/>
    </row>
    <row r="93" spans="1:16">
      <c r="A93" s="3" t="s">
        <v>48</v>
      </c>
      <c r="B93" s="3"/>
      <c r="C93" s="3"/>
      <c r="D93" s="3"/>
      <c r="E93" s="3"/>
      <c r="F93" s="3"/>
      <c r="G93" s="3"/>
      <c r="H93" s="1" t="s">
        <v>48</v>
      </c>
      <c r="I93" s="3"/>
      <c r="J93" s="3"/>
      <c r="L93" s="3"/>
      <c r="M93" s="3"/>
      <c r="N93" s="3"/>
    </row>
    <row r="94" spans="1:16">
      <c r="A94" s="3" t="s">
        <v>49</v>
      </c>
      <c r="B94" s="3" t="s">
        <v>171</v>
      </c>
      <c r="C94" s="3" t="s">
        <v>50</v>
      </c>
      <c r="D94" s="3"/>
      <c r="E94" s="3"/>
      <c r="F94" s="3"/>
      <c r="G94" s="3"/>
      <c r="H94" s="1" t="s">
        <v>172</v>
      </c>
      <c r="I94" s="3"/>
      <c r="J94" s="3"/>
      <c r="L94" s="3"/>
      <c r="M94" s="3"/>
      <c r="N94" s="3"/>
    </row>
    <row r="95" spans="1:16">
      <c r="A95" s="3"/>
      <c r="B95" s="3"/>
      <c r="C95" s="3"/>
      <c r="D95" s="3"/>
      <c r="E95" s="3"/>
      <c r="F95" s="3"/>
      <c r="G95" s="3"/>
      <c r="I95" s="3"/>
      <c r="J95" s="3"/>
      <c r="L95" s="3"/>
      <c r="M95" s="3"/>
      <c r="N95" s="3"/>
    </row>
    <row r="96" spans="1:16">
      <c r="A96" s="201">
        <v>6</v>
      </c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112"/>
      <c r="N96" s="112"/>
    </row>
    <row r="97" spans="1:14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2"/>
      <c r="N97" s="112"/>
    </row>
    <row r="98" spans="1:14">
      <c r="A98" s="3"/>
      <c r="B98" s="3"/>
      <c r="C98" s="3"/>
      <c r="D98" s="3"/>
      <c r="E98" s="3"/>
      <c r="F98" s="3"/>
      <c r="G98" s="3"/>
      <c r="I98" s="3"/>
      <c r="J98" s="3"/>
      <c r="L98" s="3"/>
      <c r="M98" s="3"/>
      <c r="N98" s="3"/>
    </row>
  </sheetData>
  <mergeCells count="20">
    <mergeCell ref="A54:L54"/>
    <mergeCell ref="J2:L2"/>
    <mergeCell ref="A4:L4"/>
    <mergeCell ref="A5:L5"/>
    <mergeCell ref="A6:L6"/>
    <mergeCell ref="F8:L8"/>
    <mergeCell ref="F9:H9"/>
    <mergeCell ref="J9:L9"/>
    <mergeCell ref="F10:L10"/>
    <mergeCell ref="A42:F42"/>
    <mergeCell ref="A47:L47"/>
    <mergeCell ref="J51:L51"/>
    <mergeCell ref="A53:L53"/>
    <mergeCell ref="A96:L96"/>
    <mergeCell ref="A55:L55"/>
    <mergeCell ref="F57:L57"/>
    <mergeCell ref="F58:H58"/>
    <mergeCell ref="J58:L58"/>
    <mergeCell ref="F59:H59"/>
    <mergeCell ref="J59:L59"/>
  </mergeCells>
  <pageMargins left="0.5" right="0.25" top="0.53" bottom="0" header="0.26" footer="0.118110236220472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E54C-33C8-43BE-8A5D-32716E46B028}">
  <dimension ref="A2:AH107"/>
  <sheetViews>
    <sheetView view="pageBreakPreview" zoomScale="85" zoomScaleNormal="100" zoomScaleSheetLayoutView="85" workbookViewId="0"/>
  </sheetViews>
  <sheetFormatPr defaultColWidth="8.375" defaultRowHeight="19.8"/>
  <cols>
    <col min="1" max="4" width="3.75" style="110" customWidth="1"/>
    <col min="5" max="5" width="32.25" style="110" customWidth="1"/>
    <col min="6" max="6" width="9.25" style="110" customWidth="1"/>
    <col min="7" max="7" width="7.25" style="110" hidden="1" customWidth="1"/>
    <col min="8" max="8" width="0.75" style="110" customWidth="1"/>
    <col min="9" max="9" width="14.75" style="120" customWidth="1"/>
    <col min="10" max="10" width="0.75" style="110" customWidth="1"/>
    <col min="11" max="11" width="14.75" style="110" customWidth="1"/>
    <col min="12" max="12" width="0.75" style="110" hidden="1" customWidth="1"/>
    <col min="13" max="13" width="16" style="110" hidden="1" customWidth="1"/>
    <col min="14" max="14" width="0.75" style="110" customWidth="1"/>
    <col min="15" max="15" width="11.75" style="110" hidden="1" customWidth="1"/>
    <col min="16" max="16" width="0.75" style="110" hidden="1" customWidth="1"/>
    <col min="17" max="17" width="14.75" style="110" customWidth="1"/>
    <col min="18" max="18" width="1" style="121" customWidth="1"/>
    <col min="19" max="19" width="14.75" style="122" customWidth="1"/>
    <col min="20" max="20" width="1" style="121" hidden="1" customWidth="1"/>
    <col min="21" max="21" width="16" style="122" hidden="1" customWidth="1"/>
    <col min="22" max="22" width="0.75" style="122" hidden="1" customWidth="1"/>
    <col min="23" max="23" width="11.25" style="122" hidden="1" customWidth="1"/>
    <col min="24" max="24" width="4" style="110" customWidth="1"/>
    <col min="25" max="25" width="4.75" style="110" bestFit="1" customWidth="1"/>
    <col min="26" max="26" width="14.25" style="110" bestFit="1" customWidth="1"/>
    <col min="27" max="27" width="2.75" style="110" bestFit="1" customWidth="1"/>
    <col min="28" max="28" width="17.25" style="123" customWidth="1"/>
    <col min="29" max="29" width="16" style="110" customWidth="1"/>
    <col min="30" max="16384" width="8.375" style="110"/>
  </cols>
  <sheetData>
    <row r="2" spans="1:34">
      <c r="Q2" s="202" t="s">
        <v>13</v>
      </c>
      <c r="R2" s="202"/>
      <c r="S2" s="202"/>
      <c r="T2" s="202"/>
      <c r="U2" s="202"/>
    </row>
    <row r="3" spans="1:34">
      <c r="Q3" s="6"/>
      <c r="R3" s="6"/>
      <c r="S3" s="6"/>
      <c r="T3" s="6"/>
      <c r="U3" s="6"/>
    </row>
    <row r="4" spans="1:34">
      <c r="A4" s="193" t="s">
        <v>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34">
      <c r="A5" s="193" t="s">
        <v>178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</row>
    <row r="6" spans="1:34">
      <c r="A6" s="193" t="s">
        <v>95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</row>
    <row r="7" spans="1:34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S7" s="121"/>
    </row>
    <row r="8" spans="1:34">
      <c r="A8" s="121"/>
      <c r="B8" s="121"/>
      <c r="C8" s="121"/>
      <c r="D8" s="121"/>
      <c r="E8" s="121"/>
      <c r="F8" s="121"/>
      <c r="G8" s="121"/>
      <c r="H8" s="121"/>
      <c r="I8" s="204" t="s">
        <v>3</v>
      </c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124"/>
      <c r="W8" s="124"/>
    </row>
    <row r="9" spans="1:34">
      <c r="A9" s="121"/>
      <c r="B9" s="121"/>
      <c r="C9" s="121"/>
      <c r="D9" s="121"/>
      <c r="E9" s="121"/>
      <c r="F9" s="121"/>
      <c r="G9" s="121"/>
      <c r="H9" s="121"/>
      <c r="I9" s="205" t="s">
        <v>4</v>
      </c>
      <c r="J9" s="205"/>
      <c r="K9" s="205"/>
      <c r="L9" s="205"/>
      <c r="M9" s="205"/>
      <c r="O9" s="125"/>
      <c r="P9" s="121"/>
      <c r="Q9" s="206" t="s">
        <v>179</v>
      </c>
      <c r="R9" s="206"/>
      <c r="S9" s="206"/>
      <c r="T9" s="206"/>
      <c r="U9" s="206"/>
      <c r="V9" s="126"/>
      <c r="W9" s="126"/>
      <c r="AC9" s="98"/>
      <c r="AD9" s="98"/>
      <c r="AE9" s="98"/>
      <c r="AF9" s="127"/>
      <c r="AG9" s="128"/>
      <c r="AH9" s="127"/>
    </row>
    <row r="10" spans="1:34" ht="18.75" hidden="1" customHeight="1">
      <c r="A10" s="121"/>
      <c r="B10" s="121"/>
      <c r="C10" s="121"/>
      <c r="D10" s="121"/>
      <c r="E10" s="121"/>
      <c r="F10" s="121"/>
      <c r="G10" s="121"/>
      <c r="H10" s="121"/>
      <c r="I10" s="208" t="s">
        <v>180</v>
      </c>
      <c r="J10" s="208"/>
      <c r="K10" s="208"/>
      <c r="L10" s="208"/>
      <c r="M10" s="208"/>
      <c r="N10" s="121"/>
      <c r="O10" s="129"/>
      <c r="P10" s="121"/>
      <c r="Q10" s="208" t="s">
        <v>180</v>
      </c>
      <c r="R10" s="208"/>
      <c r="S10" s="208"/>
      <c r="T10" s="208"/>
      <c r="U10" s="208"/>
      <c r="V10" s="130"/>
      <c r="W10" s="124"/>
      <c r="AC10" s="3"/>
      <c r="AF10" s="121"/>
      <c r="AH10" s="121"/>
    </row>
    <row r="11" spans="1:34">
      <c r="A11" s="121"/>
      <c r="B11" s="121"/>
      <c r="C11" s="121"/>
      <c r="D11" s="121"/>
      <c r="E11" s="121"/>
      <c r="F11" s="121"/>
      <c r="G11" s="121"/>
      <c r="H11" s="121"/>
      <c r="I11" s="186" t="s">
        <v>181</v>
      </c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79"/>
      <c r="U11" s="71"/>
      <c r="V11" s="130"/>
      <c r="W11" s="124"/>
      <c r="AC11" s="3"/>
      <c r="AF11" s="121"/>
      <c r="AH11" s="121"/>
    </row>
    <row r="12" spans="1:34">
      <c r="A12" s="121"/>
      <c r="B12" s="121"/>
      <c r="C12" s="121"/>
      <c r="D12" s="121"/>
      <c r="E12" s="121"/>
      <c r="F12" s="121"/>
      <c r="G12" s="129" t="s">
        <v>6</v>
      </c>
      <c r="H12" s="121"/>
      <c r="I12" s="96" t="str">
        <f>+PL!F11</f>
        <v>2564</v>
      </c>
      <c r="J12" s="97"/>
      <c r="K12" s="96" t="str">
        <f>+PL!H11</f>
        <v xml:space="preserve"> 2563</v>
      </c>
      <c r="L12" s="79"/>
      <c r="M12" s="96" t="s">
        <v>142</v>
      </c>
      <c r="N12" s="79"/>
      <c r="O12" s="131" t="s">
        <v>143</v>
      </c>
      <c r="P12" s="98"/>
      <c r="Q12" s="96" t="str">
        <f>+I12</f>
        <v>2564</v>
      </c>
      <c r="R12" s="97"/>
      <c r="S12" s="96" t="str">
        <f>+K12</f>
        <v xml:space="preserve"> 2563</v>
      </c>
      <c r="T12" s="128"/>
      <c r="U12" s="117" t="s">
        <v>174</v>
      </c>
      <c r="V12" s="98"/>
      <c r="W12" s="132" t="s">
        <v>182</v>
      </c>
    </row>
    <row r="13" spans="1:34">
      <c r="A13" s="121"/>
      <c r="B13" s="121"/>
      <c r="C13" s="121"/>
      <c r="D13" s="121"/>
      <c r="E13" s="121"/>
      <c r="F13" s="121"/>
      <c r="G13" s="121"/>
      <c r="H13" s="121"/>
      <c r="I13" s="99"/>
      <c r="J13" s="128"/>
      <c r="K13" s="26"/>
      <c r="L13" s="26"/>
      <c r="M13" s="26"/>
      <c r="N13" s="127"/>
      <c r="O13" s="127"/>
      <c r="P13" s="127"/>
      <c r="Q13" s="26"/>
      <c r="R13" s="26"/>
      <c r="S13" s="26"/>
      <c r="T13" s="128"/>
      <c r="U13" s="99"/>
      <c r="V13" s="98"/>
      <c r="W13" s="98"/>
    </row>
    <row r="14" spans="1:34">
      <c r="A14" s="110" t="s">
        <v>164</v>
      </c>
      <c r="G14" s="79"/>
      <c r="H14" s="79"/>
      <c r="I14" s="133">
        <f>+PL!F36</f>
        <v>76930840.349141821</v>
      </c>
      <c r="J14" s="3"/>
      <c r="K14" s="133">
        <f>+PL!H36</f>
        <v>-24956731.476666704</v>
      </c>
      <c r="L14" s="3"/>
      <c r="M14" s="133" t="e">
        <f>+PL!#REF!</f>
        <v>#REF!</v>
      </c>
      <c r="N14" s="134"/>
      <c r="O14" s="135">
        <v>1117741</v>
      </c>
      <c r="P14" s="135"/>
      <c r="Q14" s="133">
        <f>+PL!J34</f>
        <v>2063113.7660000019</v>
      </c>
      <c r="R14" s="135"/>
      <c r="S14" s="133">
        <f>+PL!L34</f>
        <v>-21165323.666666672</v>
      </c>
      <c r="T14" s="135"/>
      <c r="U14" s="133" t="e">
        <f>+PL!#REF!</f>
        <v>#REF!</v>
      </c>
      <c r="V14" s="135"/>
      <c r="W14" s="135">
        <v>-58170</v>
      </c>
    </row>
    <row r="15" spans="1:34">
      <c r="G15" s="79"/>
      <c r="H15" s="79"/>
      <c r="I15" s="133"/>
      <c r="J15" s="3"/>
      <c r="K15" s="99"/>
      <c r="L15" s="99"/>
      <c r="M15" s="99"/>
      <c r="N15" s="1"/>
      <c r="O15" s="99" t="s">
        <v>15</v>
      </c>
      <c r="P15" s="135"/>
      <c r="Q15" s="133"/>
      <c r="R15" s="135"/>
      <c r="S15" s="133"/>
      <c r="T15" s="135"/>
      <c r="U15" s="133"/>
      <c r="V15" s="135"/>
      <c r="W15" s="135"/>
    </row>
    <row r="16" spans="1:34" ht="18.75" hidden="1" customHeight="1">
      <c r="B16" s="110" t="s">
        <v>183</v>
      </c>
      <c r="H16" s="79"/>
      <c r="I16" s="133">
        <v>0</v>
      </c>
      <c r="J16" s="3"/>
      <c r="K16" s="133">
        <v>0</v>
      </c>
      <c r="L16" s="3"/>
      <c r="M16" s="133"/>
      <c r="N16" s="134"/>
      <c r="O16" s="135"/>
      <c r="P16" s="135"/>
      <c r="Q16" s="133">
        <v>0</v>
      </c>
      <c r="R16" s="135"/>
      <c r="S16" s="133">
        <v>0</v>
      </c>
      <c r="T16" s="135"/>
      <c r="U16" s="133">
        <v>0</v>
      </c>
      <c r="V16" s="135"/>
      <c r="W16" s="135"/>
    </row>
    <row r="17" spans="1:29" ht="18.75" hidden="1" customHeight="1">
      <c r="A17" s="136" t="s">
        <v>184</v>
      </c>
      <c r="B17" s="3"/>
      <c r="C17" s="3"/>
      <c r="G17" s="79"/>
      <c r="H17" s="79"/>
      <c r="I17" s="133"/>
      <c r="J17" s="3"/>
      <c r="K17" s="133"/>
      <c r="L17" s="3"/>
      <c r="M17" s="133"/>
      <c r="N17" s="134"/>
      <c r="O17" s="135"/>
      <c r="P17" s="135"/>
      <c r="Q17" s="133"/>
      <c r="R17" s="135"/>
      <c r="S17" s="133"/>
      <c r="T17" s="135"/>
      <c r="U17" s="133"/>
      <c r="V17" s="135"/>
      <c r="W17" s="135"/>
    </row>
    <row r="18" spans="1:29" ht="18.75" hidden="1" customHeight="1">
      <c r="B18" s="110" t="s">
        <v>185</v>
      </c>
      <c r="G18" s="79"/>
      <c r="H18" s="79"/>
      <c r="I18" s="133"/>
      <c r="J18" s="3"/>
      <c r="K18" s="133"/>
      <c r="L18" s="3"/>
      <c r="M18" s="133"/>
      <c r="N18" s="134"/>
      <c r="O18" s="135"/>
      <c r="P18" s="135"/>
      <c r="Q18" s="133"/>
      <c r="R18" s="135"/>
      <c r="S18" s="133"/>
      <c r="T18" s="135"/>
      <c r="U18" s="133"/>
      <c r="V18" s="135"/>
      <c r="W18" s="135"/>
    </row>
    <row r="19" spans="1:29" ht="24" hidden="1" customHeight="1">
      <c r="C19" s="112" t="s">
        <v>186</v>
      </c>
      <c r="G19" s="24">
        <v>21</v>
      </c>
      <c r="H19" s="137"/>
      <c r="I19" s="138">
        <f>-'[1]conso wp'!K74</f>
        <v>0</v>
      </c>
      <c r="J19" s="3"/>
      <c r="K19" s="139"/>
      <c r="L19" s="3"/>
      <c r="M19" s="139">
        <v>0</v>
      </c>
      <c r="N19" s="134"/>
      <c r="O19" s="63"/>
      <c r="P19" s="63"/>
      <c r="Q19" s="140">
        <f>-'[1]conso wp'!D74</f>
        <v>0</v>
      </c>
      <c r="R19" s="135"/>
      <c r="S19" s="139"/>
      <c r="T19" s="135"/>
      <c r="U19" s="141">
        <v>0</v>
      </c>
      <c r="V19" s="135"/>
      <c r="W19" s="77">
        <v>0</v>
      </c>
      <c r="Z19" s="142">
        <f>Q19*20%</f>
        <v>0</v>
      </c>
    </row>
    <row r="20" spans="1:29" ht="22.5" hidden="1" customHeight="1">
      <c r="C20" s="51" t="s">
        <v>187</v>
      </c>
      <c r="G20" s="24"/>
      <c r="H20" s="137"/>
      <c r="I20" s="138"/>
      <c r="J20" s="3"/>
      <c r="K20" s="139"/>
      <c r="L20" s="3"/>
      <c r="M20" s="139"/>
      <c r="N20" s="134"/>
      <c r="O20" s="63"/>
      <c r="P20" s="63"/>
      <c r="Q20" s="140"/>
      <c r="R20" s="135"/>
      <c r="S20" s="139"/>
      <c r="T20" s="135"/>
      <c r="U20" s="141"/>
      <c r="V20" s="135"/>
      <c r="W20" s="63"/>
      <c r="Z20" s="142"/>
    </row>
    <row r="21" spans="1:29" ht="19.5" hidden="1" customHeight="1">
      <c r="A21" s="3"/>
      <c r="D21" s="110" t="s">
        <v>188</v>
      </c>
      <c r="G21" s="24">
        <v>26</v>
      </c>
      <c r="H21" s="79"/>
      <c r="I21" s="143">
        <f>-'[1]conso wp'!K75</f>
        <v>0</v>
      </c>
      <c r="J21" s="3"/>
      <c r="K21" s="144"/>
      <c r="L21" s="3"/>
      <c r="M21" s="144">
        <v>0</v>
      </c>
      <c r="N21" s="134"/>
      <c r="O21" s="135"/>
      <c r="P21" s="135"/>
      <c r="Q21" s="143">
        <f>-'[1]conso wp'!D75</f>
        <v>0</v>
      </c>
      <c r="R21" s="135"/>
      <c r="S21" s="143"/>
      <c r="T21" s="135"/>
      <c r="U21" s="143">
        <v>0</v>
      </c>
      <c r="V21" s="135"/>
      <c r="W21" s="135"/>
    </row>
    <row r="22" spans="1:29" ht="18.75" hidden="1" customHeight="1">
      <c r="A22" s="3"/>
      <c r="B22" s="3"/>
      <c r="C22" s="51"/>
      <c r="G22" s="79"/>
      <c r="H22" s="79"/>
      <c r="I22" s="133"/>
      <c r="J22" s="3"/>
      <c r="K22" s="139"/>
      <c r="L22" s="3"/>
      <c r="M22" s="139"/>
      <c r="N22" s="134"/>
      <c r="O22" s="135"/>
      <c r="P22" s="135"/>
      <c r="Q22" s="133"/>
      <c r="R22" s="135"/>
      <c r="S22" s="133"/>
      <c r="T22" s="135"/>
      <c r="U22" s="133"/>
      <c r="V22" s="135"/>
      <c r="W22" s="135"/>
    </row>
    <row r="23" spans="1:29">
      <c r="B23" s="110" t="s">
        <v>189</v>
      </c>
      <c r="C23" s="3"/>
      <c r="G23" s="79"/>
      <c r="H23" s="79"/>
      <c r="I23" s="143">
        <f>I19+I21</f>
        <v>0</v>
      </c>
      <c r="J23" s="3"/>
      <c r="K23" s="143">
        <f>SUM(K19,K21)</f>
        <v>0</v>
      </c>
      <c r="L23" s="3"/>
      <c r="M23" s="143">
        <v>0</v>
      </c>
      <c r="N23" s="134"/>
      <c r="O23" s="135"/>
      <c r="P23" s="135"/>
      <c r="Q23" s="143">
        <f>Q19+Q21</f>
        <v>0</v>
      </c>
      <c r="R23" s="135"/>
      <c r="S23" s="143">
        <f>SUM(S19,S21)</f>
        <v>0</v>
      </c>
      <c r="T23" s="135"/>
      <c r="U23" s="143">
        <v>0</v>
      </c>
      <c r="V23" s="135"/>
      <c r="W23" s="135"/>
    </row>
    <row r="24" spans="1:29">
      <c r="G24" s="79"/>
      <c r="H24" s="79"/>
      <c r="I24" s="133"/>
      <c r="J24" s="3"/>
      <c r="K24" s="133"/>
      <c r="L24" s="3"/>
      <c r="M24" s="133"/>
      <c r="N24" s="134"/>
      <c r="O24" s="135"/>
      <c r="P24" s="135"/>
      <c r="Q24" s="133"/>
      <c r="R24" s="135"/>
      <c r="S24" s="133"/>
      <c r="T24" s="135"/>
      <c r="U24" s="133"/>
      <c r="V24" s="135"/>
      <c r="W24" s="135"/>
    </row>
    <row r="25" spans="1:29" ht="20.399999999999999" thickBot="1">
      <c r="A25" s="110" t="s">
        <v>190</v>
      </c>
      <c r="G25" s="79"/>
      <c r="H25" s="79"/>
      <c r="I25" s="145">
        <f>I23+I14</f>
        <v>76930840.349141821</v>
      </c>
      <c r="J25" s="133"/>
      <c r="K25" s="145">
        <f>K23+K14</f>
        <v>-24956731.476666704</v>
      </c>
      <c r="L25" s="133" t="e">
        <v>#REF!</v>
      </c>
      <c r="M25" s="145" t="e">
        <f>SUM(M14:M23)</f>
        <v>#REF!</v>
      </c>
      <c r="N25" s="133"/>
      <c r="O25" s="145" t="e">
        <v>#REF!</v>
      </c>
      <c r="P25" s="145" t="e">
        <v>#REF!</v>
      </c>
      <c r="Q25" s="145">
        <f>Q23+Q14</f>
        <v>2063113.7660000019</v>
      </c>
      <c r="R25" s="133"/>
      <c r="S25" s="145">
        <f>S23+S14</f>
        <v>-21165323.666666672</v>
      </c>
      <c r="T25" s="133" t="e">
        <v>#REF!</v>
      </c>
      <c r="U25" s="145" t="e">
        <f>SUM(U14:U23)</f>
        <v>#REF!</v>
      </c>
      <c r="V25" s="135"/>
      <c r="W25" s="146" t="e">
        <v>#REF!</v>
      </c>
    </row>
    <row r="26" spans="1:29" ht="20.399999999999999" thickTop="1">
      <c r="G26" s="79"/>
      <c r="H26" s="79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5"/>
      <c r="W26" s="135"/>
    </row>
    <row r="27" spans="1:29">
      <c r="A27" s="110" t="s">
        <v>191</v>
      </c>
      <c r="G27" s="79"/>
      <c r="H27" s="79"/>
      <c r="I27" s="133"/>
      <c r="J27" s="3"/>
      <c r="K27" s="135"/>
      <c r="L27" s="3"/>
      <c r="M27" s="135"/>
      <c r="N27" s="135"/>
      <c r="O27" s="135"/>
      <c r="P27" s="135"/>
      <c r="Q27" s="133"/>
      <c r="R27" s="135"/>
      <c r="S27" s="135"/>
      <c r="T27" s="135"/>
      <c r="U27" s="135"/>
      <c r="V27" s="135"/>
      <c r="W27" s="135"/>
    </row>
    <row r="28" spans="1:29">
      <c r="B28" s="110" t="s">
        <v>192</v>
      </c>
      <c r="G28" s="79"/>
      <c r="H28" s="79"/>
      <c r="I28" s="133">
        <f>+I25-I29</f>
        <v>76930840.349141821</v>
      </c>
      <c r="J28" s="3"/>
      <c r="K28" s="133">
        <f>+K25-K29</f>
        <v>-24956731.476666704</v>
      </c>
      <c r="L28" s="3"/>
      <c r="M28" s="133" t="e">
        <f>+M25-M29</f>
        <v>#REF!</v>
      </c>
      <c r="N28" s="134"/>
      <c r="O28" s="135" t="e">
        <v>#REF!</v>
      </c>
      <c r="P28" s="135"/>
      <c r="Q28" s="133">
        <f>+Q25-Q29</f>
        <v>2063113.7660000019</v>
      </c>
      <c r="R28" s="135"/>
      <c r="S28" s="133">
        <f>+S25-S29</f>
        <v>-21165323.666666672</v>
      </c>
      <c r="T28" s="135"/>
      <c r="U28" s="133" t="e">
        <f>+U25-U29</f>
        <v>#REF!</v>
      </c>
      <c r="V28" s="135"/>
      <c r="W28" s="135" t="e">
        <v>#REF!</v>
      </c>
      <c r="Z28" s="142"/>
    </row>
    <row r="29" spans="1:29">
      <c r="B29" s="110" t="s">
        <v>167</v>
      </c>
      <c r="G29" s="79"/>
      <c r="H29" s="79"/>
      <c r="I29" s="140">
        <v>0</v>
      </c>
      <c r="J29" s="3"/>
      <c r="K29" s="140">
        <v>0</v>
      </c>
      <c r="L29" s="3"/>
      <c r="M29" s="140">
        <v>0</v>
      </c>
      <c r="N29" s="134"/>
      <c r="O29" s="135">
        <v>-10331</v>
      </c>
      <c r="P29" s="135"/>
      <c r="Q29" s="140">
        <v>0</v>
      </c>
      <c r="R29" s="135"/>
      <c r="S29" s="140">
        <v>0</v>
      </c>
      <c r="T29" s="135"/>
      <c r="U29" s="140">
        <v>0</v>
      </c>
      <c r="V29" s="135"/>
      <c r="W29" s="63">
        <v>0</v>
      </c>
      <c r="Z29" s="142"/>
      <c r="AB29" s="140"/>
    </row>
    <row r="30" spans="1:29" ht="20.399999999999999" thickBot="1">
      <c r="G30" s="79"/>
      <c r="H30" s="79"/>
      <c r="I30" s="147">
        <f>+I28+I29</f>
        <v>76930840.349141821</v>
      </c>
      <c r="J30" s="3"/>
      <c r="K30" s="147">
        <f>+K29+K28</f>
        <v>-24956731.476666704</v>
      </c>
      <c r="L30" s="3"/>
      <c r="M30" s="147" t="e">
        <f>+M29+M28</f>
        <v>#REF!</v>
      </c>
      <c r="N30" s="134"/>
      <c r="O30" s="146"/>
      <c r="P30" s="135"/>
      <c r="Q30" s="147">
        <f>+Q29+Q28</f>
        <v>2063113.7660000019</v>
      </c>
      <c r="R30" s="135"/>
      <c r="S30" s="147">
        <f>+S29+S28</f>
        <v>-21165323.666666672</v>
      </c>
      <c r="T30" s="135"/>
      <c r="U30" s="147" t="e">
        <f>+U29+U28</f>
        <v>#REF!</v>
      </c>
      <c r="V30" s="135"/>
      <c r="W30" s="146" t="e">
        <v>#REF!</v>
      </c>
      <c r="Z30" s="148"/>
      <c r="AC30" s="148"/>
    </row>
    <row r="31" spans="1:29" ht="20.399999999999999" thickTop="1">
      <c r="G31" s="79"/>
      <c r="H31" s="79"/>
      <c r="I31" s="149"/>
      <c r="J31" s="3"/>
      <c r="K31" s="135"/>
      <c r="L31" s="3"/>
      <c r="M31" s="135"/>
      <c r="N31" s="134"/>
      <c r="O31" s="135"/>
      <c r="P31" s="135"/>
      <c r="Q31" s="135"/>
      <c r="R31" s="135"/>
      <c r="S31" s="135"/>
      <c r="T31" s="135"/>
      <c r="U31" s="135"/>
      <c r="V31" s="135"/>
      <c r="W31" s="135"/>
    </row>
    <row r="32" spans="1:29">
      <c r="A32" s="29" t="s">
        <v>47</v>
      </c>
      <c r="B32" s="1"/>
      <c r="C32" s="1"/>
      <c r="D32" s="1"/>
      <c r="G32" s="3"/>
      <c r="H32" s="3"/>
      <c r="I32" s="150"/>
      <c r="J32" s="3"/>
      <c r="K32" s="135"/>
      <c r="L32" s="3"/>
      <c r="M32" s="135"/>
      <c r="N32" s="151"/>
      <c r="O32" s="151"/>
      <c r="P32" s="151"/>
      <c r="Q32" s="151"/>
      <c r="R32" s="151"/>
      <c r="S32" s="151"/>
      <c r="T32" s="151"/>
      <c r="U32" s="151"/>
      <c r="V32" s="151"/>
      <c r="W32" s="151"/>
    </row>
    <row r="33" spans="7:23">
      <c r="G33" s="3"/>
      <c r="H33" s="3"/>
      <c r="I33" s="150"/>
      <c r="J33" s="3"/>
      <c r="K33" s="135"/>
      <c r="L33" s="3"/>
      <c r="M33" s="135"/>
      <c r="N33" s="151"/>
      <c r="O33" s="151"/>
      <c r="P33" s="151"/>
      <c r="Q33" s="151"/>
      <c r="R33" s="151"/>
      <c r="S33" s="151"/>
      <c r="T33" s="151"/>
      <c r="U33" s="151"/>
      <c r="V33" s="151"/>
      <c r="W33" s="151"/>
    </row>
    <row r="34" spans="7:23">
      <c r="G34" s="3"/>
      <c r="H34" s="3"/>
      <c r="I34" s="150"/>
      <c r="J34" s="3"/>
      <c r="K34" s="135"/>
      <c r="L34" s="3"/>
      <c r="M34" s="135"/>
      <c r="N34" s="151"/>
      <c r="O34" s="151"/>
      <c r="P34" s="151"/>
      <c r="Q34" s="151"/>
      <c r="R34" s="151"/>
      <c r="S34" s="151"/>
      <c r="T34" s="151"/>
      <c r="U34" s="151"/>
      <c r="V34" s="151"/>
      <c r="W34" s="151"/>
    </row>
    <row r="35" spans="7:23">
      <c r="G35" s="3"/>
      <c r="H35" s="3"/>
      <c r="I35" s="150"/>
      <c r="J35" s="3"/>
      <c r="K35" s="135"/>
      <c r="L35" s="3"/>
      <c r="M35" s="135"/>
      <c r="N35" s="151"/>
      <c r="O35" s="151"/>
      <c r="P35" s="151"/>
      <c r="Q35" s="151"/>
      <c r="R35" s="151"/>
      <c r="S35" s="151"/>
      <c r="T35" s="151"/>
      <c r="U35" s="151"/>
      <c r="V35" s="151"/>
      <c r="W35" s="151"/>
    </row>
    <row r="36" spans="7:23">
      <c r="G36" s="3"/>
      <c r="H36" s="3"/>
      <c r="I36" s="150"/>
      <c r="J36" s="3"/>
      <c r="K36" s="135"/>
      <c r="L36" s="3"/>
      <c r="M36" s="135"/>
      <c r="N36" s="151"/>
      <c r="O36" s="151"/>
      <c r="P36" s="151"/>
      <c r="Q36" s="151"/>
      <c r="R36" s="151"/>
      <c r="S36" s="151"/>
      <c r="T36" s="151"/>
      <c r="U36" s="151"/>
      <c r="V36" s="151"/>
      <c r="W36" s="151"/>
    </row>
    <row r="37" spans="7:23">
      <c r="G37" s="3"/>
      <c r="H37" s="3"/>
      <c r="I37" s="150"/>
      <c r="J37" s="3"/>
      <c r="K37" s="135"/>
      <c r="L37" s="3"/>
      <c r="M37" s="135"/>
      <c r="N37" s="151"/>
      <c r="O37" s="151"/>
      <c r="P37" s="151"/>
      <c r="Q37" s="151"/>
      <c r="R37" s="151"/>
      <c r="S37" s="151"/>
      <c r="T37" s="151"/>
      <c r="U37" s="151"/>
      <c r="V37" s="151"/>
      <c r="W37" s="151"/>
    </row>
    <row r="38" spans="7:23">
      <c r="G38" s="3"/>
      <c r="H38" s="3"/>
      <c r="I38" s="150"/>
      <c r="J38" s="3"/>
      <c r="K38" s="135"/>
      <c r="L38" s="3"/>
      <c r="M38" s="135"/>
      <c r="N38" s="151"/>
      <c r="O38" s="151"/>
      <c r="P38" s="151"/>
      <c r="Q38" s="151"/>
      <c r="R38" s="151"/>
      <c r="S38" s="151"/>
      <c r="T38" s="151"/>
      <c r="U38" s="151"/>
      <c r="V38" s="151"/>
      <c r="W38" s="151"/>
    </row>
    <row r="39" spans="7:23">
      <c r="G39" s="3"/>
      <c r="H39" s="3"/>
      <c r="I39" s="150"/>
      <c r="J39" s="3"/>
      <c r="K39" s="135"/>
      <c r="L39" s="3"/>
      <c r="M39" s="135"/>
      <c r="N39" s="151"/>
      <c r="O39" s="151"/>
      <c r="P39" s="151"/>
      <c r="Q39" s="151"/>
      <c r="R39" s="151"/>
      <c r="S39" s="151"/>
      <c r="T39" s="151"/>
      <c r="U39" s="151"/>
      <c r="V39" s="151"/>
      <c r="W39" s="151"/>
    </row>
    <row r="40" spans="7:23">
      <c r="G40" s="3"/>
      <c r="H40" s="3"/>
      <c r="I40" s="150"/>
      <c r="J40" s="3"/>
      <c r="K40" s="135"/>
      <c r="L40" s="3"/>
      <c r="M40" s="135"/>
      <c r="N40" s="151"/>
      <c r="O40" s="151"/>
      <c r="P40" s="151"/>
      <c r="Q40" s="151"/>
      <c r="R40" s="151"/>
      <c r="S40" s="151"/>
      <c r="T40" s="151"/>
      <c r="U40" s="151"/>
      <c r="V40" s="151"/>
      <c r="W40" s="151"/>
    </row>
    <row r="41" spans="7:23">
      <c r="G41" s="3"/>
      <c r="H41" s="3"/>
      <c r="I41" s="150"/>
      <c r="J41" s="3"/>
      <c r="K41" s="135"/>
      <c r="L41" s="3"/>
      <c r="M41" s="135"/>
      <c r="N41" s="151"/>
      <c r="O41" s="151"/>
      <c r="P41" s="151"/>
      <c r="Q41" s="151"/>
      <c r="R41" s="151"/>
      <c r="S41" s="151"/>
      <c r="T41" s="151"/>
      <c r="U41" s="151"/>
      <c r="V41" s="151"/>
      <c r="W41" s="151"/>
    </row>
    <row r="42" spans="7:23">
      <c r="G42" s="3"/>
      <c r="H42" s="3"/>
      <c r="I42" s="150"/>
      <c r="J42" s="3"/>
      <c r="K42" s="135"/>
      <c r="L42" s="3"/>
      <c r="M42" s="135"/>
      <c r="N42" s="151"/>
      <c r="O42" s="151"/>
      <c r="P42" s="151"/>
      <c r="Q42" s="151"/>
      <c r="R42" s="151"/>
      <c r="S42" s="151"/>
      <c r="T42" s="151"/>
      <c r="U42" s="151"/>
      <c r="V42" s="151"/>
      <c r="W42" s="151"/>
    </row>
    <row r="43" spans="7:23">
      <c r="G43" s="3"/>
      <c r="H43" s="3"/>
      <c r="I43" s="150"/>
      <c r="J43" s="3"/>
      <c r="K43" s="135"/>
      <c r="L43" s="3"/>
      <c r="M43" s="135"/>
      <c r="N43" s="151"/>
      <c r="O43" s="151"/>
      <c r="P43" s="151"/>
      <c r="Q43" s="151"/>
      <c r="R43" s="151"/>
      <c r="S43" s="151"/>
      <c r="T43" s="151"/>
      <c r="U43" s="151"/>
      <c r="V43" s="151"/>
      <c r="W43" s="151"/>
    </row>
    <row r="44" spans="7:23">
      <c r="G44" s="3"/>
      <c r="H44" s="3"/>
      <c r="I44" s="150"/>
      <c r="J44" s="3"/>
      <c r="K44" s="135"/>
      <c r="L44" s="3"/>
      <c r="M44" s="135"/>
      <c r="N44" s="151"/>
      <c r="O44" s="151"/>
      <c r="P44" s="151"/>
      <c r="Q44" s="151"/>
      <c r="R44" s="151"/>
      <c r="S44" s="151"/>
      <c r="T44" s="151"/>
      <c r="U44" s="151"/>
      <c r="V44" s="151"/>
      <c r="W44" s="151"/>
    </row>
    <row r="45" spans="7:23">
      <c r="G45" s="3"/>
      <c r="H45" s="3"/>
      <c r="I45" s="150"/>
      <c r="J45" s="3"/>
      <c r="K45" s="135"/>
      <c r="L45" s="3"/>
      <c r="M45" s="135"/>
      <c r="N45" s="151"/>
      <c r="O45" s="151"/>
      <c r="P45" s="151"/>
      <c r="Q45" s="151"/>
      <c r="R45" s="151"/>
      <c r="S45" s="151"/>
      <c r="T45" s="151"/>
      <c r="U45" s="151"/>
      <c r="V45" s="151"/>
      <c r="W45" s="151"/>
    </row>
    <row r="46" spans="7:23">
      <c r="G46" s="3"/>
      <c r="H46" s="3"/>
      <c r="I46" s="150"/>
      <c r="J46" s="3"/>
      <c r="K46" s="135"/>
      <c r="L46" s="3"/>
      <c r="M46" s="135"/>
      <c r="N46" s="151"/>
      <c r="O46" s="151"/>
      <c r="P46" s="151"/>
      <c r="Q46" s="151"/>
      <c r="R46" s="151"/>
      <c r="S46" s="151"/>
      <c r="T46" s="151"/>
      <c r="U46" s="151"/>
      <c r="V46" s="151"/>
      <c r="W46" s="151"/>
    </row>
    <row r="47" spans="7:23">
      <c r="G47" s="3"/>
      <c r="H47" s="3"/>
      <c r="I47" s="150"/>
      <c r="J47" s="3"/>
      <c r="K47" s="135"/>
      <c r="L47" s="3"/>
      <c r="M47" s="135"/>
      <c r="N47" s="151"/>
      <c r="O47" s="151"/>
      <c r="P47" s="151"/>
      <c r="Q47" s="151"/>
      <c r="R47" s="151"/>
      <c r="S47" s="151"/>
      <c r="T47" s="151"/>
      <c r="U47" s="151"/>
      <c r="V47" s="151"/>
      <c r="W47" s="151"/>
    </row>
    <row r="48" spans="7:23" s="3" customFormat="1"/>
    <row r="49" spans="1:23" s="3" customFormat="1">
      <c r="A49" s="3" t="s">
        <v>48</v>
      </c>
      <c r="K49" s="1" t="s">
        <v>48</v>
      </c>
      <c r="L49" s="1"/>
      <c r="M49" s="1"/>
    </row>
    <row r="50" spans="1:23" s="3" customFormat="1">
      <c r="C50" s="3" t="s">
        <v>50</v>
      </c>
      <c r="K50" s="1" t="s">
        <v>172</v>
      </c>
      <c r="L50" s="1" t="s">
        <v>193</v>
      </c>
      <c r="M50" s="1"/>
    </row>
    <row r="51" spans="1:23" s="3" customFormat="1">
      <c r="K51" s="1"/>
      <c r="L51" s="1"/>
      <c r="M51" s="1"/>
    </row>
    <row r="52" spans="1:23" s="3" customFormat="1">
      <c r="K52" s="1"/>
      <c r="L52" s="1"/>
      <c r="M52" s="1"/>
    </row>
    <row r="53" spans="1:23" ht="18.75" customHeight="1">
      <c r="A53" s="201">
        <v>7</v>
      </c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112"/>
      <c r="U53" s="112"/>
      <c r="V53" s="121"/>
      <c r="W53" s="121"/>
    </row>
    <row r="57" spans="1:23">
      <c r="Q57" s="202" t="s">
        <v>137</v>
      </c>
      <c r="R57" s="202"/>
      <c r="S57" s="202"/>
    </row>
    <row r="59" spans="1:23">
      <c r="A59" s="193" t="s">
        <v>0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  <c r="S59" s="193"/>
    </row>
    <row r="60" spans="1:23">
      <c r="A60" s="193" t="s">
        <v>178</v>
      </c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</row>
    <row r="61" spans="1:23">
      <c r="A61" s="193" t="s">
        <v>194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</row>
    <row r="62" spans="1:23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S62" s="121"/>
    </row>
    <row r="63" spans="1:23">
      <c r="A63" s="121"/>
      <c r="B63" s="121"/>
      <c r="C63" s="121"/>
      <c r="D63" s="121"/>
      <c r="E63" s="121"/>
      <c r="F63" s="121"/>
      <c r="G63" s="121"/>
      <c r="H63" s="121"/>
      <c r="I63" s="204" t="s">
        <v>3</v>
      </c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</row>
    <row r="64" spans="1:23">
      <c r="A64" s="121"/>
      <c r="B64" s="121"/>
      <c r="C64" s="121"/>
      <c r="D64" s="121"/>
      <c r="E64" s="121"/>
      <c r="F64" s="121"/>
      <c r="G64" s="121"/>
      <c r="H64" s="121"/>
      <c r="I64" s="205" t="s">
        <v>4</v>
      </c>
      <c r="J64" s="205"/>
      <c r="K64" s="205"/>
      <c r="L64" s="205"/>
      <c r="M64" s="205"/>
      <c r="O64" s="125"/>
      <c r="P64" s="177"/>
      <c r="Q64" s="206" t="s">
        <v>179</v>
      </c>
      <c r="R64" s="206"/>
      <c r="S64" s="206"/>
      <c r="T64" s="206"/>
      <c r="U64" s="206"/>
    </row>
    <row r="65" spans="1:21">
      <c r="A65" s="121"/>
      <c r="B65" s="121"/>
      <c r="C65" s="121"/>
      <c r="D65" s="121"/>
      <c r="E65" s="121"/>
      <c r="F65" s="121"/>
      <c r="G65" s="121"/>
      <c r="H65" s="121"/>
      <c r="I65" s="207" t="s">
        <v>270</v>
      </c>
      <c r="J65" s="207"/>
      <c r="K65" s="207"/>
      <c r="L65" s="207"/>
      <c r="M65" s="207"/>
      <c r="N65" s="207"/>
      <c r="O65" s="207"/>
      <c r="P65" s="207"/>
      <c r="Q65" s="207"/>
      <c r="R65" s="207"/>
      <c r="S65" s="207"/>
      <c r="T65" s="207"/>
      <c r="U65" s="207"/>
    </row>
    <row r="66" spans="1:21">
      <c r="A66" s="121"/>
      <c r="B66" s="121"/>
      <c r="C66" s="121"/>
      <c r="D66" s="121"/>
      <c r="E66" s="121"/>
      <c r="F66" s="121"/>
      <c r="G66" s="129" t="s">
        <v>6</v>
      </c>
      <c r="H66" s="121"/>
      <c r="I66" s="152" t="str">
        <f>I12</f>
        <v>2564</v>
      </c>
      <c r="J66" s="128"/>
      <c r="K66" s="117" t="str">
        <f>K12</f>
        <v xml:space="preserve"> 2563</v>
      </c>
      <c r="L66" s="128"/>
      <c r="M66" s="117" t="s">
        <v>174</v>
      </c>
      <c r="N66" s="98"/>
      <c r="O66" s="132" t="s">
        <v>182</v>
      </c>
      <c r="P66" s="98"/>
      <c r="Q66" s="152" t="str">
        <f>Q12</f>
        <v>2564</v>
      </c>
      <c r="R66" s="128"/>
      <c r="S66" s="117" t="str">
        <f>S12</f>
        <v xml:space="preserve"> 2563</v>
      </c>
      <c r="T66" s="128"/>
      <c r="U66" s="117" t="s">
        <v>174</v>
      </c>
    </row>
    <row r="67" spans="1:21">
      <c r="A67" s="121"/>
      <c r="B67" s="121"/>
      <c r="C67" s="121"/>
      <c r="D67" s="121"/>
      <c r="E67" s="121"/>
      <c r="F67" s="121"/>
      <c r="G67" s="121"/>
      <c r="H67" s="121"/>
      <c r="I67" s="121"/>
      <c r="J67" s="3"/>
      <c r="K67" s="26"/>
      <c r="L67" s="29"/>
      <c r="M67" s="153"/>
      <c r="N67" s="127"/>
      <c r="O67" s="127"/>
      <c r="P67" s="127"/>
      <c r="Q67" s="153"/>
      <c r="R67" s="26"/>
      <c r="S67" s="26"/>
      <c r="T67" s="26"/>
      <c r="U67" s="26"/>
    </row>
    <row r="68" spans="1:21">
      <c r="A68" s="110" t="s">
        <v>164</v>
      </c>
      <c r="G68" s="79"/>
      <c r="H68" s="79"/>
      <c r="I68" s="133">
        <f>PL!F79</f>
        <v>91776777.291950643</v>
      </c>
      <c r="J68" s="3"/>
      <c r="K68" s="133">
        <f>PL!H79</f>
        <v>-17049367.575870235</v>
      </c>
      <c r="L68" s="3"/>
      <c r="M68" s="133" t="e">
        <f>+PL!#REF!</f>
        <v>#REF!</v>
      </c>
      <c r="N68" s="134"/>
      <c r="O68" s="135">
        <v>1117741</v>
      </c>
      <c r="P68" s="135"/>
      <c r="Q68" s="133">
        <f>PL!J79</f>
        <v>14522936.388808832</v>
      </c>
      <c r="R68" s="135"/>
      <c r="S68" s="133">
        <f>PL!L79</f>
        <v>-17236400.837203562</v>
      </c>
      <c r="T68" s="135"/>
      <c r="U68" s="133" t="e">
        <f>+PL!#REF!</f>
        <v>#REF!</v>
      </c>
    </row>
    <row r="69" spans="1:21" hidden="1">
      <c r="G69" s="79"/>
      <c r="H69" s="79"/>
      <c r="I69" s="133"/>
      <c r="J69" s="3"/>
      <c r="K69" s="133"/>
      <c r="L69" s="3"/>
      <c r="M69" s="133"/>
      <c r="N69" s="134"/>
      <c r="O69" s="135"/>
      <c r="P69" s="135"/>
      <c r="Q69" s="133"/>
      <c r="R69" s="135"/>
      <c r="S69" s="133"/>
      <c r="T69" s="135"/>
      <c r="U69" s="133"/>
    </row>
    <row r="70" spans="1:21" hidden="1">
      <c r="A70" s="110" t="s">
        <v>183</v>
      </c>
      <c r="G70" s="79"/>
      <c r="H70" s="79"/>
      <c r="I70" s="143">
        <v>0</v>
      </c>
      <c r="J70" s="3"/>
      <c r="K70" s="143">
        <v>0</v>
      </c>
      <c r="L70" s="3"/>
      <c r="M70" s="143">
        <v>0</v>
      </c>
      <c r="N70" s="134"/>
      <c r="O70" s="135"/>
      <c r="P70" s="135"/>
      <c r="Q70" s="143">
        <v>0</v>
      </c>
      <c r="R70" s="135"/>
      <c r="S70" s="143">
        <v>0</v>
      </c>
      <c r="T70" s="135"/>
      <c r="U70" s="133">
        <v>0</v>
      </c>
    </row>
    <row r="71" spans="1:21" hidden="1">
      <c r="A71" s="136" t="s">
        <v>184</v>
      </c>
      <c r="B71" s="3"/>
      <c r="C71" s="3"/>
      <c r="F71" s="154">
        <f>+F26-T71</f>
        <v>0</v>
      </c>
      <c r="G71" s="79"/>
      <c r="H71" s="79"/>
      <c r="I71" s="133"/>
      <c r="J71" s="3"/>
      <c r="K71" s="133"/>
      <c r="L71" s="133">
        <f>+L26-V71</f>
        <v>0</v>
      </c>
      <c r="M71" s="133"/>
      <c r="N71" s="134"/>
      <c r="O71" s="135"/>
      <c r="P71" s="135"/>
      <c r="Q71" s="133"/>
      <c r="R71" s="135"/>
      <c r="S71" s="133"/>
      <c r="T71" s="135"/>
      <c r="U71" s="133"/>
    </row>
    <row r="72" spans="1:21" hidden="1">
      <c r="B72" s="110" t="s">
        <v>185</v>
      </c>
      <c r="G72" s="79"/>
      <c r="H72" s="79"/>
      <c r="I72" s="133"/>
      <c r="J72" s="3"/>
      <c r="K72" s="133"/>
      <c r="L72" s="3"/>
      <c r="M72" s="133"/>
      <c r="N72" s="134"/>
      <c r="O72" s="135"/>
      <c r="P72" s="135"/>
      <c r="Q72" s="133"/>
      <c r="R72" s="135"/>
      <c r="S72" s="133"/>
      <c r="T72" s="135"/>
      <c r="U72" s="133"/>
    </row>
    <row r="73" spans="1:21" hidden="1">
      <c r="C73" s="112" t="s">
        <v>186</v>
      </c>
      <c r="G73" s="24">
        <v>21</v>
      </c>
      <c r="H73" s="137"/>
      <c r="I73" s="138">
        <v>0</v>
      </c>
      <c r="J73" s="3"/>
      <c r="K73" s="139">
        <v>0</v>
      </c>
      <c r="L73" s="3"/>
      <c r="M73" s="139">
        <v>0</v>
      </c>
      <c r="N73" s="134"/>
      <c r="O73" s="63"/>
      <c r="P73" s="63"/>
      <c r="Q73" s="140">
        <v>0</v>
      </c>
      <c r="R73" s="135"/>
      <c r="S73" s="141">
        <v>0</v>
      </c>
      <c r="T73" s="135"/>
      <c r="U73" s="141">
        <v>0</v>
      </c>
    </row>
    <row r="74" spans="1:21" hidden="1">
      <c r="A74" s="3"/>
      <c r="B74" s="3" t="s">
        <v>195</v>
      </c>
      <c r="C74" s="51"/>
      <c r="G74" s="24">
        <v>26</v>
      </c>
      <c r="H74" s="79"/>
      <c r="I74" s="143">
        <v>0</v>
      </c>
      <c r="J74" s="3"/>
      <c r="K74" s="144">
        <v>0</v>
      </c>
      <c r="L74" s="3"/>
      <c r="M74" s="144">
        <v>0</v>
      </c>
      <c r="N74" s="134"/>
      <c r="O74" s="135"/>
      <c r="P74" s="135"/>
      <c r="Q74" s="143">
        <v>0</v>
      </c>
      <c r="R74" s="135"/>
      <c r="S74" s="143">
        <v>0</v>
      </c>
      <c r="T74" s="135"/>
      <c r="U74" s="143">
        <v>0</v>
      </c>
    </row>
    <row r="75" spans="1:21">
      <c r="A75" s="3"/>
      <c r="B75" s="3"/>
      <c r="C75" s="51"/>
      <c r="G75" s="79"/>
      <c r="H75" s="79"/>
      <c r="I75" s="133"/>
      <c r="J75" s="3"/>
      <c r="K75" s="139"/>
      <c r="L75" s="3"/>
      <c r="M75" s="139"/>
      <c r="N75" s="134"/>
      <c r="O75" s="135"/>
      <c r="P75" s="135"/>
      <c r="Q75" s="133"/>
      <c r="R75" s="135"/>
      <c r="S75" s="133"/>
      <c r="T75" s="135"/>
      <c r="U75" s="133"/>
    </row>
    <row r="76" spans="1:21">
      <c r="A76" s="110" t="s">
        <v>189</v>
      </c>
      <c r="B76" s="3"/>
      <c r="C76" s="3"/>
      <c r="G76" s="79"/>
      <c r="H76" s="79"/>
      <c r="I76" s="143">
        <v>0</v>
      </c>
      <c r="J76" s="3"/>
      <c r="K76" s="143">
        <v>0</v>
      </c>
      <c r="L76" s="3"/>
      <c r="M76" s="143">
        <v>0</v>
      </c>
      <c r="N76" s="134"/>
      <c r="O76" s="135"/>
      <c r="P76" s="135"/>
      <c r="Q76" s="143">
        <v>0</v>
      </c>
      <c r="R76" s="135"/>
      <c r="S76" s="143">
        <v>0</v>
      </c>
      <c r="T76" s="135"/>
      <c r="U76" s="143">
        <v>0</v>
      </c>
    </row>
    <row r="77" spans="1:21">
      <c r="G77" s="79"/>
      <c r="H77" s="79"/>
      <c r="I77" s="133"/>
      <c r="J77" s="3"/>
      <c r="K77" s="133"/>
      <c r="L77" s="3"/>
      <c r="M77" s="133"/>
      <c r="N77" s="134"/>
      <c r="O77" s="135"/>
      <c r="P77" s="135"/>
      <c r="Q77" s="133"/>
      <c r="R77" s="135"/>
      <c r="S77" s="133"/>
      <c r="T77" s="135"/>
      <c r="U77" s="133"/>
    </row>
    <row r="78" spans="1:21" ht="20.399999999999999" thickBot="1">
      <c r="A78" s="110" t="s">
        <v>190</v>
      </c>
      <c r="G78" s="79"/>
      <c r="H78" s="79"/>
      <c r="I78" s="145">
        <f>SUM(I68:I76)</f>
        <v>91776777.291950643</v>
      </c>
      <c r="J78" s="133"/>
      <c r="K78" s="145">
        <f>SUM(K68:K76)</f>
        <v>-17049367.575870235</v>
      </c>
      <c r="L78" s="133" t="e">
        <v>#REF!</v>
      </c>
      <c r="M78" s="145" t="e">
        <f>SUM(M68:M76)</f>
        <v>#REF!</v>
      </c>
      <c r="N78" s="133"/>
      <c r="O78" s="145" t="e">
        <v>#REF!</v>
      </c>
      <c r="P78" s="145" t="e">
        <v>#REF!</v>
      </c>
      <c r="Q78" s="145">
        <f>SUM(Q68:Q76)</f>
        <v>14522936.388808832</v>
      </c>
      <c r="R78" s="133"/>
      <c r="S78" s="145">
        <f>SUM(S68:S76)</f>
        <v>-17236400.837203562</v>
      </c>
      <c r="T78" s="133" t="e">
        <v>#REF!</v>
      </c>
      <c r="U78" s="145" t="e">
        <f>SUM(U68:U76)</f>
        <v>#REF!</v>
      </c>
    </row>
    <row r="79" spans="1:21" ht="20.399999999999999" thickTop="1">
      <c r="G79" s="79"/>
      <c r="H79" s="79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</row>
    <row r="80" spans="1:21">
      <c r="A80" s="110" t="s">
        <v>191</v>
      </c>
      <c r="G80" s="79"/>
      <c r="H80" s="79"/>
      <c r="I80" s="133"/>
      <c r="J80" s="3"/>
      <c r="K80" s="135"/>
      <c r="L80" s="3"/>
      <c r="M80" s="135"/>
      <c r="N80" s="135"/>
      <c r="O80" s="135"/>
      <c r="P80" s="135"/>
      <c r="Q80" s="133"/>
      <c r="R80" s="135"/>
      <c r="S80" s="135"/>
      <c r="T80" s="135"/>
      <c r="U80" s="135"/>
    </row>
    <row r="81" spans="1:21">
      <c r="B81" s="110" t="s">
        <v>192</v>
      </c>
      <c r="G81" s="79"/>
      <c r="H81" s="79"/>
      <c r="I81" s="133">
        <f>+I78-I82</f>
        <v>91776777.291950643</v>
      </c>
      <c r="J81" s="3"/>
      <c r="K81" s="133">
        <f>+K78-K82</f>
        <v>-17049367.575870235</v>
      </c>
      <c r="L81" s="3"/>
      <c r="M81" s="133" t="e">
        <f>+M78-M82</f>
        <v>#REF!</v>
      </c>
      <c r="N81" s="134"/>
      <c r="O81" s="135" t="e">
        <v>#REF!</v>
      </c>
      <c r="P81" s="135"/>
      <c r="Q81" s="133">
        <f>+Q78-Q82</f>
        <v>14522936.388808832</v>
      </c>
      <c r="R81" s="135"/>
      <c r="S81" s="133">
        <f>+S78-S82</f>
        <v>-17236400.837203562</v>
      </c>
      <c r="T81" s="135"/>
      <c r="U81" s="133" t="e">
        <f>+U78-U82</f>
        <v>#REF!</v>
      </c>
    </row>
    <row r="82" spans="1:21">
      <c r="B82" s="110" t="s">
        <v>167</v>
      </c>
      <c r="G82" s="79"/>
      <c r="H82" s="79"/>
      <c r="I82" s="140">
        <v>0</v>
      </c>
      <c r="J82" s="3"/>
      <c r="K82" s="140">
        <v>0</v>
      </c>
      <c r="L82" s="3"/>
      <c r="M82" s="140">
        <v>0</v>
      </c>
      <c r="N82" s="134"/>
      <c r="O82" s="135">
        <v>-10331</v>
      </c>
      <c r="P82" s="135"/>
      <c r="Q82" s="140">
        <v>0</v>
      </c>
      <c r="R82" s="135"/>
      <c r="S82" s="140">
        <v>0</v>
      </c>
      <c r="T82" s="135"/>
      <c r="U82" s="140">
        <v>0</v>
      </c>
    </row>
    <row r="83" spans="1:21" ht="20.399999999999999" thickBot="1">
      <c r="G83" s="79"/>
      <c r="H83" s="79"/>
      <c r="I83" s="147">
        <f>+I81+I82</f>
        <v>91776777.291950643</v>
      </c>
      <c r="J83" s="3"/>
      <c r="K83" s="147">
        <f>+K82+K81</f>
        <v>-17049367.575870235</v>
      </c>
      <c r="L83" s="3"/>
      <c r="M83" s="147" t="e">
        <f>+M82+M81</f>
        <v>#REF!</v>
      </c>
      <c r="N83" s="134"/>
      <c r="O83" s="146"/>
      <c r="P83" s="135"/>
      <c r="Q83" s="147">
        <f>+Q82+Q81</f>
        <v>14522936.388808832</v>
      </c>
      <c r="R83" s="135"/>
      <c r="S83" s="147">
        <f>+S82+S81</f>
        <v>-17236400.837203562</v>
      </c>
      <c r="T83" s="135"/>
      <c r="U83" s="147" t="e">
        <f>+U82+U81</f>
        <v>#REF!</v>
      </c>
    </row>
    <row r="84" spans="1:21" ht="20.399999999999999" thickTop="1">
      <c r="G84" s="79"/>
      <c r="H84" s="79"/>
      <c r="I84" s="149"/>
      <c r="J84" s="3"/>
      <c r="K84" s="135"/>
      <c r="L84" s="3"/>
      <c r="M84" s="135"/>
      <c r="N84" s="134"/>
      <c r="O84" s="135"/>
      <c r="P84" s="135"/>
      <c r="Q84" s="135"/>
      <c r="R84" s="135"/>
      <c r="S84" s="135"/>
      <c r="T84" s="135"/>
      <c r="U84" s="135"/>
    </row>
    <row r="85" spans="1:21">
      <c r="A85" s="29" t="s">
        <v>47</v>
      </c>
      <c r="B85" s="1"/>
      <c r="C85" s="1"/>
      <c r="D85" s="1"/>
      <c r="G85" s="3"/>
      <c r="H85" s="3"/>
      <c r="I85" s="150"/>
      <c r="J85" s="3"/>
      <c r="K85" s="135"/>
      <c r="L85" s="3"/>
      <c r="M85" s="135"/>
      <c r="N85" s="151"/>
      <c r="O85" s="151"/>
      <c r="P85" s="151"/>
      <c r="Q85" s="151"/>
      <c r="R85" s="151"/>
      <c r="S85" s="151"/>
      <c r="T85" s="151"/>
      <c r="U85" s="151"/>
    </row>
    <row r="86" spans="1:21">
      <c r="G86" s="3"/>
      <c r="H86" s="3"/>
      <c r="I86" s="150"/>
      <c r="J86" s="3"/>
      <c r="K86" s="135"/>
      <c r="L86" s="3"/>
      <c r="M86" s="135"/>
      <c r="N86" s="151"/>
      <c r="O86" s="151"/>
      <c r="P86" s="151"/>
      <c r="Q86" s="151"/>
      <c r="R86" s="151"/>
      <c r="S86" s="151"/>
      <c r="T86" s="151"/>
      <c r="U86" s="151"/>
    </row>
    <row r="87" spans="1:21">
      <c r="G87" s="3"/>
      <c r="H87" s="3"/>
      <c r="I87" s="150"/>
      <c r="J87" s="3"/>
      <c r="K87" s="135"/>
      <c r="L87" s="3"/>
      <c r="M87" s="135"/>
      <c r="N87" s="151"/>
      <c r="O87" s="151"/>
      <c r="P87" s="151"/>
      <c r="Q87" s="151"/>
      <c r="R87" s="151"/>
      <c r="S87" s="151"/>
      <c r="T87" s="151"/>
      <c r="U87" s="151"/>
    </row>
    <row r="88" spans="1:21">
      <c r="G88" s="3"/>
      <c r="H88" s="3"/>
      <c r="I88" s="150"/>
      <c r="J88" s="3"/>
      <c r="K88" s="135"/>
      <c r="L88" s="3"/>
      <c r="M88" s="135"/>
      <c r="N88" s="151"/>
      <c r="O88" s="151"/>
      <c r="P88" s="151"/>
      <c r="Q88" s="151"/>
      <c r="R88" s="151"/>
      <c r="S88" s="151"/>
      <c r="T88" s="151"/>
      <c r="U88" s="151"/>
    </row>
    <row r="89" spans="1:21">
      <c r="G89" s="3"/>
      <c r="H89" s="3"/>
      <c r="I89" s="150"/>
      <c r="J89" s="3"/>
      <c r="K89" s="135"/>
      <c r="L89" s="3"/>
      <c r="M89" s="135"/>
      <c r="N89" s="151"/>
      <c r="O89" s="151"/>
      <c r="P89" s="151"/>
      <c r="Q89" s="151"/>
      <c r="R89" s="151"/>
      <c r="S89" s="151"/>
      <c r="T89" s="151"/>
      <c r="U89" s="151"/>
    </row>
    <row r="90" spans="1:21">
      <c r="G90" s="3"/>
      <c r="H90" s="3"/>
      <c r="I90" s="150"/>
      <c r="J90" s="3"/>
      <c r="K90" s="135"/>
      <c r="L90" s="3"/>
      <c r="M90" s="135"/>
      <c r="N90" s="151"/>
      <c r="O90" s="151"/>
      <c r="P90" s="151"/>
      <c r="Q90" s="151"/>
      <c r="R90" s="151"/>
      <c r="S90" s="151"/>
      <c r="T90" s="151"/>
      <c r="U90" s="151"/>
    </row>
    <row r="91" spans="1:21">
      <c r="G91" s="3"/>
      <c r="H91" s="3"/>
      <c r="I91" s="150"/>
      <c r="J91" s="3"/>
      <c r="K91" s="135"/>
      <c r="L91" s="3"/>
      <c r="M91" s="135"/>
      <c r="N91" s="151"/>
      <c r="O91" s="151"/>
      <c r="P91" s="151"/>
      <c r="Q91" s="151"/>
      <c r="R91" s="151"/>
      <c r="S91" s="151"/>
      <c r="T91" s="151"/>
      <c r="U91" s="151"/>
    </row>
    <row r="92" spans="1:21">
      <c r="G92" s="3"/>
      <c r="H92" s="3"/>
      <c r="I92" s="150"/>
      <c r="J92" s="3"/>
      <c r="K92" s="135"/>
      <c r="L92" s="3"/>
      <c r="M92" s="135"/>
      <c r="N92" s="151"/>
      <c r="O92" s="151"/>
      <c r="P92" s="151"/>
      <c r="Q92" s="151"/>
      <c r="R92" s="151"/>
      <c r="S92" s="151"/>
      <c r="T92" s="151"/>
      <c r="U92" s="151"/>
    </row>
    <row r="93" spans="1:21">
      <c r="G93" s="3"/>
      <c r="H93" s="3"/>
      <c r="I93" s="150"/>
      <c r="J93" s="3"/>
      <c r="K93" s="135"/>
      <c r="L93" s="3"/>
      <c r="M93" s="135"/>
      <c r="N93" s="151"/>
      <c r="O93" s="151"/>
      <c r="P93" s="151"/>
      <c r="Q93" s="151"/>
      <c r="R93" s="151"/>
      <c r="S93" s="151"/>
      <c r="T93" s="151"/>
      <c r="U93" s="151"/>
    </row>
    <row r="94" spans="1:21">
      <c r="G94" s="3"/>
      <c r="H94" s="3"/>
      <c r="I94" s="150"/>
      <c r="J94" s="3"/>
      <c r="K94" s="135"/>
      <c r="L94" s="3"/>
      <c r="M94" s="135"/>
      <c r="N94" s="151"/>
      <c r="O94" s="151"/>
      <c r="P94" s="151"/>
      <c r="Q94" s="151"/>
      <c r="R94" s="151"/>
      <c r="S94" s="151"/>
      <c r="T94" s="151"/>
      <c r="U94" s="151"/>
    </row>
    <row r="95" spans="1:21">
      <c r="G95" s="3"/>
      <c r="H95" s="3"/>
      <c r="I95" s="150"/>
      <c r="J95" s="3"/>
      <c r="K95" s="135"/>
      <c r="L95" s="3"/>
      <c r="M95" s="135"/>
      <c r="N95" s="151"/>
      <c r="O95" s="151"/>
      <c r="P95" s="151"/>
      <c r="Q95" s="151"/>
      <c r="R95" s="151"/>
      <c r="S95" s="151"/>
      <c r="T95" s="151"/>
      <c r="U95" s="151"/>
    </row>
    <row r="96" spans="1:21">
      <c r="G96" s="3"/>
      <c r="H96" s="3"/>
      <c r="I96" s="150"/>
      <c r="J96" s="3"/>
      <c r="K96" s="135"/>
      <c r="L96" s="3"/>
      <c r="M96" s="135"/>
      <c r="N96" s="151"/>
      <c r="O96" s="151"/>
      <c r="P96" s="151"/>
      <c r="Q96" s="151"/>
      <c r="R96" s="151"/>
      <c r="S96" s="151"/>
      <c r="T96" s="151"/>
      <c r="U96" s="151"/>
    </row>
    <row r="97" spans="1:21">
      <c r="G97" s="3"/>
      <c r="H97" s="3"/>
      <c r="I97" s="150"/>
      <c r="J97" s="3"/>
      <c r="K97" s="135"/>
      <c r="L97" s="3"/>
      <c r="M97" s="135"/>
      <c r="N97" s="151"/>
      <c r="O97" s="151"/>
      <c r="P97" s="151"/>
      <c r="Q97" s="151"/>
      <c r="R97" s="151"/>
      <c r="S97" s="151"/>
      <c r="T97" s="151"/>
      <c r="U97" s="151"/>
    </row>
    <row r="98" spans="1:21">
      <c r="G98" s="3"/>
      <c r="H98" s="3"/>
      <c r="I98" s="150"/>
      <c r="J98" s="3"/>
      <c r="K98" s="135"/>
      <c r="L98" s="3"/>
      <c r="M98" s="135"/>
      <c r="N98" s="151"/>
      <c r="O98" s="151"/>
      <c r="P98" s="151"/>
      <c r="Q98" s="151"/>
      <c r="R98" s="151"/>
      <c r="S98" s="151"/>
      <c r="T98" s="151"/>
      <c r="U98" s="151"/>
    </row>
    <row r="99" spans="1:21">
      <c r="G99" s="3"/>
      <c r="H99" s="3"/>
      <c r="I99" s="150"/>
      <c r="J99" s="3"/>
      <c r="K99" s="135"/>
      <c r="L99" s="3"/>
      <c r="M99" s="135"/>
      <c r="N99" s="151"/>
      <c r="O99" s="151"/>
      <c r="P99" s="151"/>
      <c r="Q99" s="151"/>
      <c r="R99" s="151"/>
      <c r="S99" s="151"/>
      <c r="T99" s="151"/>
      <c r="U99" s="151"/>
    </row>
    <row r="100" spans="1:21">
      <c r="I100" s="110"/>
      <c r="R100" s="110"/>
      <c r="S100" s="110"/>
      <c r="T100" s="3"/>
      <c r="U100" s="3"/>
    </row>
    <row r="101" spans="1:21">
      <c r="I101" s="110"/>
      <c r="R101" s="110"/>
      <c r="S101" s="110"/>
      <c r="T101" s="3"/>
      <c r="U101" s="3"/>
    </row>
    <row r="102" spans="1:21">
      <c r="I102" s="110"/>
      <c r="R102" s="110"/>
      <c r="S102" s="110"/>
      <c r="T102" s="3"/>
      <c r="U102" s="3"/>
    </row>
    <row r="103" spans="1:21">
      <c r="A103" s="3" t="s">
        <v>48</v>
      </c>
      <c r="B103" s="3"/>
      <c r="C103" s="3"/>
      <c r="D103" s="3"/>
      <c r="E103" s="3"/>
      <c r="F103" s="3"/>
      <c r="G103" s="3"/>
      <c r="H103" s="3"/>
      <c r="I103" s="3"/>
      <c r="J103" s="3"/>
      <c r="K103" s="1" t="s">
        <v>48</v>
      </c>
      <c r="L103" s="1"/>
      <c r="M103" s="1"/>
      <c r="N103" s="3"/>
      <c r="O103" s="3"/>
      <c r="P103" s="3"/>
      <c r="Q103" s="3"/>
      <c r="R103" s="3"/>
      <c r="S103" s="3"/>
      <c r="T103" s="3"/>
      <c r="U103" s="3"/>
    </row>
    <row r="104" spans="1:21">
      <c r="A104" s="3" t="s">
        <v>49</v>
      </c>
      <c r="B104" s="3"/>
      <c r="C104" s="3" t="s">
        <v>50</v>
      </c>
      <c r="D104" s="3"/>
      <c r="E104" s="3"/>
      <c r="F104" s="3"/>
      <c r="G104" s="3"/>
      <c r="H104" s="3"/>
      <c r="I104" s="3"/>
      <c r="J104" s="3"/>
      <c r="K104" s="1" t="s">
        <v>172</v>
      </c>
      <c r="L104" s="1" t="s">
        <v>193</v>
      </c>
      <c r="M104" s="1"/>
      <c r="N104" s="3"/>
      <c r="O104" s="3"/>
      <c r="P104" s="3"/>
      <c r="Q104" s="3"/>
      <c r="R104" s="3"/>
      <c r="S104" s="3"/>
      <c r="T104" s="3"/>
      <c r="U104" s="3"/>
    </row>
    <row r="105" spans="1:2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1"/>
      <c r="L105" s="1"/>
      <c r="M105" s="1"/>
      <c r="N105" s="3"/>
      <c r="O105" s="3"/>
      <c r="P105" s="3"/>
      <c r="Q105" s="3"/>
      <c r="R105" s="3"/>
      <c r="S105" s="3"/>
      <c r="T105" s="3"/>
      <c r="U105" s="3"/>
    </row>
    <row r="106" spans="1:2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1"/>
      <c r="L106" s="1"/>
      <c r="M106" s="1"/>
      <c r="N106" s="3"/>
      <c r="O106" s="3"/>
      <c r="P106" s="3"/>
      <c r="Q106" s="3"/>
      <c r="R106" s="3"/>
      <c r="S106" s="3"/>
      <c r="T106" s="3"/>
      <c r="U106" s="3"/>
    </row>
    <row r="107" spans="1:21">
      <c r="A107" s="201" t="s">
        <v>196</v>
      </c>
      <c r="B107" s="201"/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112"/>
      <c r="U107" s="112"/>
    </row>
  </sheetData>
  <mergeCells count="20">
    <mergeCell ref="A59:S59"/>
    <mergeCell ref="Q2:U2"/>
    <mergeCell ref="A4:S4"/>
    <mergeCell ref="A5:S5"/>
    <mergeCell ref="A6:S6"/>
    <mergeCell ref="I8:U8"/>
    <mergeCell ref="I9:M9"/>
    <mergeCell ref="Q9:U9"/>
    <mergeCell ref="I10:M10"/>
    <mergeCell ref="Q10:U10"/>
    <mergeCell ref="I11:S11"/>
    <mergeCell ref="A53:S53"/>
    <mergeCell ref="Q57:S57"/>
    <mergeCell ref="A107:S107"/>
    <mergeCell ref="A60:S60"/>
    <mergeCell ref="A61:S61"/>
    <mergeCell ref="I63:U63"/>
    <mergeCell ref="I64:M64"/>
    <mergeCell ref="Q64:U64"/>
    <mergeCell ref="I65:U65"/>
  </mergeCells>
  <pageMargins left="0.5" right="0.25" top="0.5" bottom="0" header="0.26" footer="0.3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88B33-D671-484E-B96F-97C24D061B92}">
  <sheetPr>
    <pageSetUpPr fitToPage="1"/>
  </sheetPr>
  <dimension ref="A1:M157"/>
  <sheetViews>
    <sheetView view="pageBreakPreview" zoomScale="85" zoomScaleNormal="125" zoomScaleSheetLayoutView="85" workbookViewId="0"/>
  </sheetViews>
  <sheetFormatPr defaultColWidth="9.25" defaultRowHeight="19.8"/>
  <cols>
    <col min="1" max="3" width="2.625" style="106" customWidth="1"/>
    <col min="4" max="4" width="58.5" style="106" customWidth="1"/>
    <col min="5" max="5" width="1.25" style="79" customWidth="1"/>
    <col min="6" max="6" width="16.625" style="106" customWidth="1"/>
    <col min="7" max="7" width="1.25" style="106" customWidth="1"/>
    <col min="8" max="8" width="16.625" style="106" customWidth="1"/>
    <col min="9" max="9" width="1.25" style="106" customWidth="1"/>
    <col min="10" max="10" width="16.625" style="106" customWidth="1"/>
    <col min="11" max="11" width="1.25" style="106" customWidth="1"/>
    <col min="12" max="12" width="16.625" style="106" customWidth="1"/>
    <col min="13" max="13" width="11.375" style="106" bestFit="1" customWidth="1"/>
    <col min="14" max="16384" width="9.25" style="106"/>
  </cols>
  <sheetData>
    <row r="1" spans="1:13">
      <c r="J1" s="210" t="s">
        <v>13</v>
      </c>
      <c r="K1" s="210"/>
      <c r="L1" s="210"/>
    </row>
    <row r="2" spans="1:13">
      <c r="J2" s="5"/>
      <c r="K2" s="5"/>
      <c r="L2" s="5"/>
    </row>
    <row r="3" spans="1:13">
      <c r="A3" s="211" t="str">
        <f>PL!A4:N4</f>
        <v>บริษัท โรงพยาบาลอินเตอร์เมดิคัล แคร์ แอนด์ แล็บ จำกัด (มหาชน) และบริษัทย่อย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155"/>
    </row>
    <row r="4" spans="1:13">
      <c r="A4" s="199" t="s">
        <v>197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3">
      <c r="A5" s="193" t="str">
        <f>+'SC (งบรวม)'!A6:R6</f>
        <v>สำหรับงวดหกเดือน สิ้นสุดวันที่ 30 มิถุนายน 2564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10"/>
    </row>
    <row r="6" spans="1:13">
      <c r="A6" s="61"/>
      <c r="B6" s="61"/>
      <c r="C6" s="61"/>
      <c r="D6" s="61"/>
      <c r="E6" s="61"/>
      <c r="F6" s="197" t="s">
        <v>3</v>
      </c>
      <c r="G6" s="197"/>
      <c r="H6" s="197"/>
      <c r="I6" s="197"/>
      <c r="J6" s="197"/>
      <c r="K6" s="197"/>
      <c r="L6" s="197"/>
    </row>
    <row r="7" spans="1:13">
      <c r="F7" s="197" t="s">
        <v>4</v>
      </c>
      <c r="G7" s="197"/>
      <c r="H7" s="197"/>
      <c r="I7" s="197"/>
      <c r="J7" s="197" t="s">
        <v>5</v>
      </c>
      <c r="K7" s="197"/>
      <c r="L7" s="197"/>
    </row>
    <row r="8" spans="1:13">
      <c r="F8" s="212" t="s">
        <v>181</v>
      </c>
      <c r="G8" s="212"/>
      <c r="H8" s="212"/>
      <c r="I8" s="212"/>
      <c r="J8" s="212"/>
      <c r="K8" s="212"/>
      <c r="L8" s="212"/>
    </row>
    <row r="9" spans="1:13" ht="18.75" customHeight="1">
      <c r="F9" s="156" t="s">
        <v>140</v>
      </c>
      <c r="G9" s="97"/>
      <c r="H9" s="96" t="s">
        <v>142</v>
      </c>
      <c r="I9" s="79"/>
      <c r="J9" s="156" t="s">
        <v>140</v>
      </c>
      <c r="K9" s="97"/>
      <c r="L9" s="96" t="s">
        <v>142</v>
      </c>
    </row>
    <row r="10" spans="1:13">
      <c r="A10" s="157" t="s">
        <v>198</v>
      </c>
      <c r="B10" s="157"/>
      <c r="C10" s="157"/>
      <c r="D10" s="157"/>
      <c r="F10" s="157"/>
      <c r="G10" s="157"/>
      <c r="H10" s="157"/>
      <c r="I10" s="157"/>
      <c r="J10" s="157"/>
      <c r="K10" s="157"/>
      <c r="L10" s="157"/>
    </row>
    <row r="11" spans="1:13">
      <c r="A11" s="157"/>
      <c r="B11" s="157" t="s">
        <v>199</v>
      </c>
      <c r="C11" s="157"/>
      <c r="D11" s="157"/>
      <c r="E11" s="158"/>
      <c r="F11" s="83">
        <f>+PL!F31</f>
        <v>76930840.349141821</v>
      </c>
      <c r="G11" s="83"/>
      <c r="H11" s="83">
        <f>+PL!H31</f>
        <v>-24956731.476666704</v>
      </c>
      <c r="I11" s="83"/>
      <c r="J11" s="83">
        <f>+PL!J31</f>
        <v>2063113.7660000019</v>
      </c>
      <c r="K11" s="83"/>
      <c r="L11" s="83">
        <f>+PL!L31</f>
        <v>-21165323.666666672</v>
      </c>
    </row>
    <row r="12" spans="1:13">
      <c r="A12" s="157"/>
      <c r="B12" s="157" t="s">
        <v>200</v>
      </c>
      <c r="C12" s="157"/>
      <c r="D12" s="157"/>
      <c r="E12" s="158"/>
      <c r="F12" s="83"/>
      <c r="G12" s="83"/>
      <c r="H12" s="83"/>
      <c r="I12" s="83"/>
      <c r="J12" s="83"/>
      <c r="K12" s="83"/>
      <c r="L12" s="83"/>
    </row>
    <row r="13" spans="1:13">
      <c r="A13" s="157"/>
      <c r="B13" s="157"/>
      <c r="C13" s="157"/>
      <c r="D13" s="157" t="s">
        <v>201</v>
      </c>
      <c r="E13" s="158"/>
      <c r="F13" s="83">
        <v>10202990.779999999</v>
      </c>
      <c r="G13" s="83"/>
      <c r="H13" s="83">
        <v>9018284.4499999993</v>
      </c>
      <c r="I13" s="83"/>
      <c r="J13" s="83">
        <v>7261938.6400000006</v>
      </c>
      <c r="K13" s="83"/>
      <c r="L13" s="83">
        <v>6934345.25</v>
      </c>
    </row>
    <row r="14" spans="1:13">
      <c r="A14" s="157"/>
      <c r="B14" s="157"/>
      <c r="C14" s="157"/>
      <c r="D14" s="157" t="s">
        <v>202</v>
      </c>
      <c r="E14" s="158"/>
      <c r="F14" s="83">
        <v>4937447.01</v>
      </c>
      <c r="G14" s="83"/>
      <c r="H14" s="83">
        <v>3195059.99</v>
      </c>
      <c r="I14" s="83"/>
      <c r="J14" s="83">
        <v>2762850.3</v>
      </c>
      <c r="K14" s="83"/>
      <c r="L14" s="83">
        <v>2244222.8200000003</v>
      </c>
    </row>
    <row r="15" spans="1:13">
      <c r="A15" s="157"/>
      <c r="B15" s="157"/>
      <c r="C15" s="157"/>
      <c r="D15" s="157" t="s">
        <v>203</v>
      </c>
      <c r="E15" s="158"/>
      <c r="F15" s="83">
        <v>776604.05</v>
      </c>
      <c r="G15" s="83"/>
      <c r="H15" s="83">
        <v>371915.24</v>
      </c>
      <c r="I15" s="83"/>
      <c r="J15" s="83">
        <v>623778.29</v>
      </c>
      <c r="K15" s="83"/>
      <c r="L15" s="83">
        <v>371915.24</v>
      </c>
    </row>
    <row r="16" spans="1:13">
      <c r="A16" s="157"/>
      <c r="B16" s="157"/>
      <c r="C16" s="157"/>
      <c r="D16" s="157" t="s">
        <v>175</v>
      </c>
      <c r="E16" s="158"/>
      <c r="F16" s="83">
        <v>0</v>
      </c>
      <c r="G16" s="83"/>
      <c r="H16" s="83">
        <v>-203373.58</v>
      </c>
      <c r="I16" s="83"/>
      <c r="J16" s="83">
        <v>0</v>
      </c>
      <c r="K16" s="83"/>
      <c r="L16" s="83">
        <v>-147299.81</v>
      </c>
    </row>
    <row r="17" spans="1:13">
      <c r="A17" s="157"/>
      <c r="B17" s="157"/>
      <c r="C17" s="157"/>
      <c r="D17" s="157" t="s">
        <v>204</v>
      </c>
      <c r="E17" s="158"/>
      <c r="F17" s="83">
        <v>887333.84</v>
      </c>
      <c r="G17" s="83"/>
      <c r="H17" s="83">
        <v>121955</v>
      </c>
      <c r="I17" s="83"/>
      <c r="J17" s="83">
        <v>877086.14</v>
      </c>
      <c r="K17" s="83"/>
      <c r="L17" s="83">
        <v>121955</v>
      </c>
    </row>
    <row r="18" spans="1:13" ht="21" customHeight="1">
      <c r="A18" s="157"/>
      <c r="B18" s="157"/>
      <c r="C18" s="157"/>
      <c r="D18" s="3" t="s">
        <v>72</v>
      </c>
      <c r="E18" s="159"/>
      <c r="F18" s="119">
        <v>1112137</v>
      </c>
      <c r="G18" s="119"/>
      <c r="H18" s="119">
        <v>914256</v>
      </c>
      <c r="I18" s="119"/>
      <c r="J18" s="119">
        <v>911647</v>
      </c>
      <c r="K18" s="119"/>
      <c r="L18" s="119">
        <v>788232</v>
      </c>
    </row>
    <row r="19" spans="1:13" ht="21" customHeight="1">
      <c r="A19" s="157"/>
      <c r="B19" s="157"/>
      <c r="C19" s="157"/>
      <c r="D19" s="3" t="s">
        <v>74</v>
      </c>
      <c r="E19" s="159"/>
      <c r="F19" s="119">
        <v>4384537.6478082184</v>
      </c>
      <c r="G19" s="119"/>
      <c r="H19" s="119">
        <v>480000</v>
      </c>
      <c r="I19" s="119"/>
      <c r="J19" s="119">
        <v>4384537.6500000004</v>
      </c>
      <c r="K19" s="119"/>
      <c r="L19" s="119">
        <v>480000</v>
      </c>
    </row>
    <row r="20" spans="1:13">
      <c r="D20" s="157" t="s">
        <v>205</v>
      </c>
      <c r="F20" s="83">
        <v>18736653.210858196</v>
      </c>
      <c r="G20" s="83"/>
      <c r="H20" s="119">
        <v>-323058.60000000003</v>
      </c>
      <c r="I20" s="83"/>
      <c r="J20" s="83">
        <v>-1181150.1660000002</v>
      </c>
      <c r="L20" s="83">
        <v>-278037.40000000002</v>
      </c>
    </row>
    <row r="21" spans="1:13">
      <c r="A21" s="157"/>
      <c r="B21" s="157"/>
      <c r="C21" s="157"/>
      <c r="D21" s="157" t="s">
        <v>160</v>
      </c>
      <c r="E21" s="158"/>
      <c r="F21" s="160">
        <v>2936436.2449230729</v>
      </c>
      <c r="G21" s="83"/>
      <c r="H21" s="160">
        <v>816098.82000000007</v>
      </c>
      <c r="I21" s="83"/>
      <c r="J21" s="160">
        <v>1114833.57</v>
      </c>
      <c r="K21" s="83"/>
      <c r="L21" s="160">
        <v>526731.06999999995</v>
      </c>
    </row>
    <row r="22" spans="1:13">
      <c r="A22" s="157"/>
      <c r="B22" s="157"/>
      <c r="C22" s="157"/>
      <c r="D22" s="157"/>
      <c r="E22" s="158"/>
      <c r="F22" s="161"/>
      <c r="G22" s="83"/>
      <c r="H22" s="161"/>
      <c r="I22" s="83"/>
      <c r="J22" s="161"/>
      <c r="K22" s="83"/>
      <c r="L22" s="161"/>
    </row>
    <row r="23" spans="1:13">
      <c r="A23" s="157"/>
      <c r="B23" s="157" t="s">
        <v>206</v>
      </c>
      <c r="C23" s="157"/>
      <c r="D23" s="157"/>
      <c r="E23" s="158"/>
      <c r="F23" s="83"/>
      <c r="G23" s="83"/>
      <c r="H23" s="83"/>
      <c r="I23" s="83"/>
      <c r="J23" s="83"/>
      <c r="K23" s="83"/>
      <c r="L23" s="83"/>
    </row>
    <row r="24" spans="1:13">
      <c r="A24" s="157"/>
      <c r="B24" s="162" t="s">
        <v>207</v>
      </c>
      <c r="C24" s="157"/>
      <c r="D24" s="157"/>
      <c r="E24" s="158"/>
      <c r="F24" s="83">
        <f>SUM(F11:F21)</f>
        <v>120904980.13273132</v>
      </c>
      <c r="G24" s="83"/>
      <c r="H24" s="83">
        <f>SUM(H11:H21)</f>
        <v>-10565594.156666704</v>
      </c>
      <c r="I24" s="83"/>
      <c r="J24" s="83">
        <f>SUM(J11:J21)</f>
        <v>18818635.190000005</v>
      </c>
      <c r="K24" s="83"/>
      <c r="L24" s="83">
        <f>SUM(L11:L21)</f>
        <v>-10123259.496666672</v>
      </c>
    </row>
    <row r="25" spans="1:13">
      <c r="A25" s="157"/>
      <c r="B25" s="157" t="s">
        <v>208</v>
      </c>
      <c r="C25" s="157"/>
      <c r="D25" s="157"/>
      <c r="E25" s="158"/>
      <c r="F25" s="76"/>
      <c r="G25" s="76"/>
      <c r="H25" s="76"/>
      <c r="I25" s="76"/>
      <c r="J25" s="76"/>
      <c r="K25" s="76"/>
      <c r="L25" s="76"/>
    </row>
    <row r="26" spans="1:13">
      <c r="A26" s="157"/>
      <c r="B26" s="157"/>
      <c r="C26" s="157" t="s">
        <v>209</v>
      </c>
      <c r="D26" s="157"/>
      <c r="E26" s="158"/>
      <c r="F26" s="83">
        <v>29234336.830000021</v>
      </c>
      <c r="G26" s="83"/>
      <c r="H26" s="83">
        <v>20355542.280000001</v>
      </c>
      <c r="I26" s="83"/>
      <c r="J26" s="83">
        <v>25914579.760000017</v>
      </c>
      <c r="K26" s="83"/>
      <c r="L26" s="83">
        <v>14643483.239999998</v>
      </c>
    </row>
    <row r="27" spans="1:13">
      <c r="A27" s="157"/>
      <c r="B27" s="157"/>
      <c r="C27" s="157" t="s">
        <v>210</v>
      </c>
      <c r="D27" s="157"/>
      <c r="E27" s="163"/>
      <c r="F27" s="83">
        <v>-1935714.2999999998</v>
      </c>
      <c r="G27" s="83"/>
      <c r="H27" s="83">
        <v>-234412.27000000002</v>
      </c>
      <c r="I27" s="83"/>
      <c r="J27" s="83">
        <v>-1934381.12</v>
      </c>
      <c r="K27" s="83"/>
      <c r="L27" s="83">
        <v>-126389.56000000029</v>
      </c>
    </row>
    <row r="28" spans="1:13">
      <c r="A28" s="157"/>
      <c r="B28" s="157"/>
      <c r="C28" s="157" t="s">
        <v>211</v>
      </c>
      <c r="D28" s="157"/>
      <c r="E28" s="163"/>
      <c r="F28" s="83">
        <v>-79629</v>
      </c>
      <c r="G28" s="83"/>
      <c r="H28" s="83">
        <v>0</v>
      </c>
      <c r="I28" s="83"/>
      <c r="J28" s="83">
        <v>25046.869999999995</v>
      </c>
      <c r="K28" s="83"/>
      <c r="L28" s="83">
        <v>-49864.849999999991</v>
      </c>
    </row>
    <row r="29" spans="1:13">
      <c r="A29" s="157"/>
      <c r="B29" s="157"/>
      <c r="C29" s="3" t="s">
        <v>212</v>
      </c>
      <c r="D29" s="157"/>
      <c r="E29" s="163"/>
      <c r="F29" s="83">
        <v>-45495969.170000002</v>
      </c>
      <c r="G29" s="83"/>
      <c r="H29" s="83">
        <v>46579145.609999999</v>
      </c>
      <c r="I29" s="83"/>
      <c r="J29" s="83">
        <v>37084719.659999996</v>
      </c>
      <c r="K29" s="83"/>
      <c r="L29" s="83">
        <v>46558048.439999998</v>
      </c>
    </row>
    <row r="30" spans="1:13">
      <c r="A30" s="157"/>
      <c r="B30" s="157"/>
      <c r="C30" s="3" t="s">
        <v>30</v>
      </c>
      <c r="D30" s="157"/>
      <c r="E30" s="158"/>
      <c r="F30" s="83">
        <v>-688708.25999999885</v>
      </c>
      <c r="G30" s="83"/>
      <c r="H30" s="83">
        <v>-13862145.263333334</v>
      </c>
      <c r="I30" s="83"/>
      <c r="J30" s="83">
        <v>1909176.63</v>
      </c>
      <c r="K30" s="83"/>
      <c r="L30" s="83">
        <v>-13972452.623333335</v>
      </c>
    </row>
    <row r="31" spans="1:13">
      <c r="A31" s="157"/>
      <c r="B31" s="157"/>
      <c r="C31" s="157" t="s">
        <v>31</v>
      </c>
      <c r="D31" s="157"/>
      <c r="E31" s="158"/>
      <c r="F31" s="83">
        <v>-6542205.1799999978</v>
      </c>
      <c r="G31" s="83"/>
      <c r="H31" s="83">
        <v>-3167064.7999999989</v>
      </c>
      <c r="I31" s="83"/>
      <c r="J31" s="83">
        <v>-6541723.2599999979</v>
      </c>
      <c r="K31" s="83"/>
      <c r="L31" s="83">
        <v>-2778460.8500000015</v>
      </c>
    </row>
    <row r="32" spans="1:13">
      <c r="A32" s="157"/>
      <c r="B32" s="157"/>
      <c r="C32" s="157" t="s">
        <v>44</v>
      </c>
      <c r="D32" s="157"/>
      <c r="E32" s="63"/>
      <c r="F32" s="83">
        <v>1669988</v>
      </c>
      <c r="G32" s="83"/>
      <c r="H32" s="83">
        <v>74900</v>
      </c>
      <c r="I32" s="83"/>
      <c r="J32" s="83">
        <v>1669988</v>
      </c>
      <c r="K32" s="83"/>
      <c r="L32" s="83">
        <v>12900</v>
      </c>
      <c r="M32" s="3"/>
    </row>
    <row r="33" spans="1:12">
      <c r="A33" s="157"/>
      <c r="B33" s="157" t="s">
        <v>213</v>
      </c>
      <c r="C33" s="157"/>
      <c r="D33" s="157"/>
      <c r="E33" s="158"/>
      <c r="F33" s="83"/>
      <c r="G33" s="83"/>
      <c r="H33" s="83"/>
      <c r="I33" s="83"/>
      <c r="J33" s="83"/>
      <c r="K33" s="83"/>
      <c r="L33" s="83"/>
    </row>
    <row r="34" spans="1:12">
      <c r="A34" s="157"/>
      <c r="B34" s="157"/>
      <c r="C34" s="157" t="s">
        <v>55</v>
      </c>
      <c r="D34" s="157"/>
      <c r="E34" s="158"/>
      <c r="F34" s="83">
        <v>-10874184.329999998</v>
      </c>
      <c r="G34" s="83"/>
      <c r="H34" s="83">
        <v>-40481191.479999989</v>
      </c>
      <c r="I34" s="83"/>
      <c r="J34" s="83">
        <v>-10694340.997808222</v>
      </c>
      <c r="K34" s="83"/>
      <c r="L34" s="83">
        <v>-39666881.25</v>
      </c>
    </row>
    <row r="35" spans="1:12">
      <c r="A35" s="157"/>
      <c r="B35" s="157"/>
      <c r="C35" s="157" t="s">
        <v>214</v>
      </c>
      <c r="D35" s="157"/>
      <c r="E35" s="163"/>
      <c r="F35" s="83">
        <v>0</v>
      </c>
      <c r="G35" s="83"/>
      <c r="H35" s="83">
        <v>0</v>
      </c>
      <c r="I35" s="83"/>
      <c r="J35" s="83">
        <v>0</v>
      </c>
      <c r="K35" s="83"/>
      <c r="L35" s="83">
        <v>6429.64</v>
      </c>
    </row>
    <row r="36" spans="1:12" hidden="1">
      <c r="A36" s="157"/>
      <c r="B36" s="157"/>
      <c r="C36" s="157" t="s">
        <v>215</v>
      </c>
      <c r="D36" s="157"/>
      <c r="E36" s="163"/>
      <c r="F36" s="83">
        <v>0</v>
      </c>
      <c r="G36" s="83"/>
      <c r="H36" s="83">
        <v>0</v>
      </c>
      <c r="I36" s="83"/>
      <c r="J36" s="83">
        <v>0</v>
      </c>
      <c r="K36" s="83"/>
      <c r="L36" s="83">
        <v>0</v>
      </c>
    </row>
    <row r="37" spans="1:12">
      <c r="A37" s="157"/>
      <c r="B37" s="157"/>
      <c r="C37" s="157" t="s">
        <v>66</v>
      </c>
      <c r="D37" s="157"/>
      <c r="E37" s="158"/>
      <c r="F37" s="161">
        <v>-41727.110000000102</v>
      </c>
      <c r="G37" s="83"/>
      <c r="H37" s="161">
        <v>-2166778.16</v>
      </c>
      <c r="I37" s="83"/>
      <c r="J37" s="161">
        <v>185803.55999999994</v>
      </c>
      <c r="K37" s="83"/>
      <c r="L37" s="161">
        <v>-1512523.3900000001</v>
      </c>
    </row>
    <row r="38" spans="1:12">
      <c r="A38" s="157"/>
      <c r="B38" s="157"/>
      <c r="C38" s="157" t="s">
        <v>216</v>
      </c>
      <c r="D38" s="157"/>
      <c r="E38" s="158"/>
      <c r="F38" s="161">
        <v>-228120</v>
      </c>
      <c r="G38" s="161"/>
      <c r="H38" s="161">
        <v>0</v>
      </c>
      <c r="I38" s="161"/>
      <c r="J38" s="161">
        <v>-228120</v>
      </c>
      <c r="K38" s="161"/>
      <c r="L38" s="161">
        <v>0</v>
      </c>
    </row>
    <row r="39" spans="1:12" s="157" customFormat="1">
      <c r="B39" s="157" t="s">
        <v>217</v>
      </c>
      <c r="E39" s="158"/>
      <c r="F39" s="164">
        <f>SUM(F24:F38)</f>
        <v>85923047.612731323</v>
      </c>
      <c r="G39" s="83"/>
      <c r="H39" s="164">
        <f>SUM(H24:H38)</f>
        <v>-3467598.2400000282</v>
      </c>
      <c r="I39" s="83"/>
      <c r="J39" s="164">
        <f>SUM(J24:J38)</f>
        <v>66209384.292191803</v>
      </c>
      <c r="K39" s="83"/>
      <c r="L39" s="164">
        <f>SUM(L24:L38)</f>
        <v>-7008970.7000000104</v>
      </c>
    </row>
    <row r="40" spans="1:12" s="157" customFormat="1">
      <c r="C40" s="157" t="s">
        <v>218</v>
      </c>
      <c r="E40" s="158"/>
      <c r="F40" s="83">
        <v>-2805265.5349230729</v>
      </c>
      <c r="G40" s="83"/>
      <c r="H40" s="83">
        <v>-816098.82000000007</v>
      </c>
      <c r="I40" s="83"/>
      <c r="J40" s="83">
        <v>-983662.8600000001</v>
      </c>
      <c r="K40" s="83"/>
      <c r="L40" s="83">
        <v>-526731.06999999995</v>
      </c>
    </row>
    <row r="41" spans="1:12" s="157" customFormat="1">
      <c r="C41" s="157" t="s">
        <v>219</v>
      </c>
      <c r="E41" s="158"/>
      <c r="F41" s="83">
        <v>-9327258.4900000002</v>
      </c>
      <c r="G41" s="83"/>
      <c r="H41" s="83">
        <v>196192.74999999985</v>
      </c>
      <c r="I41" s="83"/>
      <c r="J41" s="83">
        <v>0</v>
      </c>
      <c r="K41" s="83"/>
      <c r="L41" s="83">
        <v>186222</v>
      </c>
    </row>
    <row r="42" spans="1:12">
      <c r="A42" s="157"/>
      <c r="B42" s="157"/>
      <c r="C42" s="157"/>
      <c r="D42" s="157" t="s">
        <v>220</v>
      </c>
      <c r="E42" s="158"/>
      <c r="F42" s="165">
        <f>SUM(F39:F41)</f>
        <v>73790523.587808251</v>
      </c>
      <c r="G42" s="83"/>
      <c r="H42" s="165">
        <f>SUM(H39:H41)</f>
        <v>-4087504.3100000285</v>
      </c>
      <c r="I42" s="83"/>
      <c r="J42" s="165">
        <f>SUM(J39:J41)</f>
        <v>65225721.432191804</v>
      </c>
      <c r="K42" s="83"/>
      <c r="L42" s="165">
        <f>SUM(L39:L41)</f>
        <v>-7349479.7700000107</v>
      </c>
    </row>
    <row r="43" spans="1:12">
      <c r="A43" s="157"/>
      <c r="B43" s="157"/>
      <c r="C43" s="157"/>
      <c r="D43" s="157"/>
      <c r="E43" s="158"/>
      <c r="F43" s="83"/>
      <c r="G43" s="83"/>
      <c r="H43" s="83"/>
      <c r="I43" s="83"/>
      <c r="J43" s="83"/>
      <c r="K43" s="83"/>
      <c r="L43" s="83"/>
    </row>
    <row r="44" spans="1:12">
      <c r="A44" s="157"/>
      <c r="B44" s="157"/>
      <c r="C44" s="157"/>
      <c r="D44" s="157"/>
      <c r="E44" s="158"/>
      <c r="F44" s="83"/>
      <c r="G44" s="83"/>
      <c r="H44" s="83"/>
      <c r="I44" s="83"/>
      <c r="J44" s="83"/>
      <c r="K44" s="83"/>
      <c r="L44" s="83"/>
    </row>
    <row r="45" spans="1:12">
      <c r="A45" s="157"/>
      <c r="B45" s="157"/>
      <c r="C45" s="157"/>
      <c r="D45" s="157"/>
      <c r="E45" s="158"/>
      <c r="F45" s="83"/>
      <c r="G45" s="83"/>
      <c r="H45" s="83"/>
      <c r="I45" s="83"/>
      <c r="J45" s="83"/>
      <c r="K45" s="83"/>
      <c r="L45" s="83"/>
    </row>
    <row r="46" spans="1:12">
      <c r="A46" s="29" t="s">
        <v>47</v>
      </c>
      <c r="B46" s="157"/>
      <c r="C46" s="157"/>
      <c r="D46" s="157"/>
      <c r="E46" s="158"/>
      <c r="F46" s="83"/>
      <c r="G46" s="83"/>
      <c r="H46" s="83"/>
      <c r="I46" s="83"/>
      <c r="J46" s="83"/>
      <c r="K46" s="83"/>
      <c r="L46" s="83"/>
    </row>
    <row r="47" spans="1:12">
      <c r="A47" s="29"/>
      <c r="B47" s="157"/>
      <c r="C47" s="157"/>
      <c r="D47" s="157"/>
      <c r="E47" s="158"/>
      <c r="F47" s="83"/>
      <c r="G47" s="83"/>
      <c r="H47" s="83"/>
      <c r="I47" s="83"/>
      <c r="J47" s="83"/>
      <c r="K47" s="83"/>
      <c r="L47" s="83"/>
    </row>
    <row r="48" spans="1:12">
      <c r="A48" s="3"/>
      <c r="B48" s="157"/>
      <c r="C48" s="157"/>
      <c r="D48" s="157"/>
      <c r="E48" s="158"/>
      <c r="F48" s="83"/>
      <c r="G48" s="83"/>
      <c r="H48" s="83"/>
      <c r="I48" s="83"/>
      <c r="J48" s="83"/>
      <c r="K48" s="83"/>
      <c r="L48" s="83"/>
    </row>
    <row r="49" spans="1:12" s="3" customFormat="1">
      <c r="A49" s="88" t="s">
        <v>221</v>
      </c>
      <c r="C49" s="79"/>
      <c r="D49" s="88"/>
      <c r="E49" s="79"/>
      <c r="F49" s="79"/>
      <c r="G49" s="79"/>
      <c r="H49" s="88" t="s">
        <v>221</v>
      </c>
      <c r="I49" s="79"/>
      <c r="J49" s="79"/>
      <c r="K49" s="79"/>
      <c r="L49" s="79"/>
    </row>
    <row r="50" spans="1:12">
      <c r="A50" s="157"/>
      <c r="B50" s="157"/>
      <c r="C50" s="157"/>
      <c r="D50" s="3" t="s">
        <v>50</v>
      </c>
      <c r="E50" s="157"/>
      <c r="G50" s="3"/>
      <c r="H50" s="3" t="s">
        <v>222</v>
      </c>
      <c r="I50" s="157"/>
      <c r="J50" s="157"/>
      <c r="K50" s="157"/>
      <c r="L50" s="157"/>
    </row>
    <row r="51" spans="1:12">
      <c r="A51" s="157"/>
      <c r="B51" s="157"/>
      <c r="C51" s="157"/>
      <c r="D51" s="3"/>
      <c r="E51" s="157"/>
      <c r="G51" s="3"/>
      <c r="H51" s="3"/>
      <c r="I51" s="157"/>
      <c r="J51" s="157"/>
      <c r="K51" s="157"/>
      <c r="L51" s="157"/>
    </row>
    <row r="52" spans="1:12" ht="21.45" customHeight="1">
      <c r="A52" s="209" t="s">
        <v>223</v>
      </c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</row>
    <row r="53" spans="1:12" ht="19.95" customHeight="1">
      <c r="A53" s="158"/>
      <c r="B53" s="158"/>
      <c r="C53" s="158"/>
      <c r="D53" s="158"/>
      <c r="E53" s="158"/>
      <c r="F53" s="158"/>
      <c r="G53" s="158"/>
      <c r="H53" s="158"/>
      <c r="I53" s="158"/>
      <c r="J53" s="213" t="s">
        <v>13</v>
      </c>
      <c r="K53" s="213"/>
      <c r="L53" s="213"/>
    </row>
    <row r="54" spans="1:12">
      <c r="A54" s="158"/>
      <c r="B54" s="158"/>
      <c r="C54" s="158"/>
      <c r="D54" s="158"/>
      <c r="E54" s="158"/>
      <c r="F54" s="158"/>
      <c r="G54" s="158"/>
      <c r="H54" s="158"/>
      <c r="I54" s="158"/>
      <c r="J54" s="166"/>
      <c r="K54" s="166"/>
      <c r="L54" s="166"/>
    </row>
    <row r="55" spans="1:12">
      <c r="A55" s="211" t="s">
        <v>0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</row>
    <row r="56" spans="1:12">
      <c r="A56" s="199" t="s">
        <v>197</v>
      </c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</row>
    <row r="57" spans="1:12">
      <c r="A57" s="193" t="str">
        <f>+A5</f>
        <v>สำหรับงวดหกเดือน สิ้นสุดวันที่ 30 มิถุนายน 2564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</row>
    <row r="58" spans="1:12" ht="13.2" customHeight="1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</row>
    <row r="59" spans="1:12">
      <c r="A59" s="61"/>
      <c r="B59" s="61"/>
      <c r="C59" s="61"/>
      <c r="D59" s="61"/>
      <c r="E59" s="61"/>
      <c r="F59" s="197" t="s">
        <v>3</v>
      </c>
      <c r="G59" s="197"/>
      <c r="H59" s="197"/>
      <c r="I59" s="197"/>
      <c r="J59" s="197"/>
      <c r="K59" s="197"/>
      <c r="L59" s="197"/>
    </row>
    <row r="60" spans="1:12">
      <c r="F60" s="197" t="s">
        <v>4</v>
      </c>
      <c r="G60" s="197"/>
      <c r="H60" s="197"/>
      <c r="J60" s="197" t="s">
        <v>5</v>
      </c>
      <c r="K60" s="197"/>
      <c r="L60" s="197"/>
    </row>
    <row r="61" spans="1:12">
      <c r="F61" s="208" t="str">
        <f>+F8</f>
        <v>สำหรับงวดหกเดือน สิ้นสุดวันที่ 30 มิถุนายน</v>
      </c>
      <c r="G61" s="208"/>
      <c r="H61" s="208"/>
      <c r="I61" s="207"/>
      <c r="J61" s="208"/>
      <c r="K61" s="208"/>
      <c r="L61" s="208"/>
    </row>
    <row r="62" spans="1:12" ht="18.75" customHeight="1">
      <c r="F62" s="167" t="str">
        <f>+F9</f>
        <v>2564</v>
      </c>
      <c r="G62" s="168"/>
      <c r="H62" s="167" t="str">
        <f>+H9</f>
        <v>2563</v>
      </c>
      <c r="I62" s="79"/>
      <c r="J62" s="167" t="str">
        <f>+J9</f>
        <v>2564</v>
      </c>
      <c r="K62" s="79"/>
      <c r="L62" s="167" t="str">
        <f>+L9</f>
        <v>2563</v>
      </c>
    </row>
    <row r="63" spans="1:12">
      <c r="A63" s="157" t="s">
        <v>224</v>
      </c>
      <c r="B63" s="157"/>
      <c r="C63" s="157"/>
      <c r="D63" s="157"/>
      <c r="E63" s="158"/>
      <c r="F63" s="83"/>
      <c r="G63" s="83"/>
      <c r="H63" s="169"/>
      <c r="I63" s="79"/>
      <c r="J63" s="97"/>
      <c r="K63" s="79"/>
      <c r="L63" s="169"/>
    </row>
    <row r="64" spans="1:12">
      <c r="A64" s="157"/>
      <c r="B64" s="157" t="s">
        <v>225</v>
      </c>
      <c r="D64" s="157"/>
      <c r="E64" s="158"/>
      <c r="F64" s="83">
        <v>-149552540.13999999</v>
      </c>
      <c r="G64" s="83"/>
      <c r="H64" s="83">
        <v>0</v>
      </c>
      <c r="I64" s="83"/>
      <c r="J64" s="83">
        <v>-161000000</v>
      </c>
      <c r="K64" s="83"/>
      <c r="L64" s="83">
        <v>0</v>
      </c>
    </row>
    <row r="65" spans="1:12">
      <c r="A65" s="157"/>
      <c r="B65" s="35" t="s">
        <v>226</v>
      </c>
      <c r="D65" s="157"/>
      <c r="E65" s="163"/>
      <c r="F65" s="83">
        <v>0</v>
      </c>
      <c r="G65" s="83"/>
      <c r="H65" s="83">
        <v>36357427.820000008</v>
      </c>
      <c r="I65" s="83"/>
      <c r="J65" s="83">
        <v>0</v>
      </c>
      <c r="K65" s="83"/>
      <c r="L65" s="83">
        <v>36352092.310000017</v>
      </c>
    </row>
    <row r="66" spans="1:12">
      <c r="A66" s="157"/>
      <c r="B66" s="106" t="s">
        <v>227</v>
      </c>
      <c r="D66" s="157"/>
      <c r="E66" s="163"/>
      <c r="F66" s="83">
        <v>0</v>
      </c>
      <c r="G66" s="83"/>
      <c r="H66" s="83">
        <v>261074.76999999993</v>
      </c>
      <c r="I66" s="83"/>
      <c r="J66" s="83">
        <v>0</v>
      </c>
      <c r="K66" s="83"/>
      <c r="L66" s="83">
        <v>205000</v>
      </c>
    </row>
    <row r="67" spans="1:12" s="157" customFormat="1">
      <c r="B67" s="157" t="s">
        <v>228</v>
      </c>
      <c r="E67" s="158"/>
      <c r="F67" s="83">
        <v>-2462074.7800001521</v>
      </c>
      <c r="G67" s="83"/>
      <c r="H67" s="83">
        <v>-5591502.6399999689</v>
      </c>
      <c r="I67" s="83"/>
      <c r="J67" s="83">
        <v>-1727633.4700001925</v>
      </c>
      <c r="K67" s="83"/>
      <c r="L67" s="83">
        <v>-5332182.3599999724</v>
      </c>
    </row>
    <row r="68" spans="1:12" s="157" customFormat="1">
      <c r="B68" s="3" t="s">
        <v>229</v>
      </c>
      <c r="E68" s="158"/>
      <c r="F68" s="83">
        <v>0</v>
      </c>
      <c r="G68" s="83"/>
      <c r="H68" s="83">
        <v>-10000000</v>
      </c>
      <c r="I68" s="83"/>
      <c r="J68" s="83">
        <v>0</v>
      </c>
      <c r="K68" s="83"/>
      <c r="L68" s="83">
        <v>-10000000</v>
      </c>
    </row>
    <row r="69" spans="1:12" s="157" customFormat="1">
      <c r="B69" s="157" t="s">
        <v>230</v>
      </c>
      <c r="E69" s="158"/>
      <c r="F69" s="83">
        <v>0</v>
      </c>
      <c r="G69" s="83"/>
      <c r="H69" s="83">
        <v>-1911700.0000000007</v>
      </c>
      <c r="I69" s="83"/>
      <c r="J69" s="83">
        <v>0</v>
      </c>
      <c r="K69" s="83"/>
      <c r="L69" s="83">
        <v>-1911700.0000000007</v>
      </c>
    </row>
    <row r="70" spans="1:12" s="157" customFormat="1">
      <c r="B70" s="157" t="s">
        <v>231</v>
      </c>
      <c r="E70" s="158"/>
      <c r="F70" s="83">
        <v>-14000000</v>
      </c>
      <c r="G70" s="83"/>
      <c r="H70" s="83">
        <v>0</v>
      </c>
      <c r="I70" s="83"/>
      <c r="J70" s="83">
        <v>-14000000</v>
      </c>
      <c r="K70" s="83"/>
      <c r="L70" s="83">
        <v>0</v>
      </c>
    </row>
    <row r="71" spans="1:12">
      <c r="A71" s="157"/>
      <c r="B71" s="157" t="s">
        <v>232</v>
      </c>
      <c r="D71" s="157"/>
      <c r="E71" s="163"/>
      <c r="F71" s="83">
        <v>0</v>
      </c>
      <c r="G71" s="83"/>
      <c r="H71" s="83">
        <v>0</v>
      </c>
      <c r="I71" s="83"/>
      <c r="J71" s="83">
        <v>1000000</v>
      </c>
      <c r="K71" s="83">
        <v>0</v>
      </c>
      <c r="L71" s="83">
        <v>3000000</v>
      </c>
    </row>
    <row r="72" spans="1:12" s="157" customFormat="1">
      <c r="B72" s="157" t="s">
        <v>233</v>
      </c>
      <c r="E72" s="158"/>
      <c r="F72" s="161">
        <v>-778570.31999999983</v>
      </c>
      <c r="G72" s="161"/>
      <c r="H72" s="161">
        <v>0</v>
      </c>
      <c r="I72" s="161"/>
      <c r="J72" s="161">
        <v>-972731.19</v>
      </c>
      <c r="K72" s="161"/>
      <c r="L72" s="161">
        <v>0</v>
      </c>
    </row>
    <row r="73" spans="1:12" hidden="1">
      <c r="A73" s="157"/>
      <c r="B73" s="157" t="s">
        <v>234</v>
      </c>
      <c r="D73" s="157"/>
      <c r="E73" s="158"/>
      <c r="F73" s="83">
        <v>0</v>
      </c>
      <c r="G73" s="83"/>
      <c r="H73" s="83">
        <v>0</v>
      </c>
      <c r="I73" s="83"/>
      <c r="J73" s="83">
        <v>0</v>
      </c>
      <c r="K73" s="83"/>
      <c r="L73" s="83">
        <v>0</v>
      </c>
    </row>
    <row r="74" spans="1:12" hidden="1">
      <c r="A74" s="157"/>
      <c r="B74" s="157" t="s">
        <v>235</v>
      </c>
      <c r="C74" s="157"/>
      <c r="D74" s="157"/>
      <c r="F74" s="83">
        <v>0</v>
      </c>
      <c r="G74" s="83"/>
      <c r="H74" s="83">
        <v>0</v>
      </c>
      <c r="I74" s="83"/>
      <c r="J74" s="83">
        <v>0</v>
      </c>
      <c r="K74" s="83"/>
      <c r="L74" s="83">
        <v>0</v>
      </c>
    </row>
    <row r="75" spans="1:12" hidden="1">
      <c r="A75" s="157"/>
      <c r="B75" s="157" t="s">
        <v>236</v>
      </c>
      <c r="C75" s="157"/>
      <c r="D75" s="157"/>
      <c r="F75" s="83">
        <f>-'[1]CF wp'!X68</f>
        <v>0</v>
      </c>
      <c r="G75" s="83"/>
      <c r="H75" s="83">
        <v>0</v>
      </c>
      <c r="I75" s="83"/>
      <c r="J75" s="83">
        <f>-'[1]CF wp'!Y68</f>
        <v>0</v>
      </c>
      <c r="K75" s="83"/>
      <c r="L75" s="83">
        <v>0</v>
      </c>
    </row>
    <row r="76" spans="1:12">
      <c r="A76" s="157"/>
      <c r="B76" s="157"/>
      <c r="C76" s="157"/>
      <c r="D76" s="157" t="s">
        <v>237</v>
      </c>
      <c r="E76" s="158"/>
      <c r="F76" s="165">
        <f>SUM(F64:F75)</f>
        <v>-166793185.24000013</v>
      </c>
      <c r="G76" s="83"/>
      <c r="H76" s="165">
        <f>SUM(H64:H75)</f>
        <v>19115299.95000004</v>
      </c>
      <c r="I76" s="83"/>
      <c r="J76" s="165">
        <f>SUM(J64:J75)</f>
        <v>-176700364.66000021</v>
      </c>
      <c r="K76" s="83"/>
      <c r="L76" s="165">
        <f>SUM(L64:L75)</f>
        <v>22313209.950000044</v>
      </c>
    </row>
    <row r="77" spans="1:12">
      <c r="B77" s="157"/>
      <c r="C77" s="157"/>
      <c r="D77" s="157"/>
      <c r="E77" s="158"/>
      <c r="F77" s="83"/>
      <c r="G77" s="83"/>
      <c r="H77" s="83"/>
      <c r="I77" s="83"/>
      <c r="J77" s="83"/>
      <c r="K77" s="83"/>
      <c r="L77" s="83"/>
    </row>
    <row r="78" spans="1:12">
      <c r="A78" s="157" t="s">
        <v>238</v>
      </c>
      <c r="B78" s="157"/>
      <c r="C78" s="157"/>
      <c r="D78" s="157"/>
      <c r="E78" s="158"/>
      <c r="F78" s="83"/>
      <c r="G78" s="83"/>
      <c r="H78" s="83"/>
      <c r="I78" s="83"/>
      <c r="J78" s="83"/>
      <c r="K78" s="83"/>
      <c r="L78" s="83"/>
    </row>
    <row r="79" spans="1:12" hidden="1">
      <c r="B79" s="157" t="s">
        <v>34</v>
      </c>
      <c r="C79" s="157"/>
      <c r="D79" s="157"/>
      <c r="E79" s="158"/>
      <c r="F79" s="170">
        <v>0</v>
      </c>
      <c r="G79" s="170"/>
      <c r="H79" s="83">
        <v>0</v>
      </c>
      <c r="I79" s="83"/>
      <c r="J79" s="170">
        <v>0</v>
      </c>
      <c r="K79" s="83"/>
      <c r="L79" s="170">
        <v>0</v>
      </c>
    </row>
    <row r="80" spans="1:12" hidden="1">
      <c r="A80" s="157"/>
      <c r="B80" s="157" t="s">
        <v>239</v>
      </c>
      <c r="D80" s="157"/>
      <c r="E80" s="158"/>
      <c r="F80" s="83">
        <f>-'[1]CF wp'!X41</f>
        <v>0</v>
      </c>
      <c r="G80" s="83"/>
      <c r="H80" s="83">
        <v>0</v>
      </c>
      <c r="I80" s="83"/>
      <c r="J80" s="83">
        <f>-'[1]CF wp'!Y41</f>
        <v>0</v>
      </c>
      <c r="K80" s="83"/>
      <c r="L80" s="83">
        <v>0</v>
      </c>
    </row>
    <row r="81" spans="1:12" hidden="1">
      <c r="A81" s="157"/>
      <c r="B81" s="157" t="s">
        <v>240</v>
      </c>
      <c r="D81" s="157"/>
      <c r="E81" s="163"/>
    </row>
    <row r="82" spans="1:12" ht="18.45" hidden="1" customHeight="1">
      <c r="A82" s="157"/>
      <c r="B82" s="157" t="s">
        <v>59</v>
      </c>
      <c r="C82" s="157"/>
      <c r="D82" s="157"/>
      <c r="E82" s="158"/>
      <c r="F82" s="83">
        <f>-'[1]CF wp'!X44</f>
        <v>0</v>
      </c>
      <c r="G82" s="83"/>
      <c r="H82" s="83">
        <v>0</v>
      </c>
      <c r="I82" s="83"/>
      <c r="J82" s="83">
        <f>-'[1]CF wp'!Y44</f>
        <v>0</v>
      </c>
      <c r="K82" s="83"/>
      <c r="L82" s="83">
        <v>0</v>
      </c>
    </row>
    <row r="83" spans="1:12" hidden="1">
      <c r="A83" s="157"/>
      <c r="B83" s="157" t="s">
        <v>241</v>
      </c>
      <c r="C83" s="157"/>
      <c r="D83" s="157"/>
      <c r="E83" s="158"/>
      <c r="F83" s="83">
        <v>0</v>
      </c>
      <c r="G83" s="83"/>
      <c r="H83" s="83">
        <v>0</v>
      </c>
      <c r="I83" s="83"/>
      <c r="J83" s="83">
        <v>0</v>
      </c>
      <c r="K83" s="83"/>
      <c r="L83" s="83">
        <v>0</v>
      </c>
    </row>
    <row r="84" spans="1:12">
      <c r="A84" s="157"/>
      <c r="B84" s="157" t="s">
        <v>242</v>
      </c>
      <c r="C84" s="157"/>
      <c r="D84" s="157"/>
      <c r="E84" s="158"/>
      <c r="F84" s="83">
        <v>70000000</v>
      </c>
      <c r="G84" s="83"/>
      <c r="H84" s="83">
        <v>0</v>
      </c>
      <c r="I84" s="83"/>
      <c r="J84" s="83">
        <v>70000000</v>
      </c>
      <c r="K84" s="83"/>
      <c r="L84" s="83">
        <v>0</v>
      </c>
    </row>
    <row r="85" spans="1:12">
      <c r="A85" s="157"/>
      <c r="B85" s="157" t="s">
        <v>269</v>
      </c>
      <c r="C85" s="157"/>
      <c r="D85" s="157"/>
      <c r="E85" s="158"/>
      <c r="F85" s="161">
        <v>-22713768.390000001</v>
      </c>
      <c r="G85" s="161"/>
      <c r="H85" s="161">
        <v>0</v>
      </c>
      <c r="I85" s="161"/>
      <c r="J85" s="161">
        <v>-22713768.390000001</v>
      </c>
      <c r="K85" s="161"/>
      <c r="L85" s="161">
        <v>0</v>
      </c>
    </row>
    <row r="86" spans="1:12">
      <c r="A86" s="157"/>
      <c r="B86" s="157" t="s">
        <v>243</v>
      </c>
      <c r="C86" s="157"/>
      <c r="D86" s="157"/>
      <c r="E86" s="158"/>
      <c r="F86" s="161">
        <v>-5254714.2700000005</v>
      </c>
      <c r="G86" s="161"/>
      <c r="H86" s="161">
        <v>-4183714.2299999986</v>
      </c>
      <c r="I86" s="161"/>
      <c r="J86" s="161">
        <v>-3536565.9</v>
      </c>
      <c r="K86" s="161"/>
      <c r="L86" s="161">
        <v>-2586252.83</v>
      </c>
    </row>
    <row r="87" spans="1:12" s="157" customFormat="1" hidden="1">
      <c r="B87" s="157" t="s">
        <v>244</v>
      </c>
      <c r="E87" s="158"/>
    </row>
    <row r="88" spans="1:12" hidden="1">
      <c r="A88" s="157"/>
      <c r="B88" s="157" t="s">
        <v>70</v>
      </c>
      <c r="C88" s="157"/>
      <c r="D88" s="157"/>
      <c r="E88" s="158"/>
      <c r="F88" s="161">
        <f>-'[1]CF wp'!X62-'[1]CF wp'!X56</f>
        <v>0</v>
      </c>
      <c r="G88" s="161"/>
      <c r="H88" s="161">
        <v>0</v>
      </c>
      <c r="I88" s="161"/>
      <c r="J88" s="161">
        <f>-'[1]CF wp'!Y62-'[1]CF wp'!Y56</f>
        <v>0</v>
      </c>
      <c r="K88" s="161"/>
      <c r="L88" s="161">
        <v>0</v>
      </c>
    </row>
    <row r="89" spans="1:12" hidden="1">
      <c r="A89" s="157"/>
      <c r="B89" s="157" t="s">
        <v>245</v>
      </c>
      <c r="C89" s="157"/>
      <c r="D89" s="157"/>
      <c r="E89" s="158"/>
      <c r="F89" s="161">
        <f>-'[1]CF wp'!X72</f>
        <v>0</v>
      </c>
      <c r="G89" s="161"/>
      <c r="H89" s="161">
        <v>0</v>
      </c>
      <c r="I89" s="161"/>
      <c r="J89" s="161">
        <f>-'[1]CF wp'!Y72</f>
        <v>0</v>
      </c>
      <c r="K89" s="161"/>
      <c r="L89" s="161">
        <v>0</v>
      </c>
    </row>
    <row r="90" spans="1:12" hidden="1">
      <c r="A90" s="157"/>
      <c r="B90" s="157" t="s">
        <v>246</v>
      </c>
      <c r="C90" s="157"/>
      <c r="D90" s="157"/>
      <c r="E90" s="158"/>
      <c r="F90" s="83">
        <v>0</v>
      </c>
      <c r="G90" s="83"/>
      <c r="H90" s="83">
        <v>0</v>
      </c>
      <c r="I90" s="83"/>
      <c r="J90" s="83">
        <v>0</v>
      </c>
      <c r="K90" s="83"/>
      <c r="L90" s="83">
        <v>0</v>
      </c>
    </row>
    <row r="91" spans="1:12" hidden="1">
      <c r="A91" s="157"/>
      <c r="B91" s="157" t="s">
        <v>247</v>
      </c>
      <c r="C91" s="157"/>
      <c r="D91" s="157"/>
      <c r="E91" s="158"/>
      <c r="F91" s="83">
        <v>0</v>
      </c>
      <c r="G91" s="83"/>
      <c r="H91" s="83">
        <v>0</v>
      </c>
      <c r="I91" s="83"/>
      <c r="J91" s="83">
        <v>0</v>
      </c>
      <c r="K91" s="83"/>
      <c r="L91" s="83">
        <v>0</v>
      </c>
    </row>
    <row r="92" spans="1:12" hidden="1">
      <c r="A92" s="157"/>
      <c r="B92" s="157" t="s">
        <v>218</v>
      </c>
      <c r="C92" s="157"/>
      <c r="D92" s="157"/>
      <c r="E92" s="158"/>
      <c r="F92" s="83">
        <v>0</v>
      </c>
      <c r="G92" s="83"/>
      <c r="H92" s="83">
        <v>0</v>
      </c>
      <c r="I92" s="83"/>
      <c r="J92" s="83">
        <v>0</v>
      </c>
      <c r="K92" s="83"/>
      <c r="L92" s="83">
        <v>0</v>
      </c>
    </row>
    <row r="93" spans="1:12" ht="22.5" hidden="1" customHeight="1">
      <c r="A93" s="157"/>
      <c r="B93" s="157" t="s">
        <v>248</v>
      </c>
      <c r="C93" s="157"/>
      <c r="D93" s="157"/>
      <c r="E93" s="158"/>
      <c r="F93" s="83">
        <v>0</v>
      </c>
      <c r="G93" s="83"/>
      <c r="H93" s="83">
        <v>0</v>
      </c>
      <c r="I93" s="83"/>
      <c r="J93" s="83">
        <v>0</v>
      </c>
      <c r="K93" s="83"/>
      <c r="L93" s="83">
        <v>0</v>
      </c>
    </row>
    <row r="94" spans="1:12" hidden="1">
      <c r="A94" s="157"/>
      <c r="B94" s="157" t="s">
        <v>249</v>
      </c>
      <c r="C94" s="157"/>
      <c r="D94" s="157"/>
      <c r="E94" s="158"/>
      <c r="F94" s="83">
        <v>0</v>
      </c>
      <c r="G94" s="83"/>
      <c r="H94" s="83">
        <v>0</v>
      </c>
      <c r="I94" s="83"/>
      <c r="J94" s="83">
        <v>0</v>
      </c>
      <c r="K94" s="83"/>
      <c r="L94" s="83">
        <v>0</v>
      </c>
    </row>
    <row r="95" spans="1:12" hidden="1">
      <c r="A95" s="157"/>
      <c r="B95" s="157" t="s">
        <v>250</v>
      </c>
      <c r="C95" s="157"/>
      <c r="D95" s="157"/>
      <c r="E95" s="158"/>
      <c r="F95" s="171">
        <f>-'[1]CF wp'!T71</f>
        <v>0</v>
      </c>
      <c r="G95" s="83"/>
      <c r="H95" s="161">
        <v>0</v>
      </c>
      <c r="I95" s="83"/>
      <c r="J95" s="171">
        <f>-'[1]CF wp'!Y71</f>
        <v>0</v>
      </c>
      <c r="K95" s="83"/>
      <c r="L95" s="161">
        <v>0</v>
      </c>
    </row>
    <row r="96" spans="1:12">
      <c r="A96" s="157"/>
      <c r="B96" s="157"/>
      <c r="C96" s="157"/>
      <c r="D96" s="157" t="s">
        <v>251</v>
      </c>
      <c r="E96" s="158"/>
      <c r="F96" s="165">
        <f>SUM(F79:F95)</f>
        <v>42031517.339999996</v>
      </c>
      <c r="G96" s="164"/>
      <c r="H96" s="165">
        <f>SUM(H79:H95)</f>
        <v>-4183714.2299999986</v>
      </c>
      <c r="I96" s="164"/>
      <c r="J96" s="165">
        <f>SUM(J79:J95)</f>
        <v>43749665.710000001</v>
      </c>
      <c r="K96" s="164"/>
      <c r="L96" s="165">
        <f>SUM(L79:L95)</f>
        <v>-2586252.83</v>
      </c>
    </row>
    <row r="97" spans="1:12" ht="17.25" customHeight="1">
      <c r="A97" s="157"/>
      <c r="B97" s="157"/>
      <c r="C97" s="157"/>
      <c r="D97" s="157"/>
      <c r="E97" s="158"/>
      <c r="F97" s="83"/>
      <c r="G97" s="83"/>
      <c r="H97" s="83"/>
      <c r="I97" s="83"/>
      <c r="J97" s="83"/>
      <c r="K97" s="83"/>
      <c r="L97" s="83"/>
    </row>
    <row r="98" spans="1:12">
      <c r="A98" s="157" t="s">
        <v>252</v>
      </c>
      <c r="B98" s="157"/>
      <c r="C98" s="157"/>
      <c r="D98" s="157"/>
      <c r="E98" s="158"/>
      <c r="F98" s="170">
        <f>+F96+F76+F42</f>
        <v>-50971144.312191874</v>
      </c>
      <c r="G98" s="170"/>
      <c r="H98" s="170">
        <f>+H96+H76+H42</f>
        <v>10844081.410000013</v>
      </c>
      <c r="I98" s="83"/>
      <c r="J98" s="170">
        <f>+J96+J76+J42</f>
        <v>-67724977.517808393</v>
      </c>
      <c r="K98" s="83"/>
      <c r="L98" s="170">
        <f>+L96+L76+L42</f>
        <v>12377477.350000031</v>
      </c>
    </row>
    <row r="99" spans="1:12">
      <c r="A99" s="157" t="s">
        <v>34</v>
      </c>
      <c r="B99" s="157"/>
      <c r="C99" s="157"/>
      <c r="D99" s="157"/>
      <c r="E99" s="158"/>
      <c r="F99" s="170">
        <f>-'[1]CF wp'!X38</f>
        <v>3000000</v>
      </c>
      <c r="G99" s="170"/>
      <c r="H99" s="170">
        <v>0</v>
      </c>
      <c r="I99" s="83"/>
      <c r="J99" s="170">
        <f>-'[1]CF wp'!Y38</f>
        <v>3000000</v>
      </c>
      <c r="K99" s="83"/>
      <c r="L99" s="170">
        <v>0</v>
      </c>
    </row>
    <row r="100" spans="1:12">
      <c r="A100" s="157" t="s">
        <v>253</v>
      </c>
      <c r="B100" s="157"/>
      <c r="C100" s="157"/>
      <c r="D100" s="157"/>
      <c r="E100" s="158"/>
      <c r="F100" s="170">
        <f>+BS!L13</f>
        <v>186726330.98000002</v>
      </c>
      <c r="G100" s="170"/>
      <c r="H100" s="170">
        <v>78644827.209999979</v>
      </c>
      <c r="I100" s="83"/>
      <c r="J100" s="83">
        <f>+BS!W13</f>
        <v>183990130.16000003</v>
      </c>
      <c r="K100" s="83"/>
      <c r="L100" s="83">
        <v>73279841.859999985</v>
      </c>
    </row>
    <row r="101" spans="1:12" ht="20.399999999999999" thickBot="1">
      <c r="A101" s="157" t="s">
        <v>254</v>
      </c>
      <c r="B101" s="157"/>
      <c r="C101" s="157"/>
      <c r="D101" s="157"/>
      <c r="E101" s="158"/>
      <c r="F101" s="172">
        <f>SUM(F98:F100)</f>
        <v>138755186.66780815</v>
      </c>
      <c r="G101" s="83"/>
      <c r="H101" s="172">
        <f>SUM(H98:H100)</f>
        <v>89488908.61999999</v>
      </c>
      <c r="I101" s="83"/>
      <c r="J101" s="172">
        <f>SUM(J98:J100)</f>
        <v>119265152.64219163</v>
      </c>
      <c r="K101" s="83"/>
      <c r="L101" s="172">
        <f>SUM(L98:L100)</f>
        <v>85657319.210000008</v>
      </c>
    </row>
    <row r="102" spans="1:12" ht="10.050000000000001" customHeight="1" thickTop="1">
      <c r="A102" s="157"/>
      <c r="B102" s="157"/>
      <c r="C102" s="157"/>
      <c r="D102" s="157"/>
      <c r="E102" s="158"/>
      <c r="F102" s="83"/>
      <c r="G102" s="83"/>
      <c r="H102" s="83"/>
      <c r="I102" s="83"/>
      <c r="J102" s="83"/>
      <c r="K102" s="83"/>
      <c r="L102" s="83"/>
    </row>
    <row r="103" spans="1:12" ht="20.399999999999999">
      <c r="A103" s="173" t="s">
        <v>255</v>
      </c>
      <c r="B103" s="157"/>
      <c r="C103" s="157"/>
      <c r="D103" s="157"/>
      <c r="E103" s="158"/>
      <c r="F103" s="174"/>
      <c r="G103" s="174"/>
      <c r="H103" s="174"/>
      <c r="I103" s="174"/>
      <c r="J103" s="174"/>
      <c r="K103" s="174"/>
      <c r="L103" s="174"/>
    </row>
    <row r="104" spans="1:12" ht="20.399999999999999" hidden="1">
      <c r="A104" s="173"/>
      <c r="B104" s="106" t="s">
        <v>256</v>
      </c>
      <c r="C104" s="157"/>
      <c r="D104" s="157"/>
      <c r="E104" s="158"/>
      <c r="F104" s="174"/>
      <c r="G104" s="174"/>
      <c r="H104" s="174"/>
      <c r="I104" s="174"/>
      <c r="J104" s="174"/>
      <c r="K104" s="174"/>
      <c r="L104" s="174"/>
    </row>
    <row r="105" spans="1:12">
      <c r="A105" s="157"/>
      <c r="B105" s="106" t="s">
        <v>257</v>
      </c>
      <c r="D105" s="157"/>
      <c r="E105" s="158"/>
      <c r="F105" s="174">
        <f>'[1]CF wp'!AN57</f>
        <v>3466345.81</v>
      </c>
      <c r="G105" s="174"/>
      <c r="H105" s="174">
        <v>0</v>
      </c>
      <c r="I105" s="174"/>
      <c r="J105" s="174">
        <f>'[1]CF wp'!AM57</f>
        <v>3466345.81</v>
      </c>
      <c r="K105" s="174"/>
      <c r="L105" s="174">
        <v>0</v>
      </c>
    </row>
    <row r="106" spans="1:12" ht="20.399999999999999">
      <c r="A106" s="173"/>
      <c r="B106" s="106" t="s">
        <v>258</v>
      </c>
      <c r="C106" s="157"/>
      <c r="D106" s="157"/>
      <c r="E106" s="158"/>
      <c r="F106" s="174">
        <f>-F105</f>
        <v>-3466345.81</v>
      </c>
      <c r="G106" s="174"/>
      <c r="H106" s="174">
        <v>0</v>
      </c>
      <c r="I106" s="174"/>
      <c r="J106" s="174">
        <f>-J105</f>
        <v>-3466345.81</v>
      </c>
      <c r="K106" s="174"/>
      <c r="L106" s="174">
        <v>0</v>
      </c>
    </row>
    <row r="107" spans="1:12" ht="20.399999999999999" hidden="1">
      <c r="A107" s="173"/>
      <c r="B107" s="106" t="s">
        <v>259</v>
      </c>
      <c r="C107" s="157"/>
      <c r="D107" s="157"/>
      <c r="E107" s="158"/>
      <c r="F107" s="174"/>
      <c r="G107" s="174"/>
      <c r="H107" s="174">
        <v>0</v>
      </c>
      <c r="I107" s="174"/>
      <c r="J107" s="174"/>
      <c r="K107" s="174"/>
      <c r="L107" s="174">
        <v>0</v>
      </c>
    </row>
    <row r="108" spans="1:12" ht="20.399999999999999" hidden="1">
      <c r="A108" s="173"/>
      <c r="B108" s="106" t="s">
        <v>260</v>
      </c>
      <c r="C108" s="157"/>
      <c r="D108" s="157"/>
      <c r="E108" s="158"/>
      <c r="F108" s="174"/>
      <c r="G108" s="174"/>
      <c r="H108" s="174">
        <v>0</v>
      </c>
      <c r="I108" s="174"/>
      <c r="J108" s="174"/>
      <c r="K108" s="174"/>
      <c r="L108" s="174">
        <v>0</v>
      </c>
    </row>
    <row r="109" spans="1:12">
      <c r="A109" s="157" t="s">
        <v>261</v>
      </c>
      <c r="B109" s="157"/>
      <c r="C109" s="157"/>
      <c r="D109" s="157"/>
      <c r="E109" s="158"/>
      <c r="F109" s="174"/>
      <c r="G109" s="174"/>
      <c r="H109" s="174"/>
      <c r="I109" s="174"/>
      <c r="J109" s="174"/>
      <c r="K109" s="174"/>
      <c r="L109" s="174"/>
    </row>
    <row r="110" spans="1:12">
      <c r="A110" s="157"/>
      <c r="B110" s="106" t="s">
        <v>257</v>
      </c>
      <c r="C110" s="157"/>
      <c r="D110" s="157"/>
      <c r="E110" s="158"/>
      <c r="F110" s="174">
        <v>0</v>
      </c>
      <c r="G110" s="174"/>
      <c r="H110" s="174">
        <v>13800432.970000001</v>
      </c>
      <c r="I110" s="174"/>
      <c r="J110" s="174">
        <v>0</v>
      </c>
      <c r="K110" s="174"/>
      <c r="L110" s="174">
        <v>9642440.7400000002</v>
      </c>
    </row>
    <row r="111" spans="1:12">
      <c r="A111" s="157"/>
      <c r="B111" s="106" t="s">
        <v>262</v>
      </c>
      <c r="C111" s="157"/>
      <c r="D111" s="157"/>
      <c r="E111" s="158"/>
      <c r="F111" s="174">
        <v>0</v>
      </c>
      <c r="G111" s="174"/>
      <c r="H111" s="174">
        <v>1364250</v>
      </c>
      <c r="I111" s="174"/>
      <c r="J111" s="174">
        <v>0</v>
      </c>
      <c r="K111" s="174"/>
      <c r="L111" s="174">
        <v>1364250</v>
      </c>
    </row>
    <row r="112" spans="1:12">
      <c r="A112" s="157"/>
      <c r="B112" s="106" t="s">
        <v>258</v>
      </c>
      <c r="D112" s="157"/>
      <c r="E112" s="158"/>
      <c r="F112" s="83">
        <v>0</v>
      </c>
      <c r="G112" s="174"/>
      <c r="H112" s="174">
        <v>-15164682.970000001</v>
      </c>
      <c r="I112" s="174"/>
      <c r="J112" s="83">
        <v>0</v>
      </c>
      <c r="K112" s="174"/>
      <c r="L112" s="174">
        <v>-11006690.74</v>
      </c>
    </row>
    <row r="113" spans="1:12" hidden="1">
      <c r="A113" s="157"/>
      <c r="B113" s="106" t="s">
        <v>263</v>
      </c>
      <c r="C113" s="157"/>
      <c r="D113" s="157"/>
      <c r="E113" s="158"/>
      <c r="F113" s="174">
        <v>0</v>
      </c>
      <c r="G113" s="174"/>
      <c r="H113" s="174">
        <v>0</v>
      </c>
      <c r="I113" s="174"/>
      <c r="J113" s="174">
        <v>0</v>
      </c>
      <c r="K113" s="174"/>
      <c r="L113" s="174">
        <v>0</v>
      </c>
    </row>
    <row r="114" spans="1:12" hidden="1">
      <c r="B114" s="106" t="s">
        <v>264</v>
      </c>
      <c r="E114" s="106"/>
      <c r="H114" s="174">
        <v>0</v>
      </c>
      <c r="I114" s="174"/>
      <c r="J114" s="174"/>
      <c r="K114" s="174"/>
      <c r="L114" s="174">
        <v>0</v>
      </c>
    </row>
    <row r="116" spans="1:12">
      <c r="E116" s="176"/>
    </row>
    <row r="120" spans="1:12">
      <c r="A120" s="29" t="s">
        <v>47</v>
      </c>
      <c r="B120" s="29"/>
      <c r="C120" s="29"/>
      <c r="D120" s="29"/>
      <c r="E120" s="29"/>
      <c r="F120" s="29"/>
      <c r="G120" s="29"/>
      <c r="H120" s="29"/>
    </row>
    <row r="122" spans="1:12" s="3" customFormat="1">
      <c r="A122" s="79"/>
      <c r="B122" s="88" t="s">
        <v>265</v>
      </c>
      <c r="C122" s="79"/>
      <c r="D122" s="88"/>
      <c r="E122" s="79"/>
      <c r="F122" s="79"/>
      <c r="G122" s="79"/>
      <c r="H122" s="88" t="s">
        <v>221</v>
      </c>
      <c r="I122" s="79"/>
      <c r="J122" s="79"/>
      <c r="K122" s="79"/>
      <c r="L122" s="79"/>
    </row>
    <row r="123" spans="1:12">
      <c r="A123" s="157"/>
      <c r="B123" s="157"/>
      <c r="C123" s="157"/>
      <c r="D123" s="3" t="s">
        <v>50</v>
      </c>
      <c r="E123" s="157"/>
      <c r="G123" s="3"/>
      <c r="H123" s="3" t="s">
        <v>222</v>
      </c>
      <c r="I123" s="157"/>
      <c r="J123" s="157"/>
      <c r="K123" s="157"/>
      <c r="L123" s="157"/>
    </row>
    <row r="124" spans="1:12">
      <c r="A124" s="209" t="s">
        <v>266</v>
      </c>
      <c r="B124" s="209"/>
      <c r="C124" s="209"/>
      <c r="D124" s="209"/>
      <c r="E124" s="209"/>
      <c r="F124" s="209"/>
      <c r="G124" s="209"/>
      <c r="H124" s="209"/>
      <c r="I124" s="209"/>
      <c r="J124" s="209"/>
      <c r="K124" s="209"/>
      <c r="L124" s="209"/>
    </row>
    <row r="127" spans="1:12">
      <c r="A127" s="3"/>
      <c r="E127" s="61"/>
      <c r="F127" s="83"/>
      <c r="G127" s="83"/>
      <c r="H127" s="83"/>
      <c r="I127" s="83"/>
      <c r="J127" s="83"/>
      <c r="K127" s="83"/>
      <c r="L127" s="83"/>
    </row>
    <row r="128" spans="1:12">
      <c r="E128" s="61"/>
      <c r="F128" s="83"/>
      <c r="G128" s="83"/>
      <c r="H128" s="83"/>
      <c r="I128" s="83"/>
      <c r="K128" s="83"/>
      <c r="L128" s="83"/>
    </row>
    <row r="129" spans="1:12">
      <c r="E129" s="61"/>
    </row>
    <row r="130" spans="1:12">
      <c r="A130" s="3"/>
      <c r="D130" s="175" t="s">
        <v>267</v>
      </c>
      <c r="E130" s="61"/>
      <c r="F130" s="83">
        <f>+BS!F13</f>
        <v>138755186.66999999</v>
      </c>
      <c r="G130" s="83"/>
      <c r="H130" s="83">
        <v>89488908.620000005</v>
      </c>
      <c r="I130" s="83"/>
      <c r="J130" s="83">
        <f>+BS!Q13</f>
        <v>119265152.64</v>
      </c>
      <c r="K130" s="83"/>
      <c r="L130" s="83">
        <v>85657319.210000008</v>
      </c>
    </row>
    <row r="131" spans="1:12">
      <c r="A131" s="3"/>
      <c r="D131" s="175" t="s">
        <v>268</v>
      </c>
      <c r="E131" s="61"/>
      <c r="F131" s="83">
        <f>+F130-F101</f>
        <v>2.1918416023254395E-3</v>
      </c>
      <c r="G131" s="83"/>
      <c r="H131" s="83">
        <f>+H130-H101</f>
        <v>0</v>
      </c>
      <c r="I131" s="83"/>
      <c r="J131" s="83">
        <f>+J130-J101</f>
        <v>-2.1916329860687256E-3</v>
      </c>
      <c r="K131" s="83"/>
      <c r="L131" s="83">
        <f>+L130-L101</f>
        <v>0</v>
      </c>
    </row>
    <row r="132" spans="1:12">
      <c r="E132" s="61"/>
    </row>
    <row r="133" spans="1:12">
      <c r="E133" s="61"/>
    </row>
    <row r="134" spans="1:12">
      <c r="E134" s="61"/>
    </row>
    <row r="135" spans="1:12">
      <c r="E135" s="61"/>
    </row>
    <row r="136" spans="1:12">
      <c r="E136" s="61"/>
    </row>
    <row r="137" spans="1:12">
      <c r="E137" s="61"/>
    </row>
    <row r="138" spans="1:12">
      <c r="E138" s="61"/>
    </row>
    <row r="139" spans="1:12">
      <c r="E139" s="61"/>
    </row>
    <row r="140" spans="1:12">
      <c r="E140" s="61"/>
    </row>
    <row r="141" spans="1:12">
      <c r="E141" s="61"/>
    </row>
    <row r="142" spans="1:12">
      <c r="E142" s="61"/>
    </row>
    <row r="143" spans="1:12">
      <c r="E143" s="61"/>
    </row>
    <row r="144" spans="1:12">
      <c r="E144" s="61"/>
    </row>
    <row r="145" spans="5:5">
      <c r="E145" s="61"/>
    </row>
    <row r="146" spans="5:5">
      <c r="E146" s="61"/>
    </row>
    <row r="147" spans="5:5">
      <c r="E147" s="61"/>
    </row>
    <row r="148" spans="5:5">
      <c r="E148" s="61"/>
    </row>
    <row r="149" spans="5:5">
      <c r="E149" s="61"/>
    </row>
    <row r="150" spans="5:5">
      <c r="E150" s="61"/>
    </row>
    <row r="151" spans="5:5">
      <c r="E151" s="61"/>
    </row>
    <row r="152" spans="5:5">
      <c r="E152" s="61"/>
    </row>
    <row r="153" spans="5:5">
      <c r="E153" s="61"/>
    </row>
    <row r="154" spans="5:5">
      <c r="E154" s="61"/>
    </row>
    <row r="155" spans="5:5">
      <c r="E155" s="61"/>
    </row>
    <row r="156" spans="5:5">
      <c r="E156" s="61"/>
    </row>
    <row r="157" spans="5:5">
      <c r="E157" s="61"/>
    </row>
  </sheetData>
  <mergeCells count="18">
    <mergeCell ref="A57:L57"/>
    <mergeCell ref="J1:L1"/>
    <mergeCell ref="A3:L3"/>
    <mergeCell ref="A4:L4"/>
    <mergeCell ref="A5:L5"/>
    <mergeCell ref="F6:L6"/>
    <mergeCell ref="F7:I7"/>
    <mergeCell ref="J7:L7"/>
    <mergeCell ref="F8:L8"/>
    <mergeCell ref="A52:L52"/>
    <mergeCell ref="J53:L53"/>
    <mergeCell ref="A55:L55"/>
    <mergeCell ref="A56:L56"/>
    <mergeCell ref="F59:L59"/>
    <mergeCell ref="F60:H60"/>
    <mergeCell ref="J60:L60"/>
    <mergeCell ref="F61:L61"/>
    <mergeCell ref="A124:L124"/>
  </mergeCells>
  <pageMargins left="0.5" right="0.25" top="0.67" bottom="0" header="0.26" footer="0.3"/>
  <pageSetup paperSize="9" scale="75" fitToHeight="0" orientation="portrait" r:id="rId1"/>
  <headerFooter>
    <oddHeader xml:space="preserve">&amp;R
</oddHead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SC (งบรวม)</vt:lpstr>
      <vt:lpstr>SC (งบเดี่ยว)</vt:lpstr>
      <vt:lpstr>PL</vt:lpstr>
      <vt:lpstr>OCI</vt:lpstr>
      <vt:lpstr>CASH FLOW</vt:lpstr>
      <vt:lpstr>BS!Print_Area</vt:lpstr>
      <vt:lpstr>'CASH FLOW'!Print_Area</vt:lpstr>
      <vt:lpstr>OCI!Print_Area</vt:lpstr>
      <vt:lpstr>PL!Print_Area</vt:lpstr>
      <vt:lpstr>'SC (งบเดี่ยว)'!Print_Area</vt:lpstr>
      <vt:lpstr>'SC 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ANAUNG</dc:creator>
  <cp:lastModifiedBy>ratchaneeporn.m</cp:lastModifiedBy>
  <cp:lastPrinted>2021-08-15T13:39:33Z</cp:lastPrinted>
  <dcterms:created xsi:type="dcterms:W3CDTF">2021-08-15T05:52:02Z</dcterms:created>
  <dcterms:modified xsi:type="dcterms:W3CDTF">2021-08-15T14:13:17Z</dcterms:modified>
</cp:coreProperties>
</file>