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21\06_Jun_2021\FS\Final\Upload\ENG\"/>
    </mc:Choice>
  </mc:AlternateContent>
  <xr:revisionPtr revIDLastSave="0" documentId="13_ncr:1_{8530EA54-B840-4360-96A0-AFD4B0267E80}" xr6:coauthVersionLast="47" xr6:coauthVersionMax="47" xr10:uidLastSave="{00000000-0000-0000-0000-000000000000}"/>
  <bookViews>
    <workbookView xWindow="-108" yWindow="-108" windowWidth="23256" windowHeight="12576" tabRatio="800" firstSheet="1" activeTab="1" xr2:uid="{00000000-000D-0000-FFFF-FFFF00000000}"/>
  </bookViews>
  <sheets>
    <sheet name="หุ้นถั่วเฉลี่ย" sheetId="30" state="hidden" r:id="rId1"/>
    <sheet name="งบ conso" sheetId="23" r:id="rId2"/>
    <sheet name="Conso-SC (งบรวม)" sheetId="33" r:id="rId3"/>
    <sheet name="Conso-SC (งบเดี่ยว)" sheetId="26" r:id="rId4"/>
    <sheet name="conso PL" sheetId="21" r:id="rId5"/>
    <sheet name="OCI" sheetId="27" r:id="rId6"/>
    <sheet name="CASHFLOW" sheetId="24" r:id="rId7"/>
  </sheets>
  <externalReferences>
    <externalReference r:id="rId8"/>
    <externalReference r:id="rId9"/>
  </externalReferences>
  <definedNames>
    <definedName name="_xlnm.Print_Area" localSheetId="6">CASHFLOW!$A$1:$M$114</definedName>
    <definedName name="_xlnm.Print_Area" localSheetId="4">'conso PL'!$A$1:$M$94</definedName>
    <definedName name="_xlnm.Print_Area" localSheetId="3">'Conso-SC (งบเดี่ยว)'!$A$1:$L$76</definedName>
    <definedName name="_xlnm.Print_Area" localSheetId="2">'Conso-SC (งบรวม)'!$A$1:$O$72</definedName>
    <definedName name="_xlnm.Print_Area" localSheetId="5">OCI!$A$1:$O$93</definedName>
    <definedName name="_xlnm.Print_Area" localSheetId="1">'งบ conso'!$A$1:$W$102</definedName>
  </definedNames>
  <calcPr calcId="191029"/>
  <fileRecoveryPr autoRecover="0"/>
</workbook>
</file>

<file path=xl/calcChain.xml><?xml version="1.0" encoding="utf-8"?>
<calcChain xmlns="http://schemas.openxmlformats.org/spreadsheetml/2006/main">
  <c r="L93" i="23" l="1"/>
  <c r="Q93" i="23"/>
  <c r="W93" i="23"/>
  <c r="W92" i="23"/>
  <c r="Q92" i="23"/>
  <c r="L92" i="23"/>
  <c r="F79" i="23"/>
  <c r="L79" i="23"/>
  <c r="Q79" i="23"/>
  <c r="W79" i="23"/>
  <c r="W78" i="23"/>
  <c r="Q78" i="23"/>
  <c r="L78" i="23"/>
  <c r="F78" i="23"/>
  <c r="A57" i="24" l="1"/>
  <c r="A23" i="26" l="1"/>
  <c r="G93" i="24"/>
  <c r="G74" i="24"/>
  <c r="I74" i="24"/>
  <c r="K74" i="24"/>
  <c r="M74" i="24"/>
  <c r="A56" i="23" l="1"/>
  <c r="A55" i="23"/>
  <c r="A54" i="23"/>
  <c r="M25" i="33"/>
  <c r="O25" i="33" s="1"/>
  <c r="L24" i="26"/>
  <c r="M22" i="33"/>
  <c r="O22" i="33" s="1"/>
  <c r="M16" i="33"/>
  <c r="M23" i="33" l="1"/>
  <c r="O16" i="33"/>
  <c r="O23" i="33" s="1"/>
  <c r="O15" i="33"/>
  <c r="O14" i="33"/>
  <c r="O13" i="33"/>
  <c r="O12" i="33"/>
  <c r="A3" i="33"/>
  <c r="J24" i="26" l="1"/>
  <c r="G103" i="23"/>
  <c r="I103" i="23"/>
  <c r="K103" i="23"/>
  <c r="M103" i="23"/>
  <c r="N103" i="23"/>
  <c r="O103" i="23"/>
  <c r="P103" i="23"/>
  <c r="R103" i="23"/>
  <c r="T103" i="23"/>
  <c r="V103" i="23"/>
  <c r="A51" i="27"/>
  <c r="L68" i="21"/>
  <c r="J68" i="21"/>
  <c r="H68" i="21"/>
  <c r="F68" i="21"/>
  <c r="L62" i="21"/>
  <c r="L69" i="21" s="1"/>
  <c r="L71" i="21" s="1"/>
  <c r="L73" i="21" s="1"/>
  <c r="J62" i="21"/>
  <c r="H62" i="21"/>
  <c r="F62" i="21"/>
  <c r="F72" i="24"/>
  <c r="D28" i="33"/>
  <c r="J69" i="21" l="1"/>
  <c r="J71" i="21" s="1"/>
  <c r="J73" i="21" s="1"/>
  <c r="J81" i="21" s="1"/>
  <c r="F69" i="21"/>
  <c r="F71" i="21" s="1"/>
  <c r="F73" i="21" s="1"/>
  <c r="F81" i="21" s="1"/>
  <c r="H69" i="21"/>
  <c r="H71" i="21" s="1"/>
  <c r="H73" i="21" s="1"/>
  <c r="H76" i="21" s="1"/>
  <c r="J74" i="21"/>
  <c r="L81" i="21"/>
  <c r="L76" i="21"/>
  <c r="L74" i="21"/>
  <c r="W25" i="23"/>
  <c r="J76" i="21" l="1"/>
  <c r="H81" i="21"/>
  <c r="F76" i="21"/>
  <c r="F78" i="21" s="1"/>
  <c r="F74" i="21"/>
  <c r="H74" i="21"/>
  <c r="J78" i="21"/>
  <c r="M59" i="27"/>
  <c r="M63" i="27" s="1"/>
  <c r="M66" i="27" s="1"/>
  <c r="M68" i="27" s="1"/>
  <c r="L78" i="21"/>
  <c r="O59" i="27"/>
  <c r="O63" i="27" s="1"/>
  <c r="O66" i="27" s="1"/>
  <c r="O68" i="27" s="1"/>
  <c r="H78" i="21"/>
  <c r="K59" i="27"/>
  <c r="K63" i="27" s="1"/>
  <c r="K66" i="27" s="1"/>
  <c r="K68" i="27" s="1"/>
  <c r="F24" i="26"/>
  <c r="I59" i="27" l="1"/>
  <c r="I63" i="27" s="1"/>
  <c r="I66" i="27" s="1"/>
  <c r="I68" i="27" s="1"/>
  <c r="G61" i="24"/>
  <c r="M88" i="24" l="1"/>
  <c r="I88" i="24"/>
  <c r="L24" i="21" l="1"/>
  <c r="J24" i="21"/>
  <c r="H24" i="21"/>
  <c r="F24" i="21"/>
  <c r="F25" i="23" l="1"/>
  <c r="G28" i="33" l="1"/>
  <c r="G23" i="33"/>
  <c r="H33" i="26" l="1"/>
  <c r="F33" i="26"/>
  <c r="A3" i="26" l="1"/>
  <c r="K60" i="24" l="1"/>
  <c r="G60" i="24"/>
  <c r="G59" i="24"/>
  <c r="A56" i="24"/>
  <c r="A3" i="21" l="1"/>
  <c r="A50" i="21" s="1"/>
  <c r="A44" i="24"/>
  <c r="A33" i="26"/>
  <c r="A32" i="26"/>
  <c r="A24" i="26"/>
  <c r="A22" i="26"/>
  <c r="A21" i="26"/>
  <c r="L38" i="23" l="1"/>
  <c r="H19" i="21" l="1"/>
  <c r="L71" i="23" l="1"/>
  <c r="L25" i="23"/>
  <c r="L83" i="23"/>
  <c r="W83" i="23"/>
  <c r="L39" i="23" l="1"/>
  <c r="L29" i="26"/>
  <c r="L28" i="26"/>
  <c r="L27" i="26"/>
  <c r="W38" i="23" l="1"/>
  <c r="W71" i="23"/>
  <c r="W39" i="23" l="1"/>
  <c r="F79" i="24" l="1"/>
  <c r="M62" i="24"/>
  <c r="K62" i="24"/>
  <c r="I62" i="24"/>
  <c r="G62" i="24"/>
  <c r="A55" i="24"/>
  <c r="A3" i="27"/>
  <c r="A30" i="26"/>
  <c r="A16" i="26"/>
  <c r="F73" i="33"/>
  <c r="I23" i="33"/>
  <c r="M15" i="33"/>
  <c r="M14" i="33"/>
  <c r="M13" i="33"/>
  <c r="M12" i="33"/>
  <c r="U83" i="23"/>
  <c r="Q83" i="23"/>
  <c r="J83" i="23"/>
  <c r="F83" i="23"/>
  <c r="H78" i="23"/>
  <c r="H71" i="23"/>
  <c r="H25" i="23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83" i="23" l="1"/>
  <c r="H10" i="30"/>
  <c r="H7" i="30"/>
  <c r="H9" i="30"/>
  <c r="L103" i="23"/>
  <c r="H8" i="30"/>
  <c r="H11" i="30"/>
  <c r="E24" i="30"/>
  <c r="J25" i="23"/>
  <c r="J78" i="23"/>
  <c r="H79" i="23"/>
  <c r="C13" i="30"/>
  <c r="H26" i="30"/>
  <c r="H27" i="30" s="1"/>
  <c r="H29" i="30" s="1"/>
  <c r="J17" i="30"/>
  <c r="H12" i="30"/>
  <c r="U92" i="23"/>
  <c r="J92" i="23"/>
  <c r="H18" i="21"/>
  <c r="U78" i="23"/>
  <c r="U38" i="23"/>
  <c r="J71" i="23"/>
  <c r="U25" i="23"/>
  <c r="J38" i="23"/>
  <c r="D23" i="33"/>
  <c r="S83" i="23"/>
  <c r="D24" i="26"/>
  <c r="W103" i="23" l="1"/>
  <c r="L19" i="21"/>
  <c r="J39" i="23"/>
  <c r="H13" i="30"/>
  <c r="I28" i="33"/>
  <c r="D33" i="26"/>
  <c r="D26" i="26"/>
  <c r="J79" i="23"/>
  <c r="J93" i="23" s="1"/>
  <c r="U39" i="23"/>
  <c r="S78" i="23"/>
  <c r="S25" i="23"/>
  <c r="S71" i="23"/>
  <c r="L18" i="21"/>
  <c r="J103" i="23" l="1"/>
  <c r="S79" i="23"/>
  <c r="S38" i="23"/>
  <c r="S39" i="23" s="1"/>
  <c r="S92" i="23" l="1"/>
  <c r="S93" i="23" s="1"/>
  <c r="S103" i="23" s="1"/>
  <c r="H24" i="26"/>
  <c r="H92" i="23"/>
  <c r="H93" i="23" s="1"/>
  <c r="U71" i="23"/>
  <c r="U79" i="23" s="1"/>
  <c r="U93" i="23" s="1"/>
  <c r="U103" i="23" s="1"/>
  <c r="H26" i="26" l="1"/>
  <c r="Q71" i="23" l="1"/>
  <c r="F71" i="23"/>
  <c r="Q38" i="23"/>
  <c r="H38" i="23"/>
  <c r="H39" i="23" s="1"/>
  <c r="H103" i="23" s="1"/>
  <c r="F38" i="23" l="1"/>
  <c r="G88" i="24"/>
  <c r="K88" i="24"/>
  <c r="J18" i="21" l="1"/>
  <c r="J19" i="21"/>
  <c r="F19" i="21" l="1"/>
  <c r="F18" i="21"/>
  <c r="Q25" i="23" l="1"/>
  <c r="Q39" i="23" s="1"/>
  <c r="F39" i="23"/>
  <c r="F25" i="21" l="1"/>
  <c r="F27" i="21" l="1"/>
  <c r="F29" i="21" s="1"/>
  <c r="H25" i="21"/>
  <c r="K27" i="33" l="1"/>
  <c r="M27" i="33" s="1"/>
  <c r="O27" i="33" s="1"/>
  <c r="O28" i="33" s="1"/>
  <c r="F37" i="21"/>
  <c r="F30" i="21"/>
  <c r="G11" i="24"/>
  <c r="I11" i="27"/>
  <c r="I15" i="27" s="1"/>
  <c r="I18" i="27" s="1"/>
  <c r="I20" i="27" s="1"/>
  <c r="F32" i="21"/>
  <c r="F34" i="21" s="1"/>
  <c r="H27" i="21"/>
  <c r="H29" i="21" s="1"/>
  <c r="H37" i="21" s="1"/>
  <c r="J25" i="21"/>
  <c r="K28" i="33" l="1"/>
  <c r="F90" i="23" s="1"/>
  <c r="M28" i="33"/>
  <c r="G25" i="24"/>
  <c r="G39" i="24" s="1"/>
  <c r="G42" i="24" s="1"/>
  <c r="H32" i="21"/>
  <c r="H34" i="21" s="1"/>
  <c r="K11" i="27"/>
  <c r="K15" i="27" s="1"/>
  <c r="K18" i="27" s="1"/>
  <c r="K20" i="27" s="1"/>
  <c r="J27" i="21"/>
  <c r="J29" i="21" s="1"/>
  <c r="J32" i="26" s="1"/>
  <c r="I11" i="24"/>
  <c r="I25" i="24" s="1"/>
  <c r="H30" i="21"/>
  <c r="L25" i="21"/>
  <c r="L27" i="21" s="1"/>
  <c r="L29" i="21" s="1"/>
  <c r="F92" i="23" l="1"/>
  <c r="F93" i="23" s="1"/>
  <c r="F103" i="23" s="1"/>
  <c r="I39" i="24"/>
  <c r="I42" i="24" s="1"/>
  <c r="I90" i="24" s="1"/>
  <c r="I93" i="24" s="1"/>
  <c r="L30" i="21"/>
  <c r="M11" i="27"/>
  <c r="M15" i="27" s="1"/>
  <c r="M18" i="27" s="1"/>
  <c r="M20" i="27" s="1"/>
  <c r="K11" i="24"/>
  <c r="J32" i="21"/>
  <c r="J34" i="21" s="1"/>
  <c r="J37" i="21"/>
  <c r="J30" i="21"/>
  <c r="O11" i="27"/>
  <c r="O15" i="27" s="1"/>
  <c r="O18" i="27" s="1"/>
  <c r="O20" i="27" s="1"/>
  <c r="L32" i="21"/>
  <c r="L34" i="21" s="1"/>
  <c r="L37" i="21"/>
  <c r="M11" i="24"/>
  <c r="M25" i="24" s="1"/>
  <c r="M42" i="24" s="1"/>
  <c r="K25" i="24" l="1"/>
  <c r="L33" i="26"/>
  <c r="K23" i="33"/>
  <c r="J26" i="26" s="1"/>
  <c r="J33" i="26"/>
  <c r="Q90" i="23" s="1"/>
  <c r="Q103" i="23" s="1"/>
  <c r="M90" i="24"/>
  <c r="M93" i="24" s="1"/>
  <c r="K39" i="24" l="1"/>
  <c r="K42" i="24" s="1"/>
  <c r="K93" i="24" s="1"/>
  <c r="L26" i="26"/>
</calcChain>
</file>

<file path=xl/sharedStrings.xml><?xml version="1.0" encoding="utf-8"?>
<sst xmlns="http://schemas.openxmlformats.org/spreadsheetml/2006/main" count="441" uniqueCount="240">
  <si>
    <t>หมายเหตุ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</si>
  <si>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</si>
  <si>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</si>
  <si>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</si>
  <si>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 xml:space="preserve"> 31 มีนาคม 2559</t>
  </si>
  <si>
    <t>31 ธันวาคม 2558</t>
  </si>
  <si>
    <t xml:space="preserve"> 30 มืถุนายน 2559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</si>
  <si>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</si>
  <si>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</si>
  <si>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</si>
  <si>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2559 ตามที่แสดงในปีก่อน</t>
  </si>
  <si>
    <t>เงินปันผลรับ</t>
  </si>
  <si>
    <t>ยอดคงเหลือ ณ วันที่  1 มกราคม 2560 ตามที่แสดงในปีก่อน</t>
  </si>
  <si>
    <t>องค์ประกอบอื่นของส่วนของผู้ถือหุ้น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</si>
  <si>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</si>
  <si>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</si>
  <si>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</si>
  <si>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</si>
  <si>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</si>
  <si>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</si>
  <si>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</si>
  <si>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</si>
  <si>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</si>
  <si>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</si>
  <si>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</si>
  <si>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รวม 5 ครั้ง</t>
  </si>
  <si>
    <t>ค่าเฉลี่ยต่อครั้ง</t>
  </si>
  <si>
    <t xml:space="preserve">รวม </t>
  </si>
  <si>
    <t xml:space="preserve"> 1 มกราคม 2560</t>
  </si>
  <si>
    <t>(ตรวจสอบแล้ว)</t>
  </si>
  <si>
    <t xml:space="preserve"> 4</t>
  </si>
  <si>
    <t>Baht</t>
  </si>
  <si>
    <t>Note</t>
  </si>
  <si>
    <t>ASSETS</t>
  </si>
  <si>
    <t>CURRENT ASSETS</t>
  </si>
  <si>
    <t>Cash and cash equivalents</t>
  </si>
  <si>
    <t>Short-term investment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</si>
  <si>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</si>
  <si>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</si>
  <si>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</si>
  <si>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</si>
  <si>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</si>
  <si>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</si>
  <si>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</si>
  <si>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 xml:space="preserve">     …………………………………………… Director      </t>
  </si>
  <si>
    <t>CURRENT LIABILITIES</t>
  </si>
  <si>
    <t>Other current liabilities</t>
  </si>
  <si>
    <t>Total current liabilitites</t>
  </si>
  <si>
    <t>NON CURRENT LIABILITIES</t>
  </si>
  <si>
    <t>Total non-current liabilitites</t>
  </si>
  <si>
    <t>TOTAL LIABILITIES</t>
  </si>
  <si>
    <t xml:space="preserve">SHAREHOLDER'S EQUITY </t>
  </si>
  <si>
    <t>Issued and paid-up share capital</t>
  </si>
  <si>
    <t>Appropriated:</t>
  </si>
  <si>
    <t>Unappropriated</t>
  </si>
  <si>
    <t>Total Shareholder'sEquity</t>
  </si>
  <si>
    <t>TOTAL LIABILITIES AND SHAREHOLDERS'EQUITY</t>
  </si>
  <si>
    <t>Retained earning</t>
  </si>
  <si>
    <t xml:space="preserve">      Legal reserve</t>
  </si>
  <si>
    <t xml:space="preserve">      Dividend</t>
  </si>
  <si>
    <t>STATEMENTS OF INCOME</t>
  </si>
  <si>
    <t>Financial costs</t>
  </si>
  <si>
    <t>Administrative expenses</t>
  </si>
  <si>
    <t>Cost of service</t>
  </si>
  <si>
    <t>Equity holders of the parent</t>
  </si>
  <si>
    <t xml:space="preserve">      Equity holders of the parent</t>
  </si>
  <si>
    <t>STATEMENTS OF COMPREHENSIVE INCOME</t>
  </si>
  <si>
    <t>Other comprehensive income</t>
  </si>
  <si>
    <t>Non-controlling interests</t>
  </si>
  <si>
    <t>NON CASH ITEMS</t>
  </si>
  <si>
    <t>NET INCREASE(DECREASE) IN CASH AND CASH EQUIVALENTS</t>
  </si>
  <si>
    <t>NET CASH PROVIDED BY (USED IN) FINANCING ACTIVITIES</t>
  </si>
  <si>
    <t>CASH FLOWS FROM INVESTING ACTIVITIES</t>
  </si>
  <si>
    <t>NET CASH PROVIDED BY (USED IN) INVESTING ACTIVITIES</t>
  </si>
  <si>
    <t>Cash received from sale of property , plant and equipment</t>
  </si>
  <si>
    <t>CASH FLOWS FROM OPERATING ACTIVITIES</t>
  </si>
  <si>
    <t xml:space="preserve">        - Provided from (used in) operating activities</t>
  </si>
  <si>
    <t>Depreciation</t>
  </si>
  <si>
    <t>Amortisation of intangible assets</t>
  </si>
  <si>
    <t>operating assets and liabilites</t>
  </si>
  <si>
    <t>Increase (decrease) in operating liabilities</t>
  </si>
  <si>
    <t>Cash receipt in operating activities</t>
  </si>
  <si>
    <t>Cash paid interest</t>
  </si>
  <si>
    <t>NET CASH PROVIDED (USED IN) OPERATING ACTIVITIES</t>
  </si>
  <si>
    <t xml:space="preserve">        (Mr.Sittiwat Kamkatwong)</t>
  </si>
  <si>
    <t xml:space="preserve">                   ( Miss Poramaporn Pavarojkit )</t>
  </si>
  <si>
    <t>INTERMEDICAL CARE AND LAB HOSPITAL PUBLIC COMPANY LIMITED AND ITS SUBSIDIARY</t>
  </si>
  <si>
    <t>REVENUES</t>
  </si>
  <si>
    <t>EXPENSES</t>
  </si>
  <si>
    <t>TOTAL REVENUES</t>
  </si>
  <si>
    <t>TOTAL EXPENSES</t>
  </si>
  <si>
    <t xml:space="preserve">              (Mr.Sittiwat Kamkatwong)</t>
  </si>
  <si>
    <t xml:space="preserve">                     ( Miss Poramaporn Pavarojkit ) </t>
  </si>
  <si>
    <t>(Increased)Decreased on short-term loan to related parties</t>
  </si>
  <si>
    <t>Cash paid for dividend</t>
  </si>
  <si>
    <t xml:space="preserve">Investment in subsidiary </t>
  </si>
  <si>
    <t>Register share capital</t>
  </si>
  <si>
    <t xml:space="preserve">       - Ordinary share 215,000,000 shares </t>
  </si>
  <si>
    <t>Authorized Share Capital - par value Baht 0.50 each</t>
  </si>
  <si>
    <t xml:space="preserve">…………………………………………… Director      </t>
  </si>
  <si>
    <t>Employee benefits expenses</t>
  </si>
  <si>
    <t>Income tax expense</t>
  </si>
  <si>
    <t>Profit (loss) from operating activities before change of</t>
  </si>
  <si>
    <t xml:space="preserve">Trade receivables - other companies </t>
  </si>
  <si>
    <t>Other receivable - other companies</t>
  </si>
  <si>
    <t>Trade payables - other companies</t>
  </si>
  <si>
    <t>Other receivable - related parties</t>
  </si>
  <si>
    <t>Other payables -  related parties</t>
  </si>
  <si>
    <t xml:space="preserve">Employees deposit  </t>
  </si>
  <si>
    <t xml:space="preserve">Cash paid for income tax </t>
  </si>
  <si>
    <t>Cash paid to purchase of property , plant and equipment</t>
  </si>
  <si>
    <t>Cash paid to purchase of intangible assets</t>
  </si>
  <si>
    <t xml:space="preserve">CASH FLOWS FROM FINANCING ACTIVITIES </t>
  </si>
  <si>
    <t>(Increased) Decreased in Restricted bank deposit</t>
  </si>
  <si>
    <t>(Increased) Decreased in Bank overdraft</t>
  </si>
  <si>
    <t>Cash paid to loan from director</t>
  </si>
  <si>
    <t>Current contract assets</t>
  </si>
  <si>
    <t>Share premium on ordinary share</t>
  </si>
  <si>
    <t>Right of use assets increase</t>
  </si>
  <si>
    <t>Depreciation right of use assets</t>
  </si>
  <si>
    <t>Total comprehensive income (loss) attributable to</t>
  </si>
  <si>
    <t>Net profit (loss) attributable to</t>
  </si>
  <si>
    <t xml:space="preserve">Non current provisions for employee benefits </t>
  </si>
  <si>
    <t>Trade and other current receivables</t>
  </si>
  <si>
    <t>Trade and other current payables</t>
  </si>
  <si>
    <t>Current portion of  lease liabilities</t>
  </si>
  <si>
    <t xml:space="preserve">Lease liabilities </t>
  </si>
  <si>
    <t>Other non current provissions</t>
  </si>
  <si>
    <t>Tax expenses (income)</t>
  </si>
  <si>
    <t>Deferred tax assets</t>
  </si>
  <si>
    <t>Deferred tax liabilities</t>
  </si>
  <si>
    <t>Retained earnings:</t>
  </si>
  <si>
    <t>Profit (loss) before income tax expenses</t>
  </si>
  <si>
    <t>Other current financial assets-repayment pending</t>
  </si>
  <si>
    <t>Effects of the adoption of TFRS16</t>
  </si>
  <si>
    <t>Other payables - releated parties</t>
  </si>
  <si>
    <t>Cash paid land and building waiting to be transferred</t>
  </si>
  <si>
    <t xml:space="preserve">                </t>
  </si>
  <si>
    <t>For the year ended December 31</t>
  </si>
  <si>
    <t>Proceeds from capital increase</t>
  </si>
  <si>
    <t>Cash paid for expenses for issuing ordinary shares</t>
  </si>
  <si>
    <t>Cash paid for interest</t>
  </si>
  <si>
    <t>(Increased) Decreased in restricted bank deposit</t>
  </si>
  <si>
    <t xml:space="preserve">      Share capital increase</t>
  </si>
  <si>
    <t xml:space="preserve">      Premium on share capital</t>
  </si>
  <si>
    <t>2.1 , 6</t>
  </si>
  <si>
    <t>2.1, 6</t>
  </si>
  <si>
    <t>Other current and non-current financial assets repayment pending</t>
  </si>
  <si>
    <t xml:space="preserve"> </t>
  </si>
  <si>
    <t>Number of weighted average ordinary share (shares)</t>
  </si>
  <si>
    <t>Cash paid buy investment units (Fund)</t>
  </si>
  <si>
    <t>Cash received sell investment units (Fund)</t>
  </si>
  <si>
    <t>Doubtful debt (Reversal)</t>
  </si>
  <si>
    <t>PROFIT (LOSS) FROM OPERATING ACTIVITIES</t>
  </si>
  <si>
    <t>Cash paid advance payment for shares</t>
  </si>
  <si>
    <t>(Unaudited / Reviewed)</t>
  </si>
  <si>
    <t>(Audited)</t>
  </si>
  <si>
    <t xml:space="preserve">(Unaudited / Reviewed) </t>
  </si>
  <si>
    <t>Goodwill</t>
  </si>
  <si>
    <t>3 and 13</t>
  </si>
  <si>
    <t>8 and 27.2</t>
  </si>
  <si>
    <t>FOR THE SIX MONTH PERIOD ENDED JUNE 30, 2021</t>
  </si>
  <si>
    <t>24.1, 24.2</t>
  </si>
  <si>
    <t>FOR THE THREE MONTH PERIOD ENDED JUNE 30, 2021</t>
  </si>
  <si>
    <t>For the six month period ended June 30</t>
  </si>
  <si>
    <t>2021</t>
  </si>
  <si>
    <t>2020</t>
  </si>
  <si>
    <t>For the three month period ended June 30</t>
  </si>
  <si>
    <t>For the six month period ended June 30,</t>
  </si>
  <si>
    <t>Trade receivables - net</t>
  </si>
  <si>
    <t>Other current receivables  - related parties</t>
  </si>
  <si>
    <t>Inventories</t>
  </si>
  <si>
    <t>Advance payment for shares</t>
  </si>
  <si>
    <t>Property, plant and equipment - net</t>
  </si>
  <si>
    <t>Intangible assets - net</t>
  </si>
  <si>
    <t>Corporate Income tax</t>
  </si>
  <si>
    <t>Long-term loan</t>
  </si>
  <si>
    <t>Premium on ordinary share</t>
  </si>
  <si>
    <t>STATEMENTS OF CHANGES IN SHAREHOLDERS' EQUITY</t>
  </si>
  <si>
    <t>Balance as of January 1, 2020</t>
  </si>
  <si>
    <t>Balance as of June 30, 2020</t>
  </si>
  <si>
    <t>Balance as of January 1, 2021</t>
  </si>
  <si>
    <t>Issued and 
paid-up 
share capital</t>
  </si>
  <si>
    <t>Appropriated Legal reserve</t>
  </si>
  <si>
    <t>Total shareholders' equity</t>
  </si>
  <si>
    <t>Revenue from service</t>
  </si>
  <si>
    <t>Revenue from hospital operations</t>
  </si>
  <si>
    <t>Gain on sale of assets</t>
  </si>
  <si>
    <t>Others income</t>
  </si>
  <si>
    <t>Cost of hospital operations</t>
  </si>
  <si>
    <t>Distribution cost</t>
  </si>
  <si>
    <t>Tax expenses (Tax income)</t>
  </si>
  <si>
    <t>Profit (loss) for the period</t>
  </si>
  <si>
    <t xml:space="preserve">      Non-controlling interests</t>
  </si>
  <si>
    <t>Financial cost</t>
  </si>
  <si>
    <t>AS AT JUNE 30, 2021</t>
  </si>
  <si>
    <t>(ปรับปรุงใหม่)</t>
  </si>
  <si>
    <t>LIABILITIES AND SHAREHOLDER'S EQUITY</t>
  </si>
  <si>
    <t>Short-term loan to other party</t>
  </si>
  <si>
    <t>Cash paid to short-term loan to other party</t>
  </si>
  <si>
    <t>Consolidated Financial Statements</t>
  </si>
  <si>
    <t>Separate Financial Statements</t>
  </si>
  <si>
    <t>Right of use assets - net</t>
  </si>
  <si>
    <t>As at June, 30</t>
  </si>
  <si>
    <t>As at December, 31</t>
  </si>
  <si>
    <t>CONSOLIDATED FINANCIAL STATEMENTS</t>
  </si>
  <si>
    <t>SEPARATE FINANCIAL STATEMENTS</t>
  </si>
  <si>
    <t>Changes in equity for the period</t>
  </si>
  <si>
    <t>INTERMEDICAL CARE AND LAB HOSPITAL PUBLIC COMPANY LIMITED AND ITS SUBSIDIARIES</t>
  </si>
  <si>
    <r>
      <rPr>
        <sz val="14"/>
        <color theme="0"/>
        <rFont val="Angsana New"/>
        <family val="1"/>
      </rPr>
      <t xml:space="preserve">Other current receivables </t>
    </r>
    <r>
      <rPr>
        <sz val="14"/>
        <rFont val="Angsana New"/>
        <family val="1"/>
      </rPr>
      <t xml:space="preserve"> - other parties</t>
    </r>
  </si>
  <si>
    <t xml:space="preserve">Current portion of long-term loan </t>
  </si>
  <si>
    <t>Other current provisions</t>
  </si>
  <si>
    <t>Other non current provisions</t>
  </si>
  <si>
    <t xml:space="preserve">       - Legal reserve</t>
  </si>
  <si>
    <t>STATEMENTS OF FINANCIAL POSITION</t>
  </si>
  <si>
    <t>Short-term loans to related parties</t>
  </si>
  <si>
    <t>The accompany notes to interim  financial statements are an intergral part of these interim  financial statements</t>
  </si>
  <si>
    <t>Total 
attributable to owners of the parent</t>
  </si>
  <si>
    <t xml:space="preserve">      Comprehensive income (loss) for the period</t>
  </si>
  <si>
    <t>Balance as of June 30, 2021</t>
  </si>
  <si>
    <t>Equity holders of the parent (Baht)</t>
  </si>
  <si>
    <t>Basic earning (loss) per share</t>
  </si>
  <si>
    <t>Profit (loss)  for the period</t>
  </si>
  <si>
    <t>Total comprehensive income (loss) for the period</t>
  </si>
  <si>
    <t>STATEMENTS OF CASH FLOWS</t>
  </si>
  <si>
    <t>Other income</t>
  </si>
  <si>
    <t xml:space="preserve">Others </t>
  </si>
  <si>
    <t>Profit (Loss) for the period</t>
  </si>
  <si>
    <t>Gain from sale of assets</t>
  </si>
  <si>
    <t>Cash received from short-term loan to related parties</t>
  </si>
  <si>
    <t>Cash paid for right of use assets</t>
  </si>
  <si>
    <t>CASH AND CASH EQUIVALENTS AT BEGINNING OF THE PERIOD</t>
  </si>
  <si>
    <t>CASH AND CASH EQUIVALENTS AT END OF THE PERIOD</t>
  </si>
  <si>
    <t>Lease liabilities increase</t>
  </si>
  <si>
    <t>Adjustments to reconcile profit (loss) to net cash</t>
  </si>
  <si>
    <t>Decrease (increase) in operating assets</t>
  </si>
  <si>
    <t>Cash received from long - term loan</t>
  </si>
  <si>
    <t>Cash paid to  long - term loan</t>
  </si>
  <si>
    <t xml:space="preserve">Cash paid to lease liabilities </t>
  </si>
  <si>
    <t>Property, plant and equipment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</si>
</sst>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(* #,##0_);_(* \(#,##0\);_(* &quot;-&quot;??_);_(@_)"/>
    <numFmt numFmtId="192" formatCode="#,##0.0;\(#,##0.0\)"/>
    <numFmt numFmtId="193" formatCode="_(* #,##0.000_);_(* \(#,##0.000\);_(* &quot;-&quot;_);_(@_)"/>
    <numFmt numFmtId="194" formatCode="_(* #,##0.00_);_(* \(#,##0.00\);_(* &quot;-&quot;_);_(@_)"/>
    <numFmt numFmtId="195" formatCode="#,##0.0"/>
    <numFmt numFmtId="196" formatCode="#,##0.00000000"/>
    <numFmt numFmtId="197" formatCode="0.0%"/>
  </numFmts>
  <fonts count="2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theme="0"/>
      <name val="Angsana New"/>
      <family val="1"/>
      <charset val="222"/>
    </font>
    <font>
      <sz val="13.5"/>
      <name val="Angsana New"/>
      <family val="1"/>
      <charset val="222"/>
    </font>
    <font>
      <sz val="13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188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2" fillId="0" borderId="0"/>
    <xf numFmtId="0" fontId="10" fillId="0" borderId="0"/>
    <xf numFmtId="0" fontId="2" fillId="0" borderId="0"/>
    <xf numFmtId="188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266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89" fontId="5" fillId="0" borderId="0" xfId="0" applyNumberFormat="1" applyFont="1"/>
    <xf numFmtId="189" fontId="7" fillId="0" borderId="0" xfId="1" applyNumberFormat="1" applyFont="1"/>
    <xf numFmtId="0" fontId="5" fillId="0" borderId="0" xfId="0" applyFont="1" applyAlignment="1">
      <alignment horizontal="center"/>
    </xf>
    <xf numFmtId="0" fontId="4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7" fillId="0" borderId="0" xfId="9" applyFont="1"/>
    <xf numFmtId="4" fontId="7" fillId="0" borderId="0" xfId="0" applyNumberFormat="1" applyFont="1"/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88" fontId="7" fillId="0" borderId="0" xfId="1" applyFont="1"/>
    <xf numFmtId="190" fontId="7" fillId="0" borderId="0" xfId="0" applyNumberFormat="1" applyFont="1" applyAlignment="1">
      <alignment horizontal="center"/>
    </xf>
    <xf numFmtId="188" fontId="5" fillId="0" borderId="0" xfId="1" applyFont="1" applyAlignment="1">
      <alignment vertical="center"/>
    </xf>
    <xf numFmtId="0" fontId="9" fillId="0" borderId="0" xfId="0" applyFont="1"/>
    <xf numFmtId="188" fontId="5" fillId="0" borderId="0" xfId="1" applyFont="1"/>
    <xf numFmtId="188" fontId="7" fillId="0" borderId="2" xfId="1" applyFont="1" applyBorder="1"/>
    <xf numFmtId="188" fontId="7" fillId="0" borderId="5" xfId="1" applyFont="1" applyBorder="1"/>
    <xf numFmtId="188" fontId="7" fillId="0" borderId="1" xfId="1" applyFont="1" applyBorder="1"/>
    <xf numFmtId="188" fontId="7" fillId="0" borderId="0" xfId="0" applyNumberFormat="1" applyFont="1"/>
    <xf numFmtId="188" fontId="7" fillId="0" borderId="1" xfId="0" applyNumberFormat="1" applyFont="1" applyBorder="1"/>
    <xf numFmtId="189" fontId="7" fillId="0" borderId="0" xfId="1" quotePrefix="1" applyNumberFormat="1" applyFont="1" applyAlignment="1">
      <alignment horizontal="center"/>
    </xf>
    <xf numFmtId="191" fontId="5" fillId="0" borderId="0" xfId="0" applyNumberFormat="1" applyFont="1"/>
    <xf numFmtId="190" fontId="5" fillId="0" borderId="0" xfId="0" applyNumberFormat="1" applyFont="1"/>
    <xf numFmtId="189" fontId="7" fillId="0" borderId="0" xfId="1" applyNumberFormat="1" applyFont="1" applyAlignment="1">
      <alignment horizontal="center"/>
    </xf>
    <xf numFmtId="188" fontId="7" fillId="0" borderId="3" xfId="1" applyFont="1" applyBorder="1"/>
    <xf numFmtId="189" fontId="7" fillId="0" borderId="5" xfId="1" applyNumberFormat="1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188" fontId="6" fillId="0" borderId="0" xfId="1" applyFont="1"/>
    <xf numFmtId="188" fontId="6" fillId="0" borderId="1" xfId="1" applyFont="1" applyBorder="1"/>
    <xf numFmtId="188" fontId="6" fillId="0" borderId="0" xfId="0" applyNumberFormat="1" applyFont="1"/>
    <xf numFmtId="190" fontId="7" fillId="0" borderId="0" xfId="3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188" fontId="5" fillId="0" borderId="5" xfId="1" applyFont="1" applyBorder="1"/>
    <xf numFmtId="189" fontId="6" fillId="0" borderId="0" xfId="1" applyNumberFormat="1" applyFont="1" applyAlignment="1">
      <alignment horizontal="center" vertical="center" wrapText="1"/>
    </xf>
    <xf numFmtId="19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89" fontId="5" fillId="0" borderId="0" xfId="1" quotePrefix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89" fontId="9" fillId="0" borderId="0" xfId="1" quotePrefix="1" applyNumberFormat="1" applyFont="1" applyAlignment="1">
      <alignment horizontal="center"/>
    </xf>
    <xf numFmtId="194" fontId="5" fillId="0" borderId="0" xfId="0" applyNumberFormat="1" applyFont="1"/>
    <xf numFmtId="187" fontId="5" fillId="0" borderId="0" xfId="0" applyNumberFormat="1" applyFont="1"/>
    <xf numFmtId="0" fontId="5" fillId="0" borderId="0" xfId="0" quotePrefix="1" applyFont="1" applyAlignment="1">
      <alignment vertical="center"/>
    </xf>
    <xf numFmtId="194" fontId="5" fillId="0" borderId="0" xfId="1" applyNumberFormat="1" applyFont="1"/>
    <xf numFmtId="194" fontId="5" fillId="0" borderId="3" xfId="0" applyNumberFormat="1" applyFont="1" applyBorder="1"/>
    <xf numFmtId="188" fontId="5" fillId="0" borderId="0" xfId="0" applyNumberFormat="1" applyFont="1" applyAlignment="1">
      <alignment vertical="center"/>
    </xf>
    <xf numFmtId="194" fontId="5" fillId="0" borderId="5" xfId="0" applyNumberFormat="1" applyFont="1" applyBorder="1"/>
    <xf numFmtId="194" fontId="5" fillId="0" borderId="0" xfId="0" applyNumberFormat="1" applyFont="1" applyAlignment="1">
      <alignment vertical="center"/>
    </xf>
    <xf numFmtId="191" fontId="5" fillId="0" borderId="0" xfId="1" applyNumberFormat="1" applyFont="1"/>
    <xf numFmtId="38" fontId="5" fillId="0" borderId="0" xfId="0" applyNumberFormat="1" applyFont="1"/>
    <xf numFmtId="191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188" fontId="6" fillId="0" borderId="0" xfId="0" applyNumberFormat="1" applyFont="1" applyAlignment="1">
      <alignment horizontal="center"/>
    </xf>
    <xf numFmtId="0" fontId="6" fillId="0" borderId="0" xfId="1" applyNumberFormat="1" applyFont="1"/>
    <xf numFmtId="188" fontId="6" fillId="0" borderId="3" xfId="1" applyFont="1" applyBorder="1"/>
    <xf numFmtId="39" fontId="6" fillId="0" borderId="0" xfId="0" applyNumberFormat="1" applyFont="1"/>
    <xf numFmtId="188" fontId="5" fillId="0" borderId="0" xfId="0" applyNumberFormat="1" applyFont="1"/>
    <xf numFmtId="188" fontId="5" fillId="0" borderId="2" xfId="1" applyFont="1" applyBorder="1"/>
    <xf numFmtId="189" fontId="6" fillId="0" borderId="0" xfId="0" applyNumberFormat="1" applyFont="1" applyAlignment="1">
      <alignment horizontal="center"/>
    </xf>
    <xf numFmtId="195" fontId="7" fillId="0" borderId="0" xfId="0" applyNumberFormat="1" applyFont="1"/>
    <xf numFmtId="0" fontId="13" fillId="0" borderId="0" xfId="10" applyFont="1"/>
    <xf numFmtId="0" fontId="13" fillId="0" borderId="0" xfId="10" applyFont="1" applyAlignment="1">
      <alignment horizontal="center"/>
    </xf>
    <xf numFmtId="0" fontId="13" fillId="0" borderId="0" xfId="10" applyFont="1" applyAlignment="1">
      <alignment horizontal="center" wrapText="1"/>
    </xf>
    <xf numFmtId="14" fontId="13" fillId="0" borderId="0" xfId="10" applyNumberFormat="1" applyFont="1" applyAlignment="1">
      <alignment horizontal="center"/>
    </xf>
    <xf numFmtId="0" fontId="13" fillId="0" borderId="0" xfId="10" applyFont="1" applyAlignment="1">
      <alignment horizontal="right"/>
    </xf>
    <xf numFmtId="188" fontId="13" fillId="0" borderId="0" xfId="10" applyNumberFormat="1" applyFont="1" applyAlignment="1">
      <alignment horizontal="center"/>
    </xf>
    <xf numFmtId="188" fontId="13" fillId="0" borderId="5" xfId="10" applyNumberFormat="1" applyFont="1" applyBorder="1"/>
    <xf numFmtId="188" fontId="14" fillId="0" borderId="0" xfId="11" applyFont="1" applyAlignment="1">
      <alignment horizontal="center"/>
    </xf>
    <xf numFmtId="188" fontId="14" fillId="0" borderId="0" xfId="11" applyFont="1"/>
    <xf numFmtId="188" fontId="14" fillId="0" borderId="5" xfId="11" applyFont="1" applyBorder="1" applyAlignment="1">
      <alignment horizontal="center"/>
    </xf>
    <xf numFmtId="188" fontId="14" fillId="0" borderId="5" xfId="11" applyFont="1" applyBorder="1"/>
    <xf numFmtId="14" fontId="14" fillId="0" borderId="0" xfId="11" applyNumberFormat="1" applyFont="1" applyAlignment="1">
      <alignment horizontal="center"/>
    </xf>
    <xf numFmtId="196" fontId="7" fillId="0" borderId="0" xfId="0" applyNumberFormat="1" applyFont="1"/>
    <xf numFmtId="188" fontId="13" fillId="0" borderId="0" xfId="10" applyNumberFormat="1" applyFont="1"/>
    <xf numFmtId="188" fontId="13" fillId="0" borderId="0" xfId="1" applyFont="1"/>
    <xf numFmtId="43" fontId="7" fillId="0" borderId="0" xfId="0" applyNumberFormat="1" applyFont="1"/>
    <xf numFmtId="189" fontId="9" fillId="0" borderId="0" xfId="1" applyNumberFormat="1" applyFont="1" applyAlignment="1">
      <alignment horizontal="right" vertical="top" wrapText="1"/>
    </xf>
    <xf numFmtId="14" fontId="13" fillId="0" borderId="0" xfId="10" applyNumberFormat="1" applyFont="1"/>
    <xf numFmtId="188" fontId="14" fillId="0" borderId="0" xfId="1" applyFont="1" applyAlignment="1">
      <alignment horizontal="center"/>
    </xf>
    <xf numFmtId="43" fontId="13" fillId="0" borderId="0" xfId="10" applyNumberFormat="1" applyFont="1"/>
    <xf numFmtId="43" fontId="13" fillId="0" borderId="0" xfId="21" applyFont="1"/>
    <xf numFmtId="43" fontId="13" fillId="0" borderId="5" xfId="10" applyNumberFormat="1" applyFont="1" applyBorder="1"/>
    <xf numFmtId="15" fontId="7" fillId="0" borderId="1" xfId="0" quotePrefix="1" applyNumberFormat="1" applyFont="1" applyBorder="1" applyAlignment="1">
      <alignment horizontal="center"/>
    </xf>
    <xf numFmtId="43" fontId="7" fillId="0" borderId="0" xfId="21" applyFont="1"/>
    <xf numFmtId="189" fontId="9" fillId="0" borderId="0" xfId="1" applyNumberFormat="1" applyFont="1" applyAlignment="1">
      <alignment vertical="top" wrapText="1"/>
    </xf>
    <xf numFmtId="0" fontId="7" fillId="0" borderId="0" xfId="0" applyFont="1" applyAlignment="1">
      <alignment horizontal="left"/>
    </xf>
    <xf numFmtId="189" fontId="5" fillId="0" borderId="0" xfId="0" applyNumberFormat="1" applyFont="1" applyFill="1"/>
    <xf numFmtId="188" fontId="7" fillId="0" borderId="0" xfId="1" applyFont="1" applyBorder="1"/>
    <xf numFmtId="0" fontId="18" fillId="0" borderId="0" xfId="0" applyFont="1"/>
    <xf numFmtId="189" fontId="9" fillId="0" borderId="0" xfId="1" applyNumberFormat="1" applyFont="1" applyAlignment="1">
      <alignment horizontal="right" vertical="top" wrapText="1"/>
    </xf>
    <xf numFmtId="9" fontId="19" fillId="0" borderId="0" xfId="6" applyFont="1"/>
    <xf numFmtId="188" fontId="19" fillId="0" borderId="0" xfId="1" applyFont="1"/>
    <xf numFmtId="9" fontId="19" fillId="0" borderId="0" xfId="6" applyNumberFormat="1" applyFont="1"/>
    <xf numFmtId="197" fontId="19" fillId="0" borderId="0" xfId="6" applyNumberFormat="1" applyFont="1"/>
    <xf numFmtId="189" fontId="7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89" fontId="9" fillId="0" borderId="0" xfId="21" applyNumberFormat="1" applyFont="1" applyAlignment="1">
      <alignment horizontal="center" vertical="top" wrapText="1"/>
    </xf>
    <xf numFmtId="189" fontId="7" fillId="0" borderId="0" xfId="1" quotePrefix="1" applyNumberFormat="1" applyFont="1" applyBorder="1" applyAlignment="1">
      <alignment horizontal="center"/>
    </xf>
    <xf numFmtId="0" fontId="7" fillId="0" borderId="0" xfId="0" applyFont="1" applyBorder="1"/>
    <xf numFmtId="189" fontId="7" fillId="0" borderId="1" xfId="1" applyNumberFormat="1" applyFont="1" applyBorder="1" applyAlignment="1"/>
    <xf numFmtId="0" fontId="6" fillId="0" borderId="0" xfId="0" applyFont="1" applyAlignment="1"/>
    <xf numFmtId="0" fontId="6" fillId="0" borderId="1" xfId="0" applyFont="1" applyBorder="1" applyAlignment="1">
      <alignment vertical="center"/>
    </xf>
    <xf numFmtId="190" fontId="5" fillId="0" borderId="0" xfId="0" applyNumberFormat="1" applyFont="1" applyFill="1"/>
    <xf numFmtId="192" fontId="5" fillId="0" borderId="0" xfId="0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/>
    </xf>
    <xf numFmtId="188" fontId="5" fillId="0" borderId="0" xfId="1" applyFont="1" applyFill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8" fontId="7" fillId="0" borderId="0" xfId="0" applyNumberFormat="1" applyFont="1" applyBorder="1"/>
    <xf numFmtId="0" fontId="7" fillId="0" borderId="0" xfId="0" applyFont="1" applyAlignment="1">
      <alignment horizontal="center"/>
    </xf>
    <xf numFmtId="43" fontId="7" fillId="0" borderId="0" xfId="0" applyNumberFormat="1" applyFont="1" applyBorder="1"/>
    <xf numFmtId="189" fontId="5" fillId="0" borderId="0" xfId="0" applyNumberFormat="1" applyFont="1" applyBorder="1"/>
    <xf numFmtId="189" fontId="6" fillId="0" borderId="0" xfId="0" applyNumberFormat="1" applyFont="1" applyAlignment="1">
      <alignment horizontal="center"/>
    </xf>
    <xf numFmtId="189" fontId="6" fillId="0" borderId="2" xfId="0" applyNumberFormat="1" applyFont="1" applyBorder="1" applyAlignment="1">
      <alignment horizontal="center"/>
    </xf>
    <xf numFmtId="189" fontId="5" fillId="0" borderId="0" xfId="1" applyNumberFormat="1" applyFont="1"/>
    <xf numFmtId="189" fontId="9" fillId="0" borderId="0" xfId="1" applyNumberFormat="1" applyFont="1" applyAlignment="1">
      <alignment horizontal="right" vertical="top" wrapText="1"/>
    </xf>
    <xf numFmtId="0" fontId="6" fillId="0" borderId="0" xfId="0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0" xfId="1" applyNumberFormat="1" applyFont="1" applyAlignment="1"/>
    <xf numFmtId="189" fontId="6" fillId="0" borderId="0" xfId="0" applyNumberFormat="1" applyFont="1"/>
    <xf numFmtId="190" fontId="6" fillId="0" borderId="0" xfId="0" applyNumberFormat="1" applyFont="1"/>
    <xf numFmtId="189" fontId="9" fillId="0" borderId="0" xfId="1" quotePrefix="1" applyNumberFormat="1" applyFont="1" applyFill="1" applyAlignment="1">
      <alignment horizontal="center"/>
    </xf>
    <xf numFmtId="189" fontId="7" fillId="0" borderId="0" xfId="1" applyNumberFormat="1" applyFont="1" applyFill="1"/>
    <xf numFmtId="188" fontId="7" fillId="0" borderId="0" xfId="1" applyFont="1" applyFill="1"/>
    <xf numFmtId="189" fontId="6" fillId="0" borderId="0" xfId="0" applyNumberFormat="1" applyFont="1" applyAlignment="1"/>
    <xf numFmtId="39" fontId="5" fillId="0" borderId="0" xfId="0" applyNumberFormat="1" applyFont="1"/>
    <xf numFmtId="0" fontId="7" fillId="0" borderId="0" xfId="1" applyNumberFormat="1" applyFont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188" fontId="7" fillId="2" borderId="0" xfId="1" applyFont="1" applyFill="1"/>
    <xf numFmtId="0" fontId="20" fillId="2" borderId="0" xfId="0" applyFont="1" applyFill="1"/>
    <xf numFmtId="0" fontId="5" fillId="0" borderId="0" xfId="0" applyFont="1" applyBorder="1" applyAlignment="1">
      <alignment horizontal="center"/>
    </xf>
    <xf numFmtId="0" fontId="5" fillId="0" borderId="2" xfId="0" applyFont="1" applyBorder="1" applyAlignment="1"/>
    <xf numFmtId="0" fontId="7" fillId="0" borderId="0" xfId="9" applyFont="1" applyFill="1"/>
    <xf numFmtId="0" fontId="7" fillId="0" borderId="0" xfId="0" applyFont="1" applyFill="1"/>
    <xf numFmtId="0" fontId="7" fillId="0" borderId="1" xfId="0" quotePrefix="1" applyFont="1" applyFill="1" applyBorder="1" applyAlignment="1">
      <alignment horizontal="center"/>
    </xf>
    <xf numFmtId="189" fontId="7" fillId="0" borderId="0" xfId="1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 vertical="center"/>
    </xf>
    <xf numFmtId="189" fontId="9" fillId="0" borderId="0" xfId="21" applyNumberFormat="1" applyFont="1" applyBorder="1" applyAlignment="1">
      <alignment vertical="top" wrapText="1"/>
    </xf>
    <xf numFmtId="189" fontId="7" fillId="0" borderId="0" xfId="1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189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43" fontId="7" fillId="0" borderId="0" xfId="0" quotePrefix="1" applyNumberFormat="1" applyFont="1" applyAlignment="1">
      <alignment horizontal="center"/>
    </xf>
    <xf numFmtId="189" fontId="9" fillId="0" borderId="0" xfId="1" applyNumberFormat="1" applyFont="1" applyAlignment="1">
      <alignment horizontal="center" vertical="top" wrapText="1"/>
    </xf>
    <xf numFmtId="0" fontId="7" fillId="0" borderId="0" xfId="0" quotePrefix="1" applyFont="1" applyAlignment="1">
      <alignment horizontal="center"/>
    </xf>
    <xf numFmtId="188" fontId="21" fillId="0" borderId="0" xfId="1" applyFont="1" applyAlignment="1">
      <alignment horizontal="center"/>
    </xf>
    <xf numFmtId="0" fontId="21" fillId="0" borderId="0" xfId="1" applyNumberFormat="1" applyFont="1" applyAlignment="1">
      <alignment horizontal="center"/>
    </xf>
    <xf numFmtId="189" fontId="21" fillId="0" borderId="0" xfId="1" applyNumberFormat="1" applyFont="1" applyAlignment="1">
      <alignment horizontal="center"/>
    </xf>
    <xf numFmtId="4" fontId="21" fillId="0" borderId="0" xfId="1" applyNumberFormat="1" applyFont="1"/>
    <xf numFmtId="188" fontId="21" fillId="0" borderId="0" xfId="1" applyFont="1"/>
    <xf numFmtId="0" fontId="7" fillId="0" borderId="1" xfId="0" applyFont="1" applyBorder="1"/>
    <xf numFmtId="0" fontId="7" fillId="0" borderId="0" xfId="0" quotePrefix="1" applyFont="1"/>
    <xf numFmtId="15" fontId="7" fillId="0" borderId="0" xfId="0" quotePrefix="1" applyNumberFormat="1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189" fontId="9" fillId="0" borderId="4" xfId="21" applyNumberFormat="1" applyFont="1" applyBorder="1" applyAlignment="1">
      <alignment horizontal="center" vertical="top" wrapText="1"/>
    </xf>
    <xf numFmtId="15" fontId="9" fillId="0" borderId="0" xfId="0" quotePrefix="1" applyNumberFormat="1" applyFont="1" applyAlignment="1">
      <alignment horizontal="center"/>
    </xf>
    <xf numFmtId="189" fontId="9" fillId="0" borderId="0" xfId="21" applyNumberFormat="1" applyFont="1" applyAlignment="1">
      <alignment vertical="top" wrapText="1"/>
    </xf>
    <xf numFmtId="0" fontId="9" fillId="0" borderId="0" xfId="0" applyFont="1" applyAlignment="1">
      <alignment horizontal="right" vertical="top"/>
    </xf>
    <xf numFmtId="0" fontId="7" fillId="0" borderId="0" xfId="0" quotePrefix="1" applyFont="1" applyAlignment="1">
      <alignment horizontal="center"/>
    </xf>
    <xf numFmtId="188" fontId="5" fillId="0" borderId="1" xfId="0" applyNumberFormat="1" applyFont="1" applyBorder="1"/>
    <xf numFmtId="0" fontId="6" fillId="0" borderId="0" xfId="0" applyFont="1" applyFill="1"/>
    <xf numFmtId="189" fontId="6" fillId="0" borderId="0" xfId="0" applyNumberFormat="1" applyFont="1" applyFill="1" applyAlignment="1">
      <alignment horizontal="center"/>
    </xf>
    <xf numFmtId="188" fontId="6" fillId="0" borderId="0" xfId="1" applyFont="1" applyFill="1"/>
    <xf numFmtId="188" fontId="6" fillId="0" borderId="1" xfId="1" applyFont="1" applyFill="1" applyBorder="1"/>
    <xf numFmtId="188" fontId="6" fillId="0" borderId="3" xfId="1" applyFont="1" applyFill="1" applyBorder="1"/>
    <xf numFmtId="188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194" fontId="5" fillId="0" borderId="0" xfId="0" applyNumberFormat="1" applyFont="1" applyBorder="1"/>
    <xf numFmtId="0" fontId="5" fillId="0" borderId="0" xfId="0" applyFont="1" applyBorder="1"/>
    <xf numFmtId="188" fontId="5" fillId="0" borderId="0" xfId="0" applyNumberFormat="1" applyFont="1" applyBorder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/>
    <xf numFmtId="189" fontId="5" fillId="0" borderId="0" xfId="1" applyNumberFormat="1" applyFont="1" applyFill="1" applyAlignment="1">
      <alignment horizontal="right" vertical="center" wrapText="1"/>
    </xf>
    <xf numFmtId="189" fontId="6" fillId="0" borderId="0" xfId="0" applyNumberFormat="1" applyFont="1" applyFill="1" applyAlignment="1"/>
    <xf numFmtId="189" fontId="5" fillId="0" borderId="0" xfId="0" applyNumberFormat="1" applyFont="1" applyFill="1" applyAlignment="1">
      <alignment horizontal="center"/>
    </xf>
    <xf numFmtId="49" fontId="5" fillId="0" borderId="1" xfId="1" quotePrefix="1" applyNumberFormat="1" applyFont="1" applyFill="1" applyBorder="1" applyAlignment="1">
      <alignment horizontal="center"/>
    </xf>
    <xf numFmtId="49" fontId="5" fillId="0" borderId="0" xfId="1" quotePrefix="1" applyNumberFormat="1" applyFont="1" applyFill="1" applyAlignment="1">
      <alignment horizontal="center"/>
    </xf>
    <xf numFmtId="0" fontId="5" fillId="0" borderId="0" xfId="0" applyFont="1" applyFill="1"/>
    <xf numFmtId="188" fontId="5" fillId="0" borderId="1" xfId="1" applyFont="1" applyFill="1" applyBorder="1"/>
    <xf numFmtId="188" fontId="5" fillId="0" borderId="0" xfId="1" applyFont="1" applyFill="1" applyBorder="1"/>
    <xf numFmtId="190" fontId="5" fillId="0" borderId="0" xfId="0" quotePrefix="1" applyNumberFormat="1" applyFont="1" applyFill="1"/>
    <xf numFmtId="188" fontId="5" fillId="0" borderId="0" xfId="0" applyNumberFormat="1" applyFont="1" applyFill="1"/>
    <xf numFmtId="190" fontId="5" fillId="0" borderId="0" xfId="0" applyNumberFormat="1" applyFont="1" applyFill="1" applyAlignment="1">
      <alignment horizontal="left"/>
    </xf>
    <xf numFmtId="188" fontId="5" fillId="0" borderId="0" xfId="1" applyFont="1" applyFill="1" applyAlignment="1">
      <alignment horizontal="center"/>
    </xf>
    <xf numFmtId="188" fontId="5" fillId="0" borderId="2" xfId="1" applyFont="1" applyFill="1" applyBorder="1"/>
    <xf numFmtId="0" fontId="9" fillId="0" borderId="0" xfId="0" applyFont="1" applyFill="1"/>
    <xf numFmtId="0" fontId="5" fillId="0" borderId="0" xfId="0" applyFont="1" applyFill="1" applyAlignment="1">
      <alignment vertical="center"/>
    </xf>
    <xf numFmtId="191" fontId="5" fillId="0" borderId="0" xfId="0" applyNumberFormat="1" applyFont="1" applyFill="1"/>
    <xf numFmtId="187" fontId="5" fillId="0" borderId="0" xfId="0" applyNumberFormat="1" applyFont="1" applyFill="1"/>
    <xf numFmtId="38" fontId="5" fillId="0" borderId="0" xfId="0" applyNumberFormat="1" applyFont="1" applyFill="1"/>
    <xf numFmtId="193" fontId="5" fillId="0" borderId="0" xfId="0" applyNumberFormat="1" applyFont="1" applyFill="1" applyAlignment="1">
      <alignment vertical="center"/>
    </xf>
    <xf numFmtId="190" fontId="5" fillId="0" borderId="0" xfId="0" quotePrefix="1" applyNumberFormat="1" applyFont="1" applyFill="1" applyAlignment="1">
      <alignment horizontal="center"/>
    </xf>
    <xf numFmtId="189" fontId="5" fillId="0" borderId="1" xfId="1" quotePrefix="1" applyNumberFormat="1" applyFont="1" applyFill="1" applyBorder="1" applyAlignment="1">
      <alignment horizontal="center"/>
    </xf>
    <xf numFmtId="189" fontId="5" fillId="0" borderId="0" xfId="1" quotePrefix="1" applyNumberFormat="1" applyFont="1" applyFill="1" applyAlignment="1">
      <alignment horizontal="center"/>
    </xf>
    <xf numFmtId="188" fontId="5" fillId="0" borderId="0" xfId="1" applyFont="1" applyFill="1" applyAlignment="1">
      <alignment horizontal="right"/>
    </xf>
    <xf numFmtId="188" fontId="5" fillId="0" borderId="5" xfId="1" applyFont="1" applyFill="1" applyBorder="1"/>
    <xf numFmtId="190" fontId="17" fillId="0" borderId="0" xfId="0" applyNumberFormat="1" applyFont="1" applyFill="1"/>
    <xf numFmtId="188" fontId="5" fillId="0" borderId="0" xfId="21" applyNumberFormat="1" applyFont="1" applyFill="1"/>
    <xf numFmtId="4" fontId="5" fillId="0" borderId="0" xfId="0" applyNumberFormat="1" applyFont="1" applyFill="1"/>
    <xf numFmtId="0" fontId="5" fillId="0" borderId="0" xfId="0" applyFont="1" applyFill="1" applyAlignment="1">
      <alignment horizontal="left"/>
    </xf>
    <xf numFmtId="189" fontId="5" fillId="0" borderId="0" xfId="0" applyNumberFormat="1" applyFont="1" applyFill="1" applyAlignment="1">
      <alignment horizontal="right"/>
    </xf>
    <xf numFmtId="189" fontId="9" fillId="0" borderId="0" xfId="1" applyNumberFormat="1" applyFont="1" applyAlignment="1">
      <alignment horizontal="center" vertical="top" wrapText="1"/>
    </xf>
    <xf numFmtId="0" fontId="9" fillId="0" borderId="0" xfId="0" applyFont="1" applyAlignment="1">
      <alignment horizontal="center"/>
    </xf>
    <xf numFmtId="189" fontId="7" fillId="0" borderId="0" xfId="1" applyNumberFormat="1" applyFont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89" fontId="7" fillId="0" borderId="2" xfId="1" applyNumberFormat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189" fontId="9" fillId="0" borderId="0" xfId="21" applyNumberFormat="1" applyFont="1" applyBorder="1" applyAlignment="1">
      <alignment horizontal="center" vertical="top" wrapText="1"/>
    </xf>
    <xf numFmtId="188" fontId="21" fillId="0" borderId="4" xfId="1" applyFont="1" applyBorder="1" applyAlignment="1">
      <alignment horizontal="center" wrapText="1"/>
    </xf>
    <xf numFmtId="188" fontId="21" fillId="0" borderId="0" xfId="1" applyFont="1" applyAlignment="1">
      <alignment horizontal="center" wrapText="1"/>
    </xf>
    <xf numFmtId="188" fontId="21" fillId="0" borderId="1" xfId="1" applyFont="1" applyBorder="1" applyAlignment="1">
      <alignment horizontal="center" wrapText="1"/>
    </xf>
    <xf numFmtId="189" fontId="21" fillId="0" borderId="4" xfId="1" applyNumberFormat="1" applyFont="1" applyBorder="1" applyAlignment="1">
      <alignment horizontal="center" wrapText="1"/>
    </xf>
    <xf numFmtId="189" fontId="21" fillId="0" borderId="1" xfId="1" applyNumberFormat="1" applyFont="1" applyBorder="1" applyAlignment="1">
      <alignment horizontal="center" wrapText="1"/>
    </xf>
    <xf numFmtId="49" fontId="21" fillId="0" borderId="4" xfId="0" applyNumberFormat="1" applyFont="1" applyBorder="1" applyAlignment="1">
      <alignment horizontal="center" wrapText="1"/>
    </xf>
    <xf numFmtId="49" fontId="21" fillId="0" borderId="0" xfId="0" applyNumberFormat="1" applyFont="1" applyAlignment="1">
      <alignment horizontal="center" wrapText="1"/>
    </xf>
    <xf numFmtId="49" fontId="21" fillId="0" borderId="1" xfId="0" applyNumberFormat="1" applyFont="1" applyBorder="1" applyAlignment="1">
      <alignment horizontal="center" wrapText="1"/>
    </xf>
    <xf numFmtId="189" fontId="6" fillId="0" borderId="0" xfId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21" fillId="0" borderId="1" xfId="1" applyNumberFormat="1" applyFont="1" applyBorder="1" applyAlignment="1">
      <alignment horizontal="center"/>
    </xf>
    <xf numFmtId="188" fontId="21" fillId="0" borderId="0" xfId="1" applyFont="1" applyBorder="1" applyAlignment="1">
      <alignment horizontal="center" wrapText="1"/>
    </xf>
    <xf numFmtId="189" fontId="21" fillId="0" borderId="4" xfId="1" applyNumberFormat="1" applyFont="1" applyBorder="1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88" fontId="21" fillId="0" borderId="0" xfId="1" applyFont="1" applyBorder="1" applyAlignment="1">
      <alignment horizontal="center" vertical="center" wrapText="1"/>
    </xf>
    <xf numFmtId="188" fontId="21" fillId="0" borderId="1" xfId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189" fontId="21" fillId="0" borderId="4" xfId="1" applyNumberFormat="1" applyFont="1" applyFill="1" applyBorder="1" applyAlignment="1">
      <alignment horizontal="center" vertical="center"/>
    </xf>
    <xf numFmtId="189" fontId="21" fillId="0" borderId="1" xfId="1" applyNumberFormat="1" applyFont="1" applyFill="1" applyBorder="1" applyAlignment="1">
      <alignment horizontal="center" vertical="center"/>
    </xf>
    <xf numFmtId="189" fontId="21" fillId="0" borderId="4" xfId="1" applyNumberFormat="1" applyFont="1" applyBorder="1" applyAlignment="1">
      <alignment horizontal="center" vertical="center" wrapText="1"/>
    </xf>
    <xf numFmtId="189" fontId="21" fillId="0" borderId="1" xfId="1" applyNumberFormat="1" applyFont="1" applyBorder="1" applyAlignment="1">
      <alignment horizontal="center" vertical="center" wrapText="1"/>
    </xf>
    <xf numFmtId="188" fontId="21" fillId="0" borderId="4" xfId="1" applyFont="1" applyBorder="1" applyAlignment="1">
      <alignment horizontal="center" vertical="center" wrapText="1"/>
    </xf>
    <xf numFmtId="188" fontId="21" fillId="0" borderId="0" xfId="1" applyFont="1" applyAlignment="1">
      <alignment horizontal="center" vertical="center" wrapText="1"/>
    </xf>
    <xf numFmtId="189" fontId="6" fillId="0" borderId="2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190" fontId="5" fillId="0" borderId="0" xfId="0" quotePrefix="1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189" fontId="7" fillId="0" borderId="0" xfId="1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/>
    </xf>
  </cellXfs>
  <cellStyles count="41">
    <cellStyle name="Comma 17" xfId="2" xr:uid="{00000000-0005-0000-0000-000001000000}"/>
    <cellStyle name="Comma 17 2" xfId="22" xr:uid="{00000000-0005-0000-0000-000002000000}"/>
    <cellStyle name="Comma 2" xfId="3" xr:uid="{00000000-0005-0000-0000-000003000000}"/>
    <cellStyle name="Comma 2 2" xfId="14" xr:uid="{00000000-0005-0000-0000-000004000000}"/>
    <cellStyle name="Comma 2 3" xfId="23" xr:uid="{00000000-0005-0000-0000-000005000000}"/>
    <cellStyle name="Comma 2 4" xfId="37" xr:uid="{00000000-0005-0000-0000-000006000000}"/>
    <cellStyle name="Comma 20" xfId="4" xr:uid="{00000000-0005-0000-0000-000007000000}"/>
    <cellStyle name="Comma 20 2" xfId="24" xr:uid="{00000000-0005-0000-0000-000008000000}"/>
    <cellStyle name="Comma 3" xfId="11" xr:uid="{00000000-0005-0000-0000-000009000000}"/>
    <cellStyle name="Comma 3 2" xfId="15" xr:uid="{00000000-0005-0000-0000-00000A000000}"/>
    <cellStyle name="Comma 4" xfId="16" xr:uid="{00000000-0005-0000-0000-00000B000000}"/>
    <cellStyle name="Comma 5" xfId="13" xr:uid="{00000000-0005-0000-0000-00000C000000}"/>
    <cellStyle name="Comma 6" xfId="21" xr:uid="{00000000-0005-0000-0000-00000D000000}"/>
    <cellStyle name="Comma 7" xfId="35" xr:uid="{00000000-0005-0000-0000-00000E000000}"/>
    <cellStyle name="Comma 7 2" xfId="40" xr:uid="{00000000-0005-0000-0000-00000F000000}"/>
    <cellStyle name="Comma 8" xfId="30" xr:uid="{00000000-0005-0000-0000-000010000000}"/>
    <cellStyle name="Normal 12" xfId="5" xr:uid="{00000000-0005-0000-0000-000012000000}"/>
    <cellStyle name="Normal 2" xfId="10" xr:uid="{00000000-0005-0000-0000-000013000000}"/>
    <cellStyle name="Normal 2 2" xfId="17" xr:uid="{00000000-0005-0000-0000-000014000000}"/>
    <cellStyle name="Normal 2 3" xfId="38" xr:uid="{00000000-0005-0000-0000-000015000000}"/>
    <cellStyle name="Normal 3" xfId="12" xr:uid="{00000000-0005-0000-0000-000016000000}"/>
    <cellStyle name="Normal 4" xfId="20" xr:uid="{00000000-0005-0000-0000-000017000000}"/>
    <cellStyle name="Normal 5" xfId="29" xr:uid="{00000000-0005-0000-0000-000018000000}"/>
    <cellStyle name="Percent 2" xfId="39" xr:uid="{00000000-0005-0000-0000-00001A000000}"/>
    <cellStyle name="เครื่องหมายจุลภาค 2" xfId="27" xr:uid="{00000000-0005-0000-0000-00001B000000}"/>
    <cellStyle name="เครื่องหมายจุลภาค 3" xfId="32" xr:uid="{00000000-0005-0000-0000-00001C000000}"/>
    <cellStyle name="เครื่องหมายจุลภาค 4" xfId="34" xr:uid="{00000000-0005-0000-0000-00001D000000}"/>
    <cellStyle name="เครื่องหมายจุลภาค_PL_quarter1+2 end 51" xfId="7" xr:uid="{00000000-0005-0000-0000-00001E000000}"/>
    <cellStyle name="จุลภาค" xfId="1" builtinId="3"/>
    <cellStyle name="ปกติ" xfId="0" builtinId="0"/>
    <cellStyle name="ปกติ 2" xfId="28" xr:uid="{00000000-0005-0000-0000-00001F000000}"/>
    <cellStyle name="ปกติ 3" xfId="8" xr:uid="{00000000-0005-0000-0000-000020000000}"/>
    <cellStyle name="ปกติ 3 2" xfId="26" xr:uid="{00000000-0005-0000-0000-000021000000}"/>
    <cellStyle name="ปกติ 4" xfId="31" xr:uid="{00000000-0005-0000-0000-000022000000}"/>
    <cellStyle name="ปกติ 5" xfId="36" xr:uid="{00000000-0005-0000-0000-000023000000}"/>
    <cellStyle name="ปกติ_PL_quarter1+2 end 51" xfId="9" xr:uid="{00000000-0005-0000-0000-000024000000}"/>
    <cellStyle name="เปอร์เซ็นต์" xfId="6" builtinId="5"/>
    <cellStyle name="เปอร์เซ็นต์ 2" xfId="25" xr:uid="{00000000-0005-0000-0000-000025000000}"/>
    <cellStyle name="เปอร์เซ็นต์ 3" xfId="33" xr:uid="{00000000-0005-0000-0000-000026000000}"/>
    <cellStyle name="ลักษณะ 1" xfId="18" xr:uid="{00000000-0005-0000-0000-000027000000}"/>
    <cellStyle name="สไตล์ 1" xfId="19" xr:uid="{00000000-0005-0000-0000-000028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-pc\DATA%20(D)\Users\Administrator\Desktop\&#3619;&#3614;.&#3629;&#3636;&#3609;&#3648;&#3605;&#3629;&#3619;&#3660;&#3648;&#3617;&#3604;%202559%20Q1\AMT_Lead_InterMed_Conso_Q1_59_%2019_12_59_cy%20&#3649;&#3585;&#3657;&#3652;&#3586;&#3651;&#3609;&#3649;&#3605;&#3656;&#3621;&#3632;&#3611;&#363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-pc\DATA%20(D)\Users\User\Downloads\AMT_Lead_Accufas_Q2'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JE"/>
      <sheetName val="LEAD"/>
      <sheetName val="WBS"/>
      <sheetName val="WPL"/>
      <sheetName val="BS"/>
      <sheetName val="PL"/>
      <sheetName val="SE_Com"/>
      <sheetName val="CAL TAX"/>
      <sheetName val="หุ้นถัวเฉลี่ย"/>
      <sheetName val="Sheet1"/>
      <sheetName val="บัญชีกระทบ RE 57"/>
      <sheetName val="คำควณภาษีเพิ่มปี 57"/>
      <sheetName val="Conso WP"/>
      <sheetName val="งบ Conso BS"/>
      <sheetName val="Conso PL"/>
      <sheetName val="CF-WP"/>
      <sheetName val="งบกระแสเงินสด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>
        <row r="9">
          <cell r="D9">
            <v>20172544.089999996</v>
          </cell>
        </row>
        <row r="44">
          <cell r="Q44">
            <v>-5830400</v>
          </cell>
        </row>
      </sheetData>
      <sheetData sheetId="14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JE"/>
      <sheetName val="AJE"/>
      <sheetName val="LEAD"/>
      <sheetName val="WBS"/>
      <sheetName val="WPL"/>
      <sheetName val="BS"/>
      <sheetName val="PL"/>
      <sheetName val="SE_Com"/>
      <sheetName val="CAL TAX"/>
      <sheetName val="หุ้นถัวเฉลี่ย"/>
      <sheetName val="บัญชีกระทบ RE 57"/>
      <sheetName val="คำควณภาษีเพิ่มปี 57"/>
      <sheetName val="คำนวณภาษี Q1_59"/>
      <sheetName val="คำนวณภาษี Q2_59"/>
      <sheetName val="คำนวณภาษี Q2_61"/>
      <sheetName val="CAL TAX Q1_60"/>
      <sheetName val="CAL TAX April_60"/>
      <sheetName val="CAL TAX May_60"/>
      <sheetName val="CAL TAX June_60"/>
    </sheetNames>
    <sheetDataSet>
      <sheetData sheetId="0"/>
      <sheetData sheetId="1"/>
      <sheetData sheetId="2"/>
      <sheetData sheetId="3"/>
      <sheetData sheetId="4">
        <row r="7">
          <cell r="I7">
            <v>5220114.49</v>
          </cell>
        </row>
      </sheetData>
      <sheetData sheetId="5">
        <row r="8">
          <cell r="S8">
            <v>-31911503.810000002</v>
          </cell>
        </row>
      </sheetData>
      <sheetData sheetId="6"/>
      <sheetData sheetId="7"/>
      <sheetData sheetId="8">
        <row r="31">
          <cell r="N3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.125" defaultRowHeight="13.8"/>
  <cols>
    <col min="1" max="1" width="8.625" style="70" customWidth="1"/>
    <col min="2" max="2" width="12.125" style="70" customWidth="1"/>
    <col min="3" max="3" width="18.375" style="70" customWidth="1"/>
    <col min="4" max="4" width="16" style="70" customWidth="1"/>
    <col min="5" max="5" width="18" style="70" customWidth="1"/>
    <col min="6" max="6" width="14.375" style="70" customWidth="1"/>
    <col min="7" max="7" width="19.75" style="70" customWidth="1"/>
    <col min="8" max="8" width="19.375" style="70" customWidth="1"/>
    <col min="9" max="9" width="18.375" style="70" customWidth="1"/>
    <col min="10" max="10" width="17" style="70" customWidth="1"/>
    <col min="11" max="11" width="11.625" style="70" customWidth="1"/>
    <col min="12" max="12" width="19.875" style="70" bestFit="1" customWidth="1"/>
    <col min="13" max="16384" width="9.125" style="70"/>
  </cols>
  <sheetData>
    <row r="1" spans="1:10">
      <c r="A1" s="70" t="s">
        <v>1</v>
      </c>
    </row>
    <row r="2" spans="1:10">
      <c r="A2" s="70" t="s">
        <v>14</v>
      </c>
    </row>
    <row r="3" spans="1:10">
      <c r="G3" s="71"/>
    </row>
    <row r="4" spans="1:10">
      <c r="G4" s="71"/>
    </row>
    <row r="5" spans="1:10" ht="30.75" hidden="1" customHeight="1">
      <c r="A5" s="71" t="s">
        <v>15</v>
      </c>
      <c r="B5" s="71" t="s">
        <v>16</v>
      </c>
      <c r="C5" s="71" t="s">
        <v>17</v>
      </c>
      <c r="D5" s="71" t="s">
        <v>2</v>
      </c>
      <c r="E5" s="71" t="s">
        <v>3</v>
      </c>
      <c r="F5" s="71" t="s">
        <v>18</v>
      </c>
      <c r="G5" s="72" t="s">
        <v>19</v>
      </c>
      <c r="H5" s="71" t="s">
        <v>20</v>
      </c>
    </row>
    <row r="6" spans="1:10" hidden="1">
      <c r="A6" s="71" t="s">
        <v>21</v>
      </c>
      <c r="B6" s="73">
        <v>42736</v>
      </c>
      <c r="C6" s="77">
        <v>58304</v>
      </c>
      <c r="D6" s="77">
        <v>100</v>
      </c>
      <c r="E6" s="77">
        <f>C6*D6</f>
        <v>5830400</v>
      </c>
      <c r="F6" s="73">
        <v>43100</v>
      </c>
      <c r="G6" s="74">
        <f>(F6-B6)+1</f>
        <v>365</v>
      </c>
      <c r="H6" s="75">
        <f>C6*G6/365</f>
        <v>58304</v>
      </c>
    </row>
    <row r="7" spans="1:10" hidden="1">
      <c r="A7" s="71">
        <v>1</v>
      </c>
      <c r="B7" s="73">
        <v>42983</v>
      </c>
      <c r="C7" s="77">
        <f t="shared" ref="C7:C12" si="0">E7/D7</f>
        <v>185424</v>
      </c>
      <c r="D7" s="78">
        <v>100</v>
      </c>
      <c r="E7" s="77">
        <v>18542400</v>
      </c>
      <c r="F7" s="73">
        <v>43100</v>
      </c>
      <c r="G7" s="74">
        <f t="shared" ref="G7:G12" si="1">(F7-B7)+1</f>
        <v>118</v>
      </c>
      <c r="H7" s="75">
        <f t="shared" ref="H7:H12" si="2">C7*G7/365</f>
        <v>59945.293150684935</v>
      </c>
    </row>
    <row r="8" spans="1:10" hidden="1">
      <c r="A8" s="71">
        <v>2</v>
      </c>
      <c r="B8" s="73">
        <v>42984</v>
      </c>
      <c r="C8" s="77">
        <f t="shared" si="0"/>
        <v>139068</v>
      </c>
      <c r="D8" s="78">
        <v>100</v>
      </c>
      <c r="E8" s="78">
        <v>13906800</v>
      </c>
      <c r="F8" s="73">
        <v>43100</v>
      </c>
      <c r="G8" s="74">
        <f t="shared" si="1"/>
        <v>117</v>
      </c>
      <c r="H8" s="75">
        <f t="shared" si="2"/>
        <v>44577.961643835617</v>
      </c>
    </row>
    <row r="9" spans="1:10" hidden="1">
      <c r="A9" s="71">
        <v>3</v>
      </c>
      <c r="B9" s="73">
        <v>42985</v>
      </c>
      <c r="C9" s="77">
        <f t="shared" si="0"/>
        <v>139068</v>
      </c>
      <c r="D9" s="78">
        <v>100</v>
      </c>
      <c r="E9" s="78">
        <v>13906800</v>
      </c>
      <c r="F9" s="73">
        <v>43100</v>
      </c>
      <c r="G9" s="74">
        <f t="shared" si="1"/>
        <v>116</v>
      </c>
      <c r="H9" s="75">
        <f t="shared" si="2"/>
        <v>44196.953424657535</v>
      </c>
    </row>
    <row r="10" spans="1:10" hidden="1">
      <c r="A10" s="71">
        <v>4</v>
      </c>
      <c r="B10" s="73">
        <v>42986</v>
      </c>
      <c r="C10" s="77">
        <f t="shared" si="0"/>
        <v>139068</v>
      </c>
      <c r="D10" s="78">
        <v>100</v>
      </c>
      <c r="E10" s="78">
        <v>13906800</v>
      </c>
      <c r="F10" s="73">
        <v>43100</v>
      </c>
      <c r="G10" s="74">
        <f t="shared" si="1"/>
        <v>115</v>
      </c>
      <c r="H10" s="75">
        <f t="shared" si="2"/>
        <v>43815.945205479453</v>
      </c>
    </row>
    <row r="11" spans="1:10" hidden="1">
      <c r="A11" s="71">
        <v>5</v>
      </c>
      <c r="B11" s="73">
        <v>42989</v>
      </c>
      <c r="C11" s="77">
        <f t="shared" si="0"/>
        <v>139054.85190000001</v>
      </c>
      <c r="D11" s="78">
        <v>100</v>
      </c>
      <c r="E11" s="78">
        <v>13905485.189999999</v>
      </c>
      <c r="F11" s="73">
        <v>43100</v>
      </c>
      <c r="G11" s="74">
        <f t="shared" si="1"/>
        <v>112</v>
      </c>
      <c r="H11" s="75">
        <f t="shared" si="2"/>
        <v>42668.886062465754</v>
      </c>
    </row>
    <row r="12" spans="1:10" hidden="1">
      <c r="A12" s="71">
        <v>6</v>
      </c>
      <c r="B12" s="73">
        <v>42990</v>
      </c>
      <c r="C12" s="77">
        <f t="shared" si="0"/>
        <v>13.148099999999999</v>
      </c>
      <c r="D12" s="78">
        <v>100</v>
      </c>
      <c r="E12" s="78">
        <v>1314.81</v>
      </c>
      <c r="F12" s="73">
        <v>43100</v>
      </c>
      <c r="G12" s="74">
        <f t="shared" si="1"/>
        <v>111</v>
      </c>
      <c r="H12" s="75">
        <f t="shared" si="2"/>
        <v>3.9984632876712332</v>
      </c>
    </row>
    <row r="13" spans="1:10" ht="14.4" hidden="1" thickBot="1">
      <c r="A13" s="71"/>
      <c r="B13" s="71"/>
      <c r="C13" s="79">
        <f>SUM(C6:C12)</f>
        <v>800000</v>
      </c>
      <c r="D13" s="78"/>
      <c r="E13" s="80">
        <f>SUM(E6:E12)</f>
        <v>80000000</v>
      </c>
      <c r="F13" s="77"/>
      <c r="H13" s="76">
        <f>SUM(H6:H12)</f>
        <v>293513.03795041092</v>
      </c>
    </row>
    <row r="14" spans="1:10" ht="15" hidden="1" customHeight="1" thickTop="1">
      <c r="A14" s="71"/>
      <c r="B14" s="71"/>
      <c r="C14" s="77"/>
      <c r="D14" s="78"/>
      <c r="E14" s="78"/>
      <c r="F14" s="77"/>
    </row>
    <row r="15" spans="1:10" hidden="1">
      <c r="A15" s="71"/>
      <c r="B15" s="73"/>
      <c r="C15" s="77"/>
      <c r="D15" s="78"/>
      <c r="E15" s="78"/>
      <c r="F15" s="81"/>
      <c r="G15" s="74"/>
      <c r="H15" s="78"/>
    </row>
    <row r="16" spans="1:10" ht="27.6">
      <c r="A16" s="71" t="s">
        <v>15</v>
      </c>
      <c r="B16" s="71" t="s">
        <v>16</v>
      </c>
      <c r="C16" s="71" t="s">
        <v>17</v>
      </c>
      <c r="D16" s="71" t="s">
        <v>2</v>
      </c>
      <c r="E16" s="71" t="s">
        <v>3</v>
      </c>
      <c r="F16" s="71" t="s">
        <v>18</v>
      </c>
      <c r="G16" s="72" t="s">
        <v>19</v>
      </c>
      <c r="H16" s="71" t="s">
        <v>20</v>
      </c>
      <c r="I16" s="72" t="s">
        <v>24</v>
      </c>
      <c r="J16" s="71" t="s">
        <v>17</v>
      </c>
    </row>
    <row r="17" spans="1:12">
      <c r="A17" s="71" t="s">
        <v>21</v>
      </c>
      <c r="B17" s="73">
        <v>42736</v>
      </c>
      <c r="C17" s="77">
        <v>58304</v>
      </c>
      <c r="D17" s="77">
        <v>100</v>
      </c>
      <c r="E17" s="77">
        <f>C17*D17</f>
        <v>5830400</v>
      </c>
      <c r="F17" s="73">
        <v>43100</v>
      </c>
      <c r="G17" s="74">
        <f>(F17-B17)+1</f>
        <v>365</v>
      </c>
      <c r="H17" s="75">
        <f>C17*G17/365</f>
        <v>58304</v>
      </c>
      <c r="I17" s="70">
        <f>100/0.5</f>
        <v>200</v>
      </c>
      <c r="J17" s="89">
        <f>+I17*H17</f>
        <v>11660800</v>
      </c>
      <c r="L17" s="89"/>
    </row>
    <row r="18" spans="1:12">
      <c r="A18" s="71">
        <v>1</v>
      </c>
      <c r="B18" s="73">
        <v>42983</v>
      </c>
      <c r="C18" s="77">
        <v>741696</v>
      </c>
      <c r="D18" s="78">
        <v>25</v>
      </c>
      <c r="E18" s="77">
        <f t="shared" ref="E18:E23" si="3">C18*D18</f>
        <v>18542400</v>
      </c>
      <c r="F18" s="73">
        <v>43100</v>
      </c>
      <c r="G18" s="74">
        <f t="shared" ref="G18:G23" si="4">(F18-B18)+1</f>
        <v>118</v>
      </c>
      <c r="H18" s="75">
        <f t="shared" ref="H18:H23" si="5">C18*G18/365</f>
        <v>239781.17260273974</v>
      </c>
      <c r="I18" s="83"/>
      <c r="L18" s="84"/>
    </row>
    <row r="19" spans="1:12">
      <c r="A19" s="71">
        <v>2</v>
      </c>
      <c r="B19" s="73">
        <v>42984</v>
      </c>
      <c r="C19" s="77">
        <v>741696</v>
      </c>
      <c r="D19" s="78">
        <v>18.75</v>
      </c>
      <c r="E19" s="77">
        <f t="shared" si="3"/>
        <v>13906800</v>
      </c>
      <c r="F19" s="73">
        <v>43100</v>
      </c>
      <c r="G19" s="74">
        <f t="shared" si="4"/>
        <v>117</v>
      </c>
      <c r="H19" s="75">
        <f t="shared" si="5"/>
        <v>237749.1287671233</v>
      </c>
      <c r="I19" s="83"/>
      <c r="J19" s="84">
        <f>+E17/0.5</f>
        <v>11660800</v>
      </c>
    </row>
    <row r="20" spans="1:12">
      <c r="A20" s="71">
        <v>3</v>
      </c>
      <c r="B20" s="73">
        <v>42985</v>
      </c>
      <c r="C20" s="77">
        <v>741696</v>
      </c>
      <c r="D20" s="78">
        <v>18.75</v>
      </c>
      <c r="E20" s="77">
        <f t="shared" si="3"/>
        <v>13906800</v>
      </c>
      <c r="F20" s="73">
        <v>43100</v>
      </c>
      <c r="G20" s="74">
        <f t="shared" si="4"/>
        <v>116</v>
      </c>
      <c r="H20" s="75">
        <f t="shared" si="5"/>
        <v>235717.08493150686</v>
      </c>
      <c r="I20" s="83"/>
    </row>
    <row r="21" spans="1:12">
      <c r="A21" s="71">
        <v>4</v>
      </c>
      <c r="B21" s="73">
        <v>42986</v>
      </c>
      <c r="C21" s="77">
        <v>741696</v>
      </c>
      <c r="D21" s="78">
        <v>18.75</v>
      </c>
      <c r="E21" s="77">
        <f t="shared" si="3"/>
        <v>13906800</v>
      </c>
      <c r="F21" s="73">
        <v>43100</v>
      </c>
      <c r="G21" s="74">
        <f t="shared" si="4"/>
        <v>115</v>
      </c>
      <c r="H21" s="75">
        <f t="shared" si="5"/>
        <v>233685.04109589042</v>
      </c>
      <c r="I21" s="83"/>
    </row>
    <row r="22" spans="1:12">
      <c r="A22" s="71">
        <v>5</v>
      </c>
      <c r="B22" s="73">
        <v>42989</v>
      </c>
      <c r="C22" s="77">
        <v>741696</v>
      </c>
      <c r="D22" s="78">
        <v>18.75</v>
      </c>
      <c r="E22" s="77">
        <f t="shared" si="3"/>
        <v>13906800</v>
      </c>
      <c r="F22" s="73">
        <v>43100</v>
      </c>
      <c r="G22" s="74">
        <f t="shared" si="4"/>
        <v>112</v>
      </c>
      <c r="H22" s="75">
        <f t="shared" si="5"/>
        <v>227588.90958904108</v>
      </c>
      <c r="I22" s="83"/>
    </row>
    <row r="23" spans="1:12">
      <c r="A23" s="71">
        <v>6</v>
      </c>
      <c r="B23" s="73">
        <v>42990</v>
      </c>
      <c r="C23" s="77"/>
      <c r="D23" s="78"/>
      <c r="E23" s="77">
        <f t="shared" si="3"/>
        <v>0</v>
      </c>
      <c r="F23" s="73">
        <v>43100</v>
      </c>
      <c r="G23" s="74">
        <f t="shared" si="4"/>
        <v>111</v>
      </c>
      <c r="H23" s="75">
        <f t="shared" si="5"/>
        <v>0</v>
      </c>
    </row>
    <row r="24" spans="1:12" ht="14.4" thickBot="1">
      <c r="A24" s="71"/>
      <c r="B24" s="71"/>
      <c r="C24" s="79">
        <f>SUM(C17:C18)</f>
        <v>800000</v>
      </c>
      <c r="D24" s="78"/>
      <c r="E24" s="80">
        <f>SUM(E17:E23)</f>
        <v>80000000</v>
      </c>
      <c r="F24" s="77"/>
      <c r="H24" s="76">
        <v>293208.27</v>
      </c>
      <c r="I24" s="84"/>
      <c r="J24" s="83">
        <f>H24*200</f>
        <v>58641654</v>
      </c>
    </row>
    <row r="25" spans="1:12" ht="14.4" thickTop="1">
      <c r="J25" s="89"/>
    </row>
    <row r="26" spans="1:12">
      <c r="G26" s="70" t="s">
        <v>25</v>
      </c>
      <c r="H26" s="89">
        <f>SUM(H18:H22)</f>
        <v>1174521.3369863015</v>
      </c>
    </row>
    <row r="27" spans="1:12">
      <c r="G27" s="70" t="s">
        <v>26</v>
      </c>
      <c r="H27" s="90">
        <f>+H26/5</f>
        <v>234904.26739726029</v>
      </c>
    </row>
    <row r="28" spans="1:12">
      <c r="G28" s="70" t="s">
        <v>21</v>
      </c>
      <c r="H28" s="89">
        <f>+H17</f>
        <v>58304</v>
      </c>
    </row>
    <row r="29" spans="1:12" ht="14.4" thickBot="1">
      <c r="G29" s="70" t="s">
        <v>27</v>
      </c>
      <c r="H29" s="91">
        <f>+H27+H28</f>
        <v>293208.26739726029</v>
      </c>
    </row>
    <row r="30" spans="1:12" ht="14.4" thickTop="1"/>
    <row r="32" spans="1:12">
      <c r="A32" s="70" t="s">
        <v>22</v>
      </c>
      <c r="H32" s="83"/>
      <c r="I32" s="84"/>
    </row>
    <row r="33" spans="1:8" ht="27.6">
      <c r="A33" s="71" t="s">
        <v>15</v>
      </c>
      <c r="B33" s="71" t="s">
        <v>16</v>
      </c>
      <c r="C33" s="71" t="s">
        <v>17</v>
      </c>
      <c r="D33" s="71" t="s">
        <v>2</v>
      </c>
      <c r="E33" s="71" t="s">
        <v>3</v>
      </c>
      <c r="F33" s="71" t="s">
        <v>18</v>
      </c>
      <c r="G33" s="72" t="s">
        <v>19</v>
      </c>
      <c r="H33" s="71" t="s">
        <v>20</v>
      </c>
    </row>
    <row r="34" spans="1:8">
      <c r="A34" s="71" t="s">
        <v>21</v>
      </c>
      <c r="B34" s="73">
        <v>43101</v>
      </c>
      <c r="C34" s="88">
        <v>800000</v>
      </c>
      <c r="D34" s="77">
        <v>100</v>
      </c>
      <c r="E34" s="77">
        <f>C34*D34</f>
        <v>80000000</v>
      </c>
      <c r="F34" s="73">
        <v>43465</v>
      </c>
      <c r="G34" s="74">
        <f>F34-B34+1</f>
        <v>365</v>
      </c>
      <c r="H34" s="75">
        <f>C34*G34/365</f>
        <v>800000</v>
      </c>
    </row>
    <row r="35" spans="1:8">
      <c r="A35" s="70">
        <v>1</v>
      </c>
      <c r="B35" s="87">
        <v>43272</v>
      </c>
      <c r="C35" s="84">
        <v>160000000</v>
      </c>
      <c r="D35" s="84">
        <v>0.5</v>
      </c>
      <c r="E35" s="77">
        <f>C35*D35</f>
        <v>80000000</v>
      </c>
      <c r="F35" s="73">
        <v>43465</v>
      </c>
      <c r="G35" s="74">
        <f>F35-B35+1</f>
        <v>194</v>
      </c>
      <c r="H35" s="75">
        <f>+C35</f>
        <v>160000000</v>
      </c>
    </row>
    <row r="36" spans="1:8" ht="14.4" thickBot="1">
      <c r="H36" s="76">
        <f>+H35</f>
        <v>160000000</v>
      </c>
    </row>
    <row r="37" spans="1:8" ht="14.4" thickTop="1">
      <c r="C37" s="70" t="s">
        <v>23</v>
      </c>
    </row>
  </sheetData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5"/>
  <sheetViews>
    <sheetView tabSelected="1" view="pageBreakPreview" zoomScale="90" zoomScaleNormal="100" zoomScaleSheetLayoutView="90" workbookViewId="0"/>
  </sheetViews>
  <sheetFormatPr defaultColWidth="9.125" defaultRowHeight="19.8"/>
  <cols>
    <col min="1" max="1" width="2.375" style="6" customWidth="1"/>
    <col min="2" max="2" width="2.25" style="6" customWidth="1"/>
    <col min="3" max="3" width="47.375" style="6" customWidth="1"/>
    <col min="4" max="4" width="7.375" style="7" customWidth="1"/>
    <col min="5" max="5" width="1" style="6" customWidth="1"/>
    <col min="6" max="6" width="17.625" style="6" customWidth="1"/>
    <col min="7" max="7" width="1" style="6" hidden="1" customWidth="1"/>
    <col min="8" max="8" width="18" style="6" hidden="1" customWidth="1"/>
    <col min="9" max="9" width="1" style="6" hidden="1" customWidth="1"/>
    <col min="10" max="10" width="0.125" style="6" hidden="1" customWidth="1"/>
    <col min="11" max="11" width="1" style="6" customWidth="1"/>
    <col min="12" max="12" width="16.25" style="6" customWidth="1"/>
    <col min="13" max="13" width="0.875" style="6" customWidth="1"/>
    <col min="14" max="14" width="16.875" style="6" hidden="1" customWidth="1"/>
    <col min="15" max="15" width="15.25" style="6" hidden="1" customWidth="1"/>
    <col min="16" max="16" width="0.875" style="6" hidden="1" customWidth="1"/>
    <col min="17" max="17" width="17.625" style="6" customWidth="1"/>
    <col min="18" max="18" width="0.875" style="6" customWidth="1"/>
    <col min="19" max="19" width="18" style="6" hidden="1" customWidth="1"/>
    <col min="20" max="20" width="1" style="6" hidden="1" customWidth="1"/>
    <col min="21" max="21" width="17.625" style="6" hidden="1" customWidth="1"/>
    <col min="22" max="22" width="1.125" style="6" hidden="1" customWidth="1"/>
    <col min="23" max="23" width="15.375" style="9" customWidth="1"/>
    <col min="24" max="24" width="15.25" style="6" hidden="1" customWidth="1"/>
    <col min="25" max="25" width="2.75" style="6" customWidth="1"/>
    <col min="26" max="26" width="25.875" style="108" bestFit="1" customWidth="1"/>
    <col min="27" max="27" width="2.75" style="108" customWidth="1"/>
    <col min="28" max="28" width="14.625" style="108" customWidth="1"/>
    <col min="29" max="29" width="11" style="108" customWidth="1"/>
    <col min="30" max="16384" width="9.125" style="6"/>
  </cols>
  <sheetData>
    <row r="1" spans="1:29" ht="26.4" customHeight="1">
      <c r="D1" s="119"/>
      <c r="Q1" s="214" t="s">
        <v>155</v>
      </c>
      <c r="R1" s="214"/>
      <c r="S1" s="214"/>
      <c r="T1" s="214"/>
      <c r="U1" s="214"/>
      <c r="V1" s="214"/>
      <c r="W1" s="214"/>
      <c r="X1" s="125"/>
      <c r="Z1" s="6"/>
      <c r="AA1" s="6"/>
      <c r="AB1" s="6"/>
      <c r="AC1" s="6"/>
    </row>
    <row r="2" spans="1:29">
      <c r="A2" s="216" t="s">
        <v>208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Z2" s="6"/>
      <c r="AA2" s="6"/>
      <c r="AB2" s="6"/>
      <c r="AC2" s="6"/>
    </row>
    <row r="3" spans="1:29">
      <c r="A3" s="216" t="s">
        <v>214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Z3" s="6"/>
      <c r="AA3" s="6"/>
      <c r="AB3" s="6"/>
      <c r="AC3" s="6"/>
    </row>
    <row r="4" spans="1:29">
      <c r="A4" s="216" t="s">
        <v>195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Z4" s="6"/>
      <c r="AA4" s="6"/>
      <c r="AB4" s="6"/>
      <c r="AC4" s="6"/>
    </row>
    <row r="5" spans="1:29">
      <c r="D5" s="119"/>
      <c r="F5" s="217" t="s">
        <v>31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109"/>
      <c r="Z5" s="6"/>
      <c r="AA5" s="6"/>
      <c r="AB5" s="6"/>
      <c r="AC5" s="6"/>
    </row>
    <row r="6" spans="1:29">
      <c r="D6" s="6"/>
      <c r="F6" s="218" t="s">
        <v>200</v>
      </c>
      <c r="G6" s="218"/>
      <c r="H6" s="218"/>
      <c r="I6" s="218"/>
      <c r="J6" s="218"/>
      <c r="K6" s="218"/>
      <c r="L6" s="218"/>
      <c r="N6" s="162"/>
      <c r="O6" s="162"/>
      <c r="P6" s="119"/>
      <c r="Q6" s="217" t="s">
        <v>201</v>
      </c>
      <c r="R6" s="217"/>
      <c r="S6" s="217"/>
      <c r="T6" s="217"/>
      <c r="U6" s="217"/>
      <c r="V6" s="217"/>
      <c r="W6" s="217"/>
      <c r="X6" s="219"/>
      <c r="Z6" s="6"/>
      <c r="AA6" s="6"/>
      <c r="AB6" s="6"/>
      <c r="AC6" s="6"/>
    </row>
    <row r="7" spans="1:29">
      <c r="D7" s="6"/>
      <c r="F7" s="170" t="s">
        <v>203</v>
      </c>
      <c r="H7" s="107" t="s">
        <v>6</v>
      </c>
      <c r="J7" s="107" t="s">
        <v>4</v>
      </c>
      <c r="L7" s="170" t="s">
        <v>204</v>
      </c>
      <c r="M7" s="163"/>
      <c r="N7" s="156" t="s">
        <v>5</v>
      </c>
      <c r="O7" s="164" t="s">
        <v>28</v>
      </c>
      <c r="P7" s="164"/>
      <c r="Q7" s="170" t="s">
        <v>203</v>
      </c>
      <c r="S7" s="107" t="s">
        <v>6</v>
      </c>
      <c r="U7" s="107" t="s">
        <v>4</v>
      </c>
      <c r="W7" s="170" t="s">
        <v>204</v>
      </c>
      <c r="X7" s="92" t="s">
        <v>28</v>
      </c>
      <c r="Z7" s="6"/>
      <c r="AA7" s="6"/>
      <c r="AB7" s="6"/>
      <c r="AC7" s="6"/>
    </row>
    <row r="8" spans="1:29">
      <c r="D8" s="119" t="s">
        <v>32</v>
      </c>
      <c r="F8" s="156">
        <v>2021</v>
      </c>
      <c r="H8" s="107"/>
      <c r="J8" s="107"/>
      <c r="L8" s="165">
        <v>2020</v>
      </c>
      <c r="M8" s="163"/>
      <c r="N8" s="156"/>
      <c r="O8" s="164"/>
      <c r="P8" s="164"/>
      <c r="Q8" s="156">
        <v>2021</v>
      </c>
      <c r="S8" s="107"/>
      <c r="U8" s="107"/>
      <c r="W8" s="165">
        <v>2020</v>
      </c>
      <c r="X8" s="164"/>
      <c r="Z8" s="6"/>
      <c r="AA8" s="6"/>
      <c r="AB8" s="6"/>
      <c r="AC8" s="6"/>
    </row>
    <row r="9" spans="1:29" ht="39.6">
      <c r="D9" s="119"/>
      <c r="F9" s="166" t="s">
        <v>155</v>
      </c>
      <c r="G9" s="155"/>
      <c r="H9" s="22"/>
      <c r="I9" s="22"/>
      <c r="J9" s="125"/>
      <c r="K9" s="125"/>
      <c r="L9" s="106" t="s">
        <v>156</v>
      </c>
      <c r="M9" s="125"/>
      <c r="N9" s="106"/>
      <c r="O9" s="106"/>
      <c r="P9" s="167"/>
      <c r="Q9" s="166" t="s">
        <v>155</v>
      </c>
      <c r="R9" s="22"/>
      <c r="S9" s="49"/>
      <c r="T9" s="22"/>
      <c r="U9" s="49"/>
      <c r="V9" s="22"/>
      <c r="W9" s="106" t="s">
        <v>156</v>
      </c>
      <c r="X9" s="106" t="s">
        <v>29</v>
      </c>
      <c r="Z9" s="6"/>
      <c r="AA9" s="6"/>
      <c r="AB9" s="6"/>
      <c r="AC9" s="6"/>
    </row>
    <row r="10" spans="1:29">
      <c r="D10" s="119"/>
      <c r="F10" s="168"/>
      <c r="G10" s="155"/>
      <c r="H10" s="155"/>
      <c r="I10" s="22"/>
      <c r="J10" s="125"/>
      <c r="K10" s="125"/>
      <c r="L10" s="49"/>
      <c r="M10" s="125"/>
      <c r="N10" s="22"/>
      <c r="O10" s="49" t="s">
        <v>196</v>
      </c>
      <c r="P10" s="167"/>
      <c r="Q10" s="168"/>
      <c r="R10" s="22"/>
      <c r="S10" s="49"/>
      <c r="T10" s="22"/>
      <c r="U10" s="49"/>
      <c r="V10" s="22"/>
      <c r="W10" s="49"/>
      <c r="X10" s="49" t="s">
        <v>196</v>
      </c>
      <c r="Z10" s="6"/>
      <c r="AA10" s="6"/>
      <c r="AB10" s="6"/>
      <c r="AC10" s="6"/>
    </row>
    <row r="11" spans="1:29">
      <c r="C11" s="18" t="s">
        <v>33</v>
      </c>
      <c r="D11" s="119"/>
      <c r="F11" s="106"/>
      <c r="G11" s="169"/>
      <c r="H11" s="125"/>
      <c r="I11" s="169"/>
      <c r="J11" s="125"/>
      <c r="K11" s="125"/>
      <c r="L11" s="125"/>
      <c r="M11" s="22"/>
      <c r="N11" s="125"/>
      <c r="O11" s="22"/>
      <c r="P11" s="22"/>
      <c r="Q11" s="106"/>
      <c r="R11" s="169"/>
      <c r="S11" s="125"/>
      <c r="T11" s="169"/>
      <c r="U11" s="125"/>
      <c r="V11" s="125"/>
      <c r="W11" s="125"/>
      <c r="X11" s="125"/>
      <c r="Z11" s="6"/>
      <c r="AA11" s="6"/>
      <c r="AB11" s="6"/>
      <c r="AC11" s="6"/>
    </row>
    <row r="12" spans="1:29">
      <c r="A12" s="6" t="s">
        <v>34</v>
      </c>
      <c r="D12" s="119" t="s">
        <v>137</v>
      </c>
      <c r="Z12" s="6"/>
      <c r="AA12" s="6"/>
      <c r="AB12" s="6"/>
      <c r="AC12" s="6"/>
    </row>
    <row r="13" spans="1:29">
      <c r="B13" s="6" t="s">
        <v>35</v>
      </c>
      <c r="D13" s="7">
        <v>5</v>
      </c>
      <c r="F13" s="19">
        <v>138755186.66999999</v>
      </c>
      <c r="H13" s="19"/>
      <c r="J13" s="19"/>
      <c r="K13" s="19"/>
      <c r="L13" s="19">
        <v>186726330.98000002</v>
      </c>
      <c r="M13" s="19"/>
      <c r="N13" s="19"/>
      <c r="O13" s="19"/>
      <c r="P13" s="19"/>
      <c r="Q13" s="19">
        <v>119265152.64</v>
      </c>
      <c r="S13" s="19"/>
      <c r="U13" s="19"/>
      <c r="W13" s="19">
        <v>183990130.16000003</v>
      </c>
      <c r="X13" s="19">
        <v>16873432.400000002</v>
      </c>
      <c r="AB13" s="120"/>
    </row>
    <row r="14" spans="1:29" hidden="1">
      <c r="B14" s="4" t="s">
        <v>36</v>
      </c>
      <c r="D14" s="7">
        <v>3.1</v>
      </c>
      <c r="F14" s="19"/>
      <c r="H14" s="19"/>
      <c r="J14" s="19"/>
      <c r="K14" s="19"/>
      <c r="M14" s="19"/>
      <c r="N14" s="19"/>
      <c r="O14" s="19"/>
      <c r="P14" s="19"/>
      <c r="Q14" s="19"/>
      <c r="S14" s="19"/>
      <c r="U14" s="19"/>
      <c r="X14" s="19">
        <v>19310043.609999999</v>
      </c>
      <c r="AB14" s="97"/>
    </row>
    <row r="15" spans="1:29" hidden="1">
      <c r="B15" s="4" t="s">
        <v>133</v>
      </c>
      <c r="D15" s="119" t="s">
        <v>145</v>
      </c>
      <c r="F15" s="19">
        <v>0</v>
      </c>
      <c r="H15" s="19"/>
      <c r="J15" s="19"/>
      <c r="K15" s="19"/>
      <c r="L15" s="19">
        <v>0</v>
      </c>
      <c r="M15" s="19"/>
      <c r="N15" s="19"/>
      <c r="O15" s="19"/>
      <c r="P15" s="19"/>
      <c r="Q15" s="19">
        <v>0</v>
      </c>
      <c r="S15" s="19"/>
      <c r="U15" s="19"/>
      <c r="W15" s="19">
        <v>0</v>
      </c>
      <c r="X15" s="19"/>
      <c r="AB15" s="97"/>
    </row>
    <row r="16" spans="1:29">
      <c r="B16" s="6" t="s">
        <v>123</v>
      </c>
      <c r="F16" s="19"/>
      <c r="H16" s="19"/>
      <c r="J16" s="19"/>
      <c r="K16" s="19"/>
      <c r="L16" s="19"/>
      <c r="M16" s="19"/>
      <c r="N16" s="19"/>
      <c r="O16" s="19"/>
      <c r="P16" s="19"/>
      <c r="S16" s="19"/>
      <c r="U16" s="19"/>
      <c r="W16" s="19"/>
      <c r="X16" s="19"/>
      <c r="AB16" s="120"/>
    </row>
    <row r="17" spans="1:28">
      <c r="C17" s="4" t="s">
        <v>169</v>
      </c>
      <c r="D17" s="7">
        <v>6</v>
      </c>
      <c r="F17" s="19">
        <v>34813746.789999999</v>
      </c>
      <c r="H17" s="19"/>
      <c r="J17" s="19"/>
      <c r="K17" s="19"/>
      <c r="L17" s="19">
        <v>63889161.550000019</v>
      </c>
      <c r="M17" s="19"/>
      <c r="N17" s="19"/>
      <c r="O17" s="19"/>
      <c r="P17" s="19"/>
      <c r="Q17" s="19">
        <v>29845862.84</v>
      </c>
      <c r="S17" s="19"/>
      <c r="U17" s="19"/>
      <c r="W17" s="19">
        <v>56637528.740000017</v>
      </c>
      <c r="X17" s="19">
        <v>79276215.359999999</v>
      </c>
      <c r="AB17" s="97"/>
    </row>
    <row r="18" spans="1:28">
      <c r="C18" s="147" t="s">
        <v>170</v>
      </c>
      <c r="D18" s="7">
        <v>4.2</v>
      </c>
      <c r="F18" s="19">
        <v>173565</v>
      </c>
      <c r="H18" s="19"/>
      <c r="J18" s="19"/>
      <c r="K18" s="19"/>
      <c r="L18" s="19">
        <v>93936</v>
      </c>
      <c r="M18" s="19"/>
      <c r="N18" s="19"/>
      <c r="O18" s="19"/>
      <c r="P18" s="19"/>
      <c r="Q18" s="19">
        <v>533436.86</v>
      </c>
      <c r="S18" s="19"/>
      <c r="U18" s="19"/>
      <c r="W18" s="19">
        <v>558483.73</v>
      </c>
      <c r="X18" s="19">
        <v>5796431.4000000004</v>
      </c>
    </row>
    <row r="19" spans="1:28">
      <c r="C19" s="178" t="s">
        <v>209</v>
      </c>
      <c r="D19" s="7">
        <v>7</v>
      </c>
      <c r="F19" s="19">
        <v>3854010.65</v>
      </c>
      <c r="G19" s="19"/>
      <c r="H19" s="19"/>
      <c r="I19" s="19"/>
      <c r="J19" s="19"/>
      <c r="K19" s="19"/>
      <c r="L19" s="19">
        <v>1560246.3499999999</v>
      </c>
      <c r="M19" s="19"/>
      <c r="N19" s="19"/>
      <c r="O19" s="19"/>
      <c r="P19" s="19"/>
      <c r="Q19" s="19">
        <v>3776812.69</v>
      </c>
      <c r="R19" s="19"/>
      <c r="S19" s="19"/>
      <c r="T19" s="19"/>
      <c r="U19" s="19"/>
      <c r="V19" s="19"/>
      <c r="W19" s="19">
        <v>1484381.5699999998</v>
      </c>
      <c r="X19" s="19">
        <v>528185.09</v>
      </c>
    </row>
    <row r="20" spans="1:28">
      <c r="B20" s="6" t="s">
        <v>116</v>
      </c>
      <c r="C20" s="4"/>
      <c r="D20" s="119">
        <v>8</v>
      </c>
      <c r="F20" s="133">
        <v>105709526.84</v>
      </c>
      <c r="H20" s="19"/>
      <c r="J20" s="19"/>
      <c r="K20" s="19"/>
      <c r="L20" s="19">
        <v>44606456.399999999</v>
      </c>
      <c r="M20" s="19"/>
      <c r="N20" s="19"/>
      <c r="O20" s="19"/>
      <c r="P20" s="19"/>
      <c r="Q20" s="19">
        <v>7521736.7399999984</v>
      </c>
      <c r="S20" s="19"/>
      <c r="U20" s="19"/>
      <c r="W20" s="19">
        <v>44606456.399999999</v>
      </c>
      <c r="X20" s="19"/>
    </row>
    <row r="21" spans="1:28">
      <c r="B21" s="6" t="s">
        <v>215</v>
      </c>
      <c r="C21" s="4"/>
      <c r="D21" s="7">
        <v>4.3</v>
      </c>
      <c r="F21" s="19">
        <v>0</v>
      </c>
      <c r="H21" s="19"/>
      <c r="J21" s="19"/>
      <c r="K21" s="19"/>
      <c r="L21" s="19">
        <v>0</v>
      </c>
      <c r="M21" s="19"/>
      <c r="N21" s="19"/>
      <c r="O21" s="19"/>
      <c r="P21" s="19"/>
      <c r="Q21" s="19">
        <v>17000000</v>
      </c>
      <c r="S21" s="19"/>
      <c r="U21" s="19"/>
      <c r="W21" s="19">
        <v>4000000</v>
      </c>
      <c r="X21" s="19">
        <v>0</v>
      </c>
    </row>
    <row r="22" spans="1:28">
      <c r="B22" s="6" t="s">
        <v>198</v>
      </c>
      <c r="C22" s="4"/>
      <c r="D22" s="119">
        <v>9</v>
      </c>
      <c r="F22" s="19">
        <v>0</v>
      </c>
      <c r="H22" s="19"/>
      <c r="J22" s="19"/>
      <c r="K22" s="19"/>
      <c r="L22" s="19">
        <v>0</v>
      </c>
      <c r="M22" s="19"/>
      <c r="N22" s="19"/>
      <c r="O22" s="19"/>
      <c r="P22" s="19"/>
      <c r="Q22" s="19">
        <v>0</v>
      </c>
      <c r="S22" s="19"/>
      <c r="U22" s="19"/>
      <c r="W22" s="19">
        <v>0</v>
      </c>
      <c r="X22" s="19"/>
    </row>
    <row r="23" spans="1:28">
      <c r="B23" s="6" t="s">
        <v>171</v>
      </c>
      <c r="D23" s="7">
        <v>10</v>
      </c>
      <c r="F23" s="19">
        <v>16132128.109999998</v>
      </c>
      <c r="H23" s="19"/>
      <c r="J23" s="19"/>
      <c r="K23" s="19"/>
      <c r="L23" s="19">
        <v>9737298.7300000004</v>
      </c>
      <c r="M23" s="19"/>
      <c r="N23" s="19"/>
      <c r="O23" s="19"/>
      <c r="P23" s="19"/>
      <c r="Q23" s="19">
        <v>6899859.8799999999</v>
      </c>
      <c r="S23" s="19"/>
      <c r="U23" s="19"/>
      <c r="W23" s="19">
        <v>8809036.5099999998</v>
      </c>
      <c r="X23" s="19">
        <v>5653705.8399999999</v>
      </c>
    </row>
    <row r="24" spans="1:28">
      <c r="B24" s="6" t="s">
        <v>37</v>
      </c>
      <c r="D24" s="7">
        <v>11</v>
      </c>
      <c r="F24" s="19">
        <v>18119123.68</v>
      </c>
      <c r="H24" s="19"/>
      <c r="J24" s="19"/>
      <c r="K24" s="19"/>
      <c r="L24" s="19">
        <v>11281080.340000002</v>
      </c>
      <c r="M24" s="19"/>
      <c r="N24" s="19"/>
      <c r="O24" s="19"/>
      <c r="Q24" s="19">
        <v>16215722.59</v>
      </c>
      <c r="S24" s="19"/>
      <c r="U24" s="19"/>
      <c r="W24" s="19">
        <v>9673999.3300000019</v>
      </c>
      <c r="X24" s="19">
        <v>0</v>
      </c>
    </row>
    <row r="25" spans="1:28" ht="20.399999999999999">
      <c r="C25" s="11" t="s">
        <v>38</v>
      </c>
      <c r="F25" s="67">
        <f>SUM(F13:F24)</f>
        <v>317557287.74000001</v>
      </c>
      <c r="G25" s="2"/>
      <c r="H25" s="67">
        <f>SUM(H13:H24)</f>
        <v>0</v>
      </c>
      <c r="I25" s="2"/>
      <c r="J25" s="67">
        <f>SUM(J13:J24)</f>
        <v>0</v>
      </c>
      <c r="K25" s="23"/>
      <c r="L25" s="67">
        <f>SUM(L13:L24)</f>
        <v>317894510.35000002</v>
      </c>
      <c r="M25" s="23"/>
      <c r="N25" s="67">
        <v>106240096.2</v>
      </c>
      <c r="O25" s="67">
        <v>141783152.67000002</v>
      </c>
      <c r="P25" s="2"/>
      <c r="Q25" s="67">
        <f>SUM(Q13:Q24)</f>
        <v>201058584.24000001</v>
      </c>
      <c r="R25" s="2"/>
      <c r="S25" s="67">
        <f>SUM(S13:S24)</f>
        <v>0</v>
      </c>
      <c r="T25" s="2"/>
      <c r="U25" s="67">
        <f>SUM(U13:U24)</f>
        <v>0</v>
      </c>
      <c r="V25" s="2"/>
      <c r="W25" s="67">
        <f>SUM(W13:W24)</f>
        <v>309760016.44</v>
      </c>
      <c r="X25" s="24">
        <v>127438013.70000002</v>
      </c>
    </row>
    <row r="26" spans="1:28">
      <c r="J26" s="19"/>
      <c r="K26" s="19"/>
      <c r="L26" s="19"/>
      <c r="M26" s="19"/>
      <c r="N26" s="19"/>
      <c r="S26" s="19"/>
      <c r="W26" s="19"/>
    </row>
    <row r="27" spans="1:28">
      <c r="A27" s="6" t="s">
        <v>39</v>
      </c>
      <c r="J27" s="19"/>
      <c r="K27" s="19"/>
      <c r="L27" s="19"/>
      <c r="M27" s="19"/>
      <c r="N27" s="19"/>
      <c r="S27" s="19"/>
      <c r="W27" s="19"/>
    </row>
    <row r="28" spans="1:28">
      <c r="B28" s="6" t="s">
        <v>40</v>
      </c>
      <c r="D28" s="7">
        <v>12</v>
      </c>
      <c r="F28" s="19">
        <v>798400.5</v>
      </c>
      <c r="H28" s="19"/>
      <c r="J28" s="19"/>
      <c r="K28" s="19"/>
      <c r="L28" s="19">
        <v>3798400.5</v>
      </c>
      <c r="M28" s="19"/>
      <c r="N28" s="19"/>
      <c r="O28" s="19"/>
      <c r="Q28" s="19">
        <v>798400.5</v>
      </c>
      <c r="S28" s="19"/>
      <c r="U28" s="19"/>
      <c r="W28" s="19">
        <v>3798400.5</v>
      </c>
      <c r="X28" s="19">
        <v>659250</v>
      </c>
    </row>
    <row r="29" spans="1:28" hidden="1">
      <c r="A29" s="137"/>
      <c r="B29" s="140" t="s">
        <v>147</v>
      </c>
      <c r="C29" s="137"/>
      <c r="D29" s="138" t="s">
        <v>146</v>
      </c>
      <c r="E29" s="137"/>
      <c r="F29" s="139">
        <v>0</v>
      </c>
      <c r="G29" s="137"/>
      <c r="H29" s="139"/>
      <c r="I29" s="137"/>
      <c r="J29" s="139"/>
      <c r="K29" s="139"/>
      <c r="L29" s="139">
        <v>0</v>
      </c>
      <c r="M29" s="139"/>
      <c r="N29" s="139"/>
      <c r="O29" s="139"/>
      <c r="P29" s="137"/>
      <c r="Q29" s="139">
        <v>0</v>
      </c>
      <c r="R29" s="137"/>
      <c r="S29" s="139"/>
      <c r="T29" s="137"/>
      <c r="U29" s="139"/>
      <c r="V29" s="137"/>
      <c r="W29" s="139">
        <v>0</v>
      </c>
      <c r="X29" s="19"/>
    </row>
    <row r="30" spans="1:28">
      <c r="B30" s="6" t="s">
        <v>95</v>
      </c>
      <c r="D30" s="7" t="s">
        <v>159</v>
      </c>
      <c r="F30" s="19">
        <v>0</v>
      </c>
      <c r="H30" s="19"/>
      <c r="J30" s="19"/>
      <c r="K30" s="19"/>
      <c r="L30" s="19">
        <v>0</v>
      </c>
      <c r="M30" s="19"/>
      <c r="N30" s="19"/>
      <c r="O30" s="19"/>
      <c r="Q30" s="19">
        <v>164000000</v>
      </c>
      <c r="R30" s="19"/>
      <c r="S30" s="19"/>
      <c r="U30" s="19"/>
      <c r="W30" s="19">
        <v>3000000</v>
      </c>
      <c r="X30" s="19">
        <v>3000000</v>
      </c>
      <c r="AB30" s="97"/>
    </row>
    <row r="31" spans="1:28">
      <c r="B31" s="6" t="s">
        <v>172</v>
      </c>
      <c r="D31" s="119">
        <v>14</v>
      </c>
      <c r="F31" s="19">
        <v>0</v>
      </c>
      <c r="H31" s="19"/>
      <c r="J31" s="19"/>
      <c r="K31" s="19"/>
      <c r="L31" s="19">
        <v>0</v>
      </c>
      <c r="M31" s="19"/>
      <c r="N31" s="19"/>
      <c r="O31" s="19"/>
      <c r="Q31" s="19">
        <v>0</v>
      </c>
      <c r="S31" s="19"/>
      <c r="U31" s="19"/>
      <c r="W31" s="19">
        <v>0</v>
      </c>
      <c r="X31" s="19"/>
      <c r="AB31" s="97"/>
    </row>
    <row r="32" spans="1:28">
      <c r="B32" s="2" t="s">
        <v>173</v>
      </c>
      <c r="D32" s="7">
        <v>15</v>
      </c>
      <c r="F32" s="19">
        <v>155273156.05000004</v>
      </c>
      <c r="H32" s="19"/>
      <c r="J32" s="19"/>
      <c r="K32" s="19"/>
      <c r="L32" s="19">
        <v>151026226.20999986</v>
      </c>
      <c r="M32" s="19"/>
      <c r="N32" s="19"/>
      <c r="O32" s="19"/>
      <c r="Q32" s="19">
        <v>137779813.15000007</v>
      </c>
      <c r="S32" s="19"/>
      <c r="U32" s="19"/>
      <c r="W32" s="19">
        <v>143314118.31999987</v>
      </c>
      <c r="X32" s="19">
        <v>117847682.00000001</v>
      </c>
      <c r="AB32" s="118"/>
    </row>
    <row r="33" spans="1:28">
      <c r="B33" s="2" t="s">
        <v>202</v>
      </c>
      <c r="D33" s="119">
        <v>16</v>
      </c>
      <c r="F33" s="133">
        <v>159834855.36000001</v>
      </c>
      <c r="H33" s="19"/>
      <c r="J33" s="19"/>
      <c r="K33" s="19"/>
      <c r="L33" s="19">
        <v>7375202.4299999997</v>
      </c>
      <c r="M33" s="19"/>
      <c r="N33" s="19"/>
      <c r="O33" s="19"/>
      <c r="Q33" s="19">
        <v>6805559.9900000002</v>
      </c>
      <c r="S33" s="19"/>
      <c r="U33" s="19"/>
      <c r="W33" s="19">
        <v>5129333.29</v>
      </c>
      <c r="X33" s="19"/>
      <c r="AB33" s="118"/>
    </row>
    <row r="34" spans="1:28">
      <c r="B34" s="2" t="s">
        <v>158</v>
      </c>
      <c r="D34" s="119">
        <v>3</v>
      </c>
      <c r="F34" s="19">
        <v>151118349.72999999</v>
      </c>
      <c r="H34" s="19"/>
      <c r="J34" s="19"/>
      <c r="K34" s="19"/>
      <c r="L34" s="19">
        <v>0</v>
      </c>
      <c r="M34" s="19"/>
      <c r="N34" s="19"/>
      <c r="O34" s="19"/>
      <c r="Q34" s="19">
        <v>0</v>
      </c>
      <c r="S34" s="19"/>
      <c r="U34" s="19"/>
      <c r="W34" s="19">
        <v>0</v>
      </c>
      <c r="X34" s="19"/>
      <c r="AB34" s="118"/>
    </row>
    <row r="35" spans="1:28">
      <c r="B35" s="6" t="s">
        <v>174</v>
      </c>
      <c r="D35" s="7">
        <v>17</v>
      </c>
      <c r="F35" s="19">
        <v>10245859.300000001</v>
      </c>
      <c r="H35" s="19"/>
      <c r="J35" s="19"/>
      <c r="K35" s="19"/>
      <c r="L35" s="19">
        <v>6275068.3700000001</v>
      </c>
      <c r="M35" s="19"/>
      <c r="N35" s="19"/>
      <c r="O35" s="19"/>
      <c r="Q35" s="19">
        <v>5293240.08</v>
      </c>
      <c r="S35" s="19"/>
      <c r="U35" s="19"/>
      <c r="W35" s="19">
        <v>6275068.3700000001</v>
      </c>
      <c r="X35" s="19">
        <v>70317.270000000019</v>
      </c>
    </row>
    <row r="36" spans="1:28">
      <c r="B36" s="6" t="s">
        <v>129</v>
      </c>
      <c r="D36" s="7">
        <v>24.3</v>
      </c>
      <c r="F36" s="19">
        <v>4293658.13</v>
      </c>
      <c r="H36" s="19">
        <v>712361.88</v>
      </c>
      <c r="J36" s="19">
        <v>650599.20000000007</v>
      </c>
      <c r="K36" s="19"/>
      <c r="L36" s="19">
        <v>2185517.8499999996</v>
      </c>
      <c r="M36" s="19"/>
      <c r="N36" s="19">
        <v>596477.80000000005</v>
      </c>
      <c r="O36" s="19">
        <v>835826.2</v>
      </c>
      <c r="Q36" s="19">
        <v>3121841.7560000001</v>
      </c>
      <c r="S36" s="19">
        <v>664845.88</v>
      </c>
      <c r="U36" s="19">
        <v>0</v>
      </c>
      <c r="W36" s="19">
        <v>1940691.5899999999</v>
      </c>
      <c r="X36" s="19">
        <v>778229</v>
      </c>
      <c r="Z36" s="118"/>
    </row>
    <row r="37" spans="1:28">
      <c r="B37" s="6" t="s">
        <v>41</v>
      </c>
      <c r="F37" s="19">
        <v>7652109.3399999999</v>
      </c>
      <c r="H37" s="19"/>
      <c r="J37" s="19"/>
      <c r="K37" s="19"/>
      <c r="L37" s="19">
        <v>2645097.34</v>
      </c>
      <c r="M37" s="19"/>
      <c r="N37" s="19"/>
      <c r="O37" s="19"/>
      <c r="Q37" s="19">
        <v>956509.34</v>
      </c>
      <c r="S37" s="19"/>
      <c r="U37" s="19"/>
      <c r="W37" s="19">
        <v>2626497.34</v>
      </c>
      <c r="X37" s="19">
        <v>86670</v>
      </c>
    </row>
    <row r="38" spans="1:28" ht="20.399999999999999">
      <c r="A38" s="11"/>
      <c r="B38" s="11"/>
      <c r="C38" s="11" t="s">
        <v>42</v>
      </c>
      <c r="F38" s="67">
        <f>SUM(F28:F37)</f>
        <v>489216388.41000009</v>
      </c>
      <c r="G38" s="2"/>
      <c r="H38" s="67">
        <f>SUM(H30:H37)</f>
        <v>712361.88</v>
      </c>
      <c r="I38" s="2"/>
      <c r="J38" s="67">
        <f>SUM(J30:J37)</f>
        <v>650599.20000000007</v>
      </c>
      <c r="K38" s="23"/>
      <c r="L38" s="67">
        <f>SUM(L28:L37)</f>
        <v>173305512.69999987</v>
      </c>
      <c r="M38" s="23"/>
      <c r="N38" s="67">
        <v>55200666.939999998</v>
      </c>
      <c r="O38" s="67">
        <v>135484714.56999999</v>
      </c>
      <c r="P38" s="2"/>
      <c r="Q38" s="67">
        <f>SUM(Q28:Q37)</f>
        <v>318755364.81600004</v>
      </c>
      <c r="R38" s="2"/>
      <c r="S38" s="67">
        <f>SUM(S30:S37)</f>
        <v>664845.88</v>
      </c>
      <c r="T38" s="2"/>
      <c r="U38" s="67">
        <f>SUM(U30:U37)</f>
        <v>0</v>
      </c>
      <c r="V38" s="2"/>
      <c r="W38" s="67">
        <f>SUM(W28:W37)</f>
        <v>166084109.40999988</v>
      </c>
      <c r="X38" s="24">
        <v>126541928.27000001</v>
      </c>
    </row>
    <row r="39" spans="1:28" ht="21" thickBot="1">
      <c r="A39" s="11" t="s">
        <v>43</v>
      </c>
      <c r="B39" s="11"/>
      <c r="C39" s="11"/>
      <c r="F39" s="42">
        <f>+F38+F25</f>
        <v>806773676.1500001</v>
      </c>
      <c r="G39" s="2"/>
      <c r="H39" s="42">
        <f>+H38+H25</f>
        <v>712361.88</v>
      </c>
      <c r="I39" s="2"/>
      <c r="J39" s="42">
        <f>+J38+J25</f>
        <v>650599.20000000007</v>
      </c>
      <c r="K39" s="23"/>
      <c r="L39" s="42">
        <f>SUM(L25,L38)</f>
        <v>491200023.04999989</v>
      </c>
      <c r="M39" s="23"/>
      <c r="N39" s="42">
        <v>161440763.13999999</v>
      </c>
      <c r="O39" s="42">
        <v>277267867.24000001</v>
      </c>
      <c r="P39" s="2"/>
      <c r="Q39" s="42">
        <f>+Q38+Q25</f>
        <v>519813949.05600005</v>
      </c>
      <c r="R39" s="2"/>
      <c r="S39" s="42">
        <f>+S38+S25</f>
        <v>664845.88</v>
      </c>
      <c r="T39" s="2"/>
      <c r="U39" s="42">
        <f>+U38+U25</f>
        <v>0</v>
      </c>
      <c r="V39" s="2"/>
      <c r="W39" s="42">
        <f>SUM(W25,W38)</f>
        <v>475844125.8499999</v>
      </c>
      <c r="X39" s="25">
        <v>253979941.97000003</v>
      </c>
    </row>
    <row r="40" spans="1:28" ht="20.399999999999999" thickTop="1">
      <c r="J40" s="19"/>
      <c r="K40" s="19"/>
      <c r="L40" s="19"/>
      <c r="M40" s="19"/>
      <c r="N40" s="19"/>
    </row>
    <row r="41" spans="1:28">
      <c r="A41" s="22" t="s">
        <v>216</v>
      </c>
      <c r="D41" s="6"/>
    </row>
    <row r="42" spans="1:28">
      <c r="A42" s="22"/>
      <c r="D42" s="6"/>
    </row>
    <row r="43" spans="1:28">
      <c r="A43" s="22"/>
      <c r="D43" s="6"/>
    </row>
    <row r="44" spans="1:28">
      <c r="A44" s="22"/>
      <c r="D44" s="6"/>
    </row>
    <row r="45" spans="1:28">
      <c r="A45" s="22"/>
      <c r="D45" s="6"/>
    </row>
    <row r="46" spans="1:28">
      <c r="D46" s="6"/>
      <c r="W46" s="6"/>
    </row>
    <row r="47" spans="1:28">
      <c r="A47" s="22"/>
      <c r="D47" s="6"/>
    </row>
    <row r="48" spans="1:28">
      <c r="A48" s="2"/>
      <c r="D48" s="6"/>
    </row>
    <row r="49" spans="1:29">
      <c r="A49" s="6" t="s">
        <v>44</v>
      </c>
      <c r="L49" s="6" t="s">
        <v>44</v>
      </c>
      <c r="W49" s="6"/>
    </row>
    <row r="50" spans="1:29" s="8" customFormat="1">
      <c r="A50" s="31"/>
      <c r="B50" s="6" t="s">
        <v>84</v>
      </c>
      <c r="C50" s="31"/>
      <c r="E50" s="31"/>
      <c r="F50" s="31"/>
      <c r="H50" s="6" t="s">
        <v>85</v>
      </c>
      <c r="J50" s="31"/>
      <c r="L50" s="6" t="s">
        <v>85</v>
      </c>
      <c r="M50" s="31"/>
      <c r="Z50" s="121"/>
      <c r="AA50" s="121"/>
      <c r="AB50" s="121"/>
      <c r="AC50" s="121"/>
    </row>
    <row r="51" spans="1:29">
      <c r="A51" s="220">
        <v>1</v>
      </c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</row>
    <row r="52" spans="1:29">
      <c r="D52" s="6"/>
      <c r="Q52" s="215" t="s">
        <v>155</v>
      </c>
      <c r="R52" s="215"/>
      <c r="S52" s="215"/>
      <c r="T52" s="215"/>
      <c r="U52" s="215"/>
      <c r="V52" s="215"/>
      <c r="W52" s="215"/>
      <c r="Z52" s="6"/>
      <c r="AA52" s="6"/>
      <c r="AB52" s="6"/>
      <c r="AC52" s="6"/>
    </row>
    <row r="53" spans="1:29">
      <c r="D53" s="6"/>
      <c r="W53" s="6"/>
      <c r="Z53" s="6"/>
      <c r="AA53" s="6"/>
      <c r="AB53" s="6"/>
      <c r="AC53" s="6"/>
    </row>
    <row r="54" spans="1:29">
      <c r="A54" s="216" t="str">
        <f>+A2</f>
        <v>INTERMEDICAL CARE AND LAB HOSPITAL PUBLIC COMPANY LIMITED AND ITS SUBSIDIARIES</v>
      </c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Z54" s="6"/>
      <c r="AA54" s="6"/>
      <c r="AB54" s="6"/>
      <c r="AC54" s="6"/>
    </row>
    <row r="55" spans="1:29">
      <c r="A55" s="216" t="str">
        <f>+A3</f>
        <v>STATEMENTS OF FINANCIAL POSITION</v>
      </c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Z55" s="6"/>
      <c r="AA55" s="6"/>
      <c r="AB55" s="6"/>
      <c r="AC55" s="6"/>
    </row>
    <row r="56" spans="1:29">
      <c r="A56" s="216" t="str">
        <f>+A4</f>
        <v>AS AT JUNE 30, 2021</v>
      </c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Z56" s="6"/>
      <c r="AA56" s="6"/>
      <c r="AB56" s="6"/>
      <c r="AC56" s="6"/>
    </row>
    <row r="57" spans="1:29">
      <c r="D57" s="119"/>
      <c r="F57" s="217" t="s">
        <v>31</v>
      </c>
      <c r="G57" s="217"/>
      <c r="H57" s="217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109"/>
      <c r="Z57" s="6"/>
      <c r="AA57" s="6"/>
      <c r="AB57" s="6"/>
      <c r="AC57" s="6"/>
    </row>
    <row r="58" spans="1:29">
      <c r="D58" s="6"/>
      <c r="F58" s="218" t="s">
        <v>200</v>
      </c>
      <c r="G58" s="218"/>
      <c r="H58" s="218"/>
      <c r="I58" s="218"/>
      <c r="J58" s="218"/>
      <c r="K58" s="218"/>
      <c r="L58" s="218"/>
      <c r="N58" s="162"/>
      <c r="O58" s="162"/>
      <c r="P58" s="119"/>
      <c r="Q58" s="217" t="s">
        <v>201</v>
      </c>
      <c r="R58" s="217"/>
      <c r="S58" s="217"/>
      <c r="T58" s="217"/>
      <c r="U58" s="217"/>
      <c r="V58" s="217"/>
      <c r="W58" s="217"/>
      <c r="X58" s="219"/>
      <c r="Z58" s="6"/>
      <c r="AA58" s="6"/>
      <c r="AB58" s="6"/>
      <c r="AC58" s="6"/>
    </row>
    <row r="59" spans="1:29">
      <c r="D59" s="119"/>
      <c r="F59" s="170" t="s">
        <v>203</v>
      </c>
      <c r="H59" s="107" t="s">
        <v>6</v>
      </c>
      <c r="J59" s="107" t="s">
        <v>4</v>
      </c>
      <c r="L59" s="170" t="s">
        <v>204</v>
      </c>
      <c r="M59" s="163"/>
      <c r="N59" s="156" t="s">
        <v>5</v>
      </c>
      <c r="O59" s="164" t="s">
        <v>28</v>
      </c>
      <c r="P59" s="164"/>
      <c r="Q59" s="170" t="s">
        <v>203</v>
      </c>
      <c r="S59" s="107" t="s">
        <v>6</v>
      </c>
      <c r="U59" s="107" t="s">
        <v>4</v>
      </c>
      <c r="W59" s="170" t="s">
        <v>204</v>
      </c>
      <c r="X59" s="92" t="s">
        <v>28</v>
      </c>
      <c r="Z59" s="6"/>
      <c r="AA59" s="6"/>
      <c r="AB59" s="6"/>
      <c r="AC59" s="6"/>
    </row>
    <row r="60" spans="1:29">
      <c r="D60" s="119" t="s">
        <v>32</v>
      </c>
      <c r="F60" s="156">
        <v>2021</v>
      </c>
      <c r="H60" s="107"/>
      <c r="J60" s="107"/>
      <c r="L60" s="165">
        <v>2020</v>
      </c>
      <c r="M60" s="163"/>
      <c r="N60" s="156"/>
      <c r="O60" s="164"/>
      <c r="P60" s="164"/>
      <c r="Q60" s="156">
        <v>2021</v>
      </c>
      <c r="S60" s="107"/>
      <c r="U60" s="107"/>
      <c r="W60" s="165">
        <v>2020</v>
      </c>
      <c r="X60" s="164"/>
      <c r="Z60" s="6"/>
      <c r="AA60" s="6"/>
      <c r="AB60" s="6"/>
      <c r="AC60" s="6"/>
    </row>
    <row r="61" spans="1:29" ht="39.6">
      <c r="D61" s="119"/>
      <c r="F61" s="166" t="s">
        <v>155</v>
      </c>
      <c r="G61" s="155"/>
      <c r="H61" s="22"/>
      <c r="I61" s="22"/>
      <c r="J61" s="125"/>
      <c r="K61" s="125"/>
      <c r="L61" s="106" t="s">
        <v>156</v>
      </c>
      <c r="M61" s="125"/>
      <c r="N61" s="106"/>
      <c r="O61" s="106"/>
      <c r="P61" s="167"/>
      <c r="Q61" s="166" t="s">
        <v>155</v>
      </c>
      <c r="R61" s="22"/>
      <c r="S61" s="49"/>
      <c r="T61" s="22"/>
      <c r="U61" s="49"/>
      <c r="V61" s="22"/>
      <c r="W61" s="106" t="s">
        <v>156</v>
      </c>
      <c r="X61" s="106" t="s">
        <v>29</v>
      </c>
      <c r="Z61" s="6"/>
      <c r="AA61" s="6"/>
      <c r="AB61" s="6"/>
      <c r="AC61" s="6"/>
    </row>
    <row r="62" spans="1:29">
      <c r="C62" s="18" t="s">
        <v>197</v>
      </c>
      <c r="D62" s="119"/>
      <c r="F62" s="106"/>
      <c r="G62" s="169"/>
      <c r="H62" s="125"/>
      <c r="I62" s="169"/>
      <c r="J62" s="125"/>
      <c r="K62" s="125"/>
      <c r="L62" s="125"/>
      <c r="M62" s="22"/>
      <c r="N62" s="125"/>
      <c r="O62" s="22"/>
      <c r="P62" s="22"/>
      <c r="Q62" s="106"/>
      <c r="R62" s="169"/>
      <c r="S62" s="125"/>
      <c r="T62" s="169"/>
      <c r="U62" s="125"/>
      <c r="V62" s="125"/>
      <c r="W62" s="125"/>
      <c r="X62" s="125"/>
      <c r="Z62" s="6"/>
      <c r="AA62" s="6"/>
      <c r="AB62" s="6"/>
      <c r="AC62" s="6"/>
    </row>
    <row r="63" spans="1:29">
      <c r="A63" s="6" t="s">
        <v>45</v>
      </c>
      <c r="D63" s="119"/>
      <c r="Z63" s="6"/>
      <c r="AA63" s="6"/>
      <c r="AB63" s="6"/>
      <c r="AC63" s="6"/>
    </row>
    <row r="64" spans="1:29">
      <c r="B64" s="6" t="s">
        <v>124</v>
      </c>
      <c r="D64" s="7">
        <v>18</v>
      </c>
      <c r="F64" s="19">
        <v>42694432.632191785</v>
      </c>
      <c r="H64" s="19"/>
      <c r="J64" s="19"/>
      <c r="L64" s="19">
        <v>29828807.859999999</v>
      </c>
      <c r="M64" s="19"/>
      <c r="N64" s="19"/>
      <c r="O64" s="19"/>
      <c r="Q64" s="19">
        <v>17499230.94219178</v>
      </c>
      <c r="S64" s="27"/>
      <c r="U64" s="19"/>
      <c r="W64" s="19">
        <v>28062401.23</v>
      </c>
      <c r="X64" s="19"/>
    </row>
    <row r="65" spans="1:26" hidden="1">
      <c r="B65" s="4" t="s">
        <v>135</v>
      </c>
      <c r="D65" s="119">
        <v>4.3</v>
      </c>
      <c r="F65" s="19"/>
      <c r="H65" s="19"/>
      <c r="J65" s="19"/>
      <c r="L65" s="19">
        <v>0</v>
      </c>
      <c r="M65" s="19"/>
      <c r="N65" s="19"/>
      <c r="O65" s="19"/>
      <c r="Q65" s="19"/>
      <c r="S65" s="27"/>
      <c r="U65" s="19"/>
      <c r="W65" s="19">
        <v>0</v>
      </c>
      <c r="X65" s="19"/>
    </row>
    <row r="66" spans="1:26">
      <c r="B66" s="6" t="s">
        <v>125</v>
      </c>
      <c r="D66" s="7">
        <v>19</v>
      </c>
      <c r="F66" s="19">
        <v>9365046.0600000005</v>
      </c>
      <c r="H66" s="19"/>
      <c r="J66" s="19"/>
      <c r="L66" s="19">
        <v>8141897.4300000016</v>
      </c>
      <c r="M66" s="19"/>
      <c r="N66" s="19"/>
      <c r="O66" s="19"/>
      <c r="Q66" s="19">
        <v>5593509.79</v>
      </c>
      <c r="S66" s="27"/>
      <c r="U66" s="19"/>
      <c r="W66" s="19">
        <v>5274197.2100000009</v>
      </c>
      <c r="X66" s="19">
        <v>0</v>
      </c>
    </row>
    <row r="67" spans="1:26">
      <c r="A67" s="4"/>
      <c r="B67" s="2" t="s">
        <v>210</v>
      </c>
      <c r="D67" s="7">
        <v>20</v>
      </c>
      <c r="F67" s="19">
        <v>22098643</v>
      </c>
      <c r="H67" s="19"/>
      <c r="J67" s="19"/>
      <c r="L67" s="19">
        <v>0</v>
      </c>
      <c r="M67" s="19"/>
      <c r="N67" s="19"/>
      <c r="O67" s="19"/>
      <c r="Q67" s="19">
        <v>22098643</v>
      </c>
      <c r="U67" s="19"/>
      <c r="W67" s="19">
        <v>0</v>
      </c>
      <c r="X67" s="19">
        <v>7491252.3300000001</v>
      </c>
      <c r="Z67" s="120"/>
    </row>
    <row r="68" spans="1:26">
      <c r="B68" s="6" t="s">
        <v>175</v>
      </c>
      <c r="F68" s="19">
        <v>17801356.190000001</v>
      </c>
      <c r="H68" s="19"/>
      <c r="J68" s="19"/>
      <c r="L68" s="19">
        <v>0</v>
      </c>
      <c r="M68" s="19"/>
      <c r="N68" s="19"/>
      <c r="O68" s="19"/>
      <c r="Q68" s="19">
        <v>0</v>
      </c>
      <c r="S68" s="27"/>
      <c r="U68" s="19"/>
      <c r="W68" s="19">
        <v>0</v>
      </c>
      <c r="X68" s="19">
        <v>1063442.1200000001</v>
      </c>
    </row>
    <row r="69" spans="1:26">
      <c r="B69" s="6" t="s">
        <v>211</v>
      </c>
      <c r="D69" s="119">
        <v>22</v>
      </c>
      <c r="F69" s="19">
        <v>2249587.58</v>
      </c>
      <c r="H69" s="19"/>
      <c r="J69" s="19"/>
      <c r="L69" s="19">
        <v>0</v>
      </c>
      <c r="M69" s="19"/>
      <c r="N69" s="19"/>
      <c r="O69" s="19"/>
      <c r="Q69" s="19">
        <v>0</v>
      </c>
      <c r="S69" s="27"/>
      <c r="U69" s="19"/>
      <c r="W69" s="19">
        <v>0</v>
      </c>
      <c r="X69" s="19"/>
    </row>
    <row r="70" spans="1:26">
      <c r="B70" s="6" t="s">
        <v>46</v>
      </c>
      <c r="D70" s="7">
        <v>21</v>
      </c>
      <c r="F70" s="19">
        <v>807798.90999999992</v>
      </c>
      <c r="H70" s="19"/>
      <c r="J70" s="19"/>
      <c r="L70" s="19">
        <v>849526.02</v>
      </c>
      <c r="M70" s="19"/>
      <c r="N70" s="19"/>
      <c r="O70" s="19"/>
      <c r="Q70" s="19">
        <v>599314.8899999999</v>
      </c>
      <c r="S70" s="27"/>
      <c r="U70" s="19"/>
      <c r="W70" s="19">
        <v>413511.32999999996</v>
      </c>
      <c r="X70" s="19">
        <v>428067.87</v>
      </c>
    </row>
    <row r="71" spans="1:26" ht="20.399999999999999">
      <c r="C71" s="11" t="s">
        <v>47</v>
      </c>
      <c r="D71" s="1"/>
      <c r="E71" s="11"/>
      <c r="F71" s="67">
        <f>SUM(F64:F70)</f>
        <v>95016864.372191772</v>
      </c>
      <c r="G71" s="2"/>
      <c r="H71" s="67">
        <f>SUM(H64:H70)</f>
        <v>0</v>
      </c>
      <c r="I71" s="2"/>
      <c r="J71" s="67">
        <f>SUM(J64:J70)</f>
        <v>0</v>
      </c>
      <c r="K71" s="2"/>
      <c r="L71" s="67">
        <f>SUM(L64:L70)</f>
        <v>38820231.310000002</v>
      </c>
      <c r="M71" s="23"/>
      <c r="N71" s="67">
        <v>31945375.654475447</v>
      </c>
      <c r="O71" s="67">
        <v>58661885.379999995</v>
      </c>
      <c r="P71" s="2"/>
      <c r="Q71" s="67">
        <f>SUM(Q64:Q70)</f>
        <v>45790698.622191779</v>
      </c>
      <c r="R71" s="2"/>
      <c r="S71" s="67">
        <f>SUM(S64:S70)</f>
        <v>0</v>
      </c>
      <c r="T71" s="2"/>
      <c r="U71" s="67">
        <f>SUM(U64:U70)</f>
        <v>0</v>
      </c>
      <c r="V71" s="2"/>
      <c r="W71" s="67">
        <f>SUM(W64:W70)</f>
        <v>33750109.770000003</v>
      </c>
      <c r="X71" s="24">
        <v>57315546.749999993</v>
      </c>
    </row>
    <row r="72" spans="1:26">
      <c r="A72" s="6" t="s">
        <v>48</v>
      </c>
      <c r="F72" s="2"/>
      <c r="G72" s="2"/>
      <c r="H72" s="2"/>
      <c r="I72" s="2"/>
      <c r="J72" s="23"/>
      <c r="K72" s="2"/>
      <c r="L72" s="23"/>
      <c r="M72" s="23"/>
      <c r="N72" s="23"/>
      <c r="O72" s="2"/>
      <c r="P72" s="2"/>
      <c r="Q72" s="2"/>
      <c r="R72" s="2"/>
      <c r="S72" s="2"/>
      <c r="T72" s="2"/>
      <c r="U72" s="2"/>
      <c r="V72" s="2"/>
      <c r="W72" s="23"/>
    </row>
    <row r="73" spans="1:26">
      <c r="B73" s="2" t="s">
        <v>126</v>
      </c>
      <c r="D73" s="7">
        <v>19</v>
      </c>
      <c r="F73" s="23">
        <v>157647640.09999999</v>
      </c>
      <c r="G73" s="2"/>
      <c r="H73" s="23"/>
      <c r="I73" s="2"/>
      <c r="J73" s="23"/>
      <c r="K73" s="2"/>
      <c r="L73" s="23">
        <v>6631438.6699999999</v>
      </c>
      <c r="M73" s="23"/>
      <c r="N73" s="23"/>
      <c r="O73" s="23"/>
      <c r="P73" s="2"/>
      <c r="Q73" s="23">
        <v>3806210.149999999</v>
      </c>
      <c r="R73" s="2"/>
      <c r="S73" s="66"/>
      <c r="T73" s="2"/>
      <c r="U73" s="23"/>
      <c r="V73" s="2"/>
      <c r="W73" s="23">
        <v>4195742.8199999994</v>
      </c>
      <c r="X73" s="19">
        <v>0</v>
      </c>
    </row>
    <row r="74" spans="1:26">
      <c r="B74" s="2" t="s">
        <v>176</v>
      </c>
      <c r="D74" s="7">
        <v>20</v>
      </c>
      <c r="F74" s="23">
        <v>25187588.610000003</v>
      </c>
      <c r="G74" s="2"/>
      <c r="H74" s="23"/>
      <c r="I74" s="2"/>
      <c r="J74" s="23"/>
      <c r="K74" s="2"/>
      <c r="L74" s="23">
        <v>0</v>
      </c>
      <c r="M74" s="23"/>
      <c r="N74" s="23"/>
      <c r="O74" s="23"/>
      <c r="P74" s="2"/>
      <c r="Q74" s="23">
        <v>25187588.610000003</v>
      </c>
      <c r="R74" s="2"/>
      <c r="S74" s="66"/>
      <c r="T74" s="2"/>
      <c r="U74" s="23"/>
      <c r="V74" s="2"/>
      <c r="W74" s="23">
        <v>0</v>
      </c>
      <c r="X74" s="19">
        <v>52508747.670000002</v>
      </c>
      <c r="Z74" s="120"/>
    </row>
    <row r="75" spans="1:26">
      <c r="B75" s="2" t="s">
        <v>122</v>
      </c>
      <c r="D75" s="20">
        <v>25</v>
      </c>
      <c r="F75" s="23">
        <v>10083812.99</v>
      </c>
      <c r="G75" s="2"/>
      <c r="H75" s="23"/>
      <c r="I75" s="2"/>
      <c r="J75" s="23"/>
      <c r="K75" s="2"/>
      <c r="L75" s="23">
        <v>8225960.9900000002</v>
      </c>
      <c r="M75" s="23"/>
      <c r="N75" s="23"/>
      <c r="O75" s="23"/>
      <c r="P75" s="2"/>
      <c r="Q75" s="23">
        <v>7922570.9900000002</v>
      </c>
      <c r="R75" s="2"/>
      <c r="S75" s="66"/>
      <c r="T75" s="2"/>
      <c r="U75" s="23"/>
      <c r="V75" s="2"/>
      <c r="W75" s="23">
        <v>7239043.9900000002</v>
      </c>
      <c r="X75" s="19">
        <v>3891145</v>
      </c>
      <c r="Z75" s="118"/>
    </row>
    <row r="76" spans="1:26">
      <c r="B76" s="6" t="s">
        <v>130</v>
      </c>
      <c r="D76" s="7">
        <v>24.3</v>
      </c>
      <c r="F76" s="23">
        <v>639894</v>
      </c>
      <c r="G76" s="2"/>
      <c r="H76" s="23"/>
      <c r="I76" s="2"/>
      <c r="J76" s="23"/>
      <c r="K76" s="2"/>
      <c r="L76" s="23">
        <v>639894</v>
      </c>
      <c r="M76" s="23"/>
      <c r="N76" s="23"/>
      <c r="O76" s="23"/>
      <c r="P76" s="2"/>
      <c r="Q76" s="23">
        <v>607034.4</v>
      </c>
      <c r="R76" s="2"/>
      <c r="S76" s="66"/>
      <c r="T76" s="2"/>
      <c r="U76" s="23"/>
      <c r="V76" s="2"/>
      <c r="W76" s="23">
        <v>607034.4</v>
      </c>
      <c r="X76" s="19">
        <v>0</v>
      </c>
    </row>
    <row r="77" spans="1:26">
      <c r="B77" s="2" t="s">
        <v>212</v>
      </c>
      <c r="D77" s="136" t="s">
        <v>160</v>
      </c>
      <c r="F77" s="23">
        <v>6282671.827808219</v>
      </c>
      <c r="G77" s="2"/>
      <c r="H77" s="23"/>
      <c r="I77" s="2"/>
      <c r="J77" s="23"/>
      <c r="K77" s="2"/>
      <c r="L77" s="23">
        <v>1898134.1800000002</v>
      </c>
      <c r="M77" s="23"/>
      <c r="N77" s="23"/>
      <c r="O77" s="23"/>
      <c r="P77" s="2"/>
      <c r="Q77" s="23">
        <v>6282671.827808219</v>
      </c>
      <c r="R77" s="2"/>
      <c r="S77" s="66"/>
      <c r="T77" s="2"/>
      <c r="U77" s="23"/>
      <c r="V77" s="2"/>
      <c r="W77" s="23">
        <v>1898134.1800000002</v>
      </c>
      <c r="X77" s="19"/>
      <c r="Z77" s="118"/>
    </row>
    <row r="78" spans="1:26" ht="20.399999999999999">
      <c r="C78" s="11" t="s">
        <v>49</v>
      </c>
      <c r="D78" s="1"/>
      <c r="E78" s="11"/>
      <c r="F78" s="67">
        <f>SUM(F73:F77)</f>
        <v>199841607.52780825</v>
      </c>
      <c r="G78" s="2"/>
      <c r="H78" s="67">
        <f>SUM(H73:H75)</f>
        <v>0</v>
      </c>
      <c r="I78" s="2"/>
      <c r="J78" s="67">
        <f>SUM(J73:J75)</f>
        <v>0</v>
      </c>
      <c r="K78" s="2"/>
      <c r="L78" s="67">
        <f>SUM(L73:L77)</f>
        <v>17395427.84</v>
      </c>
      <c r="M78" s="23"/>
      <c r="N78" s="67">
        <v>6794468.6500000004</v>
      </c>
      <c r="O78" s="67">
        <v>57944246.340000004</v>
      </c>
      <c r="P78" s="2"/>
      <c r="Q78" s="67">
        <f>SUM(Q73:Q77)</f>
        <v>43806075.977808215</v>
      </c>
      <c r="R78" s="2"/>
      <c r="S78" s="67">
        <f>SUM(S73:S75)</f>
        <v>0</v>
      </c>
      <c r="T78" s="2"/>
      <c r="U78" s="67">
        <f>SUM(U73:U75)</f>
        <v>0</v>
      </c>
      <c r="V78" s="2"/>
      <c r="W78" s="67">
        <f>SUM(W73:W77)</f>
        <v>13939955.389999999</v>
      </c>
      <c r="X78" s="24">
        <v>56656092.670000002</v>
      </c>
    </row>
    <row r="79" spans="1:26" ht="20.399999999999999">
      <c r="C79" s="11" t="s">
        <v>50</v>
      </c>
      <c r="D79" s="1"/>
      <c r="E79" s="11"/>
      <c r="F79" s="67">
        <f>+F71+F78</f>
        <v>294858471.90000004</v>
      </c>
      <c r="G79" s="2"/>
      <c r="H79" s="67">
        <f>+H71+H78</f>
        <v>0</v>
      </c>
      <c r="I79" s="2"/>
      <c r="J79" s="67">
        <f>+J71+J78</f>
        <v>0</v>
      </c>
      <c r="K79" s="2"/>
      <c r="L79" s="67">
        <f>SUM(L71,L78)</f>
        <v>56215659.150000006</v>
      </c>
      <c r="M79" s="23"/>
      <c r="N79" s="67">
        <v>38739844.304475449</v>
      </c>
      <c r="O79" s="67">
        <v>116606131.72</v>
      </c>
      <c r="P79" s="2"/>
      <c r="Q79" s="67">
        <f>+Q71+Q78</f>
        <v>89596774.599999994</v>
      </c>
      <c r="R79" s="2"/>
      <c r="S79" s="67">
        <f>+S71+S78</f>
        <v>0</v>
      </c>
      <c r="T79" s="2"/>
      <c r="U79" s="67">
        <f>+U71+U78</f>
        <v>0</v>
      </c>
      <c r="V79" s="2"/>
      <c r="W79" s="67">
        <f>SUM(W71,W78)</f>
        <v>47690065.160000004</v>
      </c>
      <c r="X79" s="24">
        <v>113971639.41999999</v>
      </c>
    </row>
    <row r="80" spans="1:26">
      <c r="A80" s="6" t="s">
        <v>51</v>
      </c>
      <c r="F80" s="2"/>
      <c r="G80" s="2"/>
      <c r="H80" s="2"/>
      <c r="I80" s="2"/>
      <c r="J80" s="23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124"/>
    </row>
    <row r="81" spans="1:24">
      <c r="B81" s="2" t="s">
        <v>98</v>
      </c>
      <c r="C81" s="13"/>
      <c r="F81" s="19"/>
      <c r="H81" s="19"/>
      <c r="J81" s="19"/>
      <c r="L81" s="19"/>
      <c r="M81" s="19"/>
      <c r="N81" s="19"/>
      <c r="Q81" s="19"/>
      <c r="S81" s="19"/>
      <c r="U81" s="9"/>
      <c r="X81" s="9"/>
    </row>
    <row r="82" spans="1:24">
      <c r="B82" s="2"/>
      <c r="C82" s="13" t="s">
        <v>96</v>
      </c>
      <c r="D82" s="117"/>
      <c r="F82" s="19"/>
      <c r="H82" s="19"/>
      <c r="J82" s="19"/>
      <c r="L82" s="19"/>
      <c r="M82" s="19"/>
      <c r="N82" s="19"/>
      <c r="Q82" s="19"/>
      <c r="S82" s="19"/>
      <c r="U82" s="9"/>
      <c r="X82" s="9"/>
    </row>
    <row r="83" spans="1:24" ht="20.399999999999999" thickBot="1">
      <c r="B83" s="2"/>
      <c r="C83" s="13" t="s">
        <v>97</v>
      </c>
      <c r="D83" s="7">
        <v>23</v>
      </c>
      <c r="F83" s="33">
        <f>215000000*0.5</f>
        <v>107500000</v>
      </c>
      <c r="H83" s="19" t="e">
        <f>-#REF!</f>
        <v>#REF!</v>
      </c>
      <c r="J83" s="19">
        <f>-'[1]Conso WP'!Q44</f>
        <v>5830400</v>
      </c>
      <c r="L83" s="33">
        <f>215000000*0.5</f>
        <v>107500000</v>
      </c>
      <c r="M83" s="19"/>
      <c r="N83" s="19">
        <v>5830400</v>
      </c>
      <c r="Q83" s="33">
        <f>215000000*0.5</f>
        <v>107500000</v>
      </c>
      <c r="S83" s="19" t="e">
        <f>+#REF!</f>
        <v>#REF!</v>
      </c>
      <c r="U83" s="9">
        <f>-[2]WBS!I58</f>
        <v>0</v>
      </c>
      <c r="W83" s="33">
        <f>215000000*0.5</f>
        <v>107500000</v>
      </c>
      <c r="X83" s="9"/>
    </row>
    <row r="84" spans="1:24" ht="20.399999999999999" thickTop="1">
      <c r="B84" s="2"/>
      <c r="C84" s="13" t="s">
        <v>52</v>
      </c>
      <c r="X84" s="9">
        <v>5830400</v>
      </c>
    </row>
    <row r="85" spans="1:24">
      <c r="B85" s="2"/>
      <c r="C85" s="13" t="s">
        <v>97</v>
      </c>
      <c r="D85" s="7">
        <v>23</v>
      </c>
      <c r="F85" s="19">
        <v>107500000</v>
      </c>
      <c r="H85" s="19"/>
      <c r="J85" s="19"/>
      <c r="L85" s="19">
        <v>107500000</v>
      </c>
      <c r="M85" s="19"/>
      <c r="N85" s="19"/>
      <c r="O85" s="93">
        <v>5830400</v>
      </c>
      <c r="Q85" s="19">
        <v>107500000</v>
      </c>
      <c r="S85" s="19"/>
      <c r="U85" s="9"/>
      <c r="W85" s="19">
        <v>107500000</v>
      </c>
      <c r="X85" s="9"/>
    </row>
    <row r="86" spans="1:24">
      <c r="B86" s="2" t="s">
        <v>117</v>
      </c>
      <c r="D86" s="119"/>
      <c r="F86" s="19">
        <v>262690733.19</v>
      </c>
      <c r="H86" s="19"/>
      <c r="J86" s="19"/>
      <c r="L86" s="19">
        <v>262690733.19</v>
      </c>
      <c r="M86" s="19"/>
      <c r="N86" s="19"/>
      <c r="Q86" s="19">
        <v>262690733.19</v>
      </c>
      <c r="W86" s="19">
        <v>262690733.19</v>
      </c>
      <c r="X86" s="9"/>
    </row>
    <row r="87" spans="1:24">
      <c r="B87" s="2" t="s">
        <v>131</v>
      </c>
      <c r="C87" s="2"/>
      <c r="F87" s="19"/>
      <c r="H87" s="19"/>
      <c r="J87" s="19"/>
      <c r="L87" s="19"/>
      <c r="M87" s="19"/>
      <c r="N87" s="19"/>
      <c r="X87" s="9"/>
    </row>
    <row r="88" spans="1:24">
      <c r="C88" s="2" t="s">
        <v>53</v>
      </c>
      <c r="D88" s="105"/>
      <c r="F88" s="19"/>
      <c r="H88" s="19"/>
      <c r="J88" s="19"/>
      <c r="L88" s="19"/>
      <c r="M88" s="19"/>
      <c r="N88" s="19"/>
      <c r="X88" s="9"/>
    </row>
    <row r="89" spans="1:24">
      <c r="B89" s="2"/>
      <c r="C89" s="13" t="s">
        <v>213</v>
      </c>
      <c r="F89" s="19">
        <v>8434589.25</v>
      </c>
      <c r="H89" s="19"/>
      <c r="J89" s="19"/>
      <c r="L89" s="19">
        <v>8434589.25</v>
      </c>
      <c r="M89" s="19"/>
      <c r="N89" s="19"/>
      <c r="O89" s="19"/>
      <c r="Q89" s="19">
        <v>8000000</v>
      </c>
      <c r="W89" s="19">
        <v>8000000</v>
      </c>
      <c r="X89" s="19">
        <v>0</v>
      </c>
    </row>
    <row r="90" spans="1:24">
      <c r="B90" s="2"/>
      <c r="C90" s="2" t="s">
        <v>54</v>
      </c>
      <c r="F90" s="97">
        <f>'Conso-SC (งบรวม)'!K28</f>
        <v>133289881.81328011</v>
      </c>
      <c r="G90" s="108"/>
      <c r="H90" s="97">
        <v>107102427.8</v>
      </c>
      <c r="I90" s="108"/>
      <c r="J90" s="97">
        <v>117429560.05400461</v>
      </c>
      <c r="K90" s="108"/>
      <c r="L90" s="97">
        <v>56359041.464138247</v>
      </c>
      <c r="M90" s="97"/>
      <c r="N90" s="97">
        <v>62618800.514004573</v>
      </c>
      <c r="O90" s="97">
        <v>154831335.52400455</v>
      </c>
      <c r="P90" s="108"/>
      <c r="Q90" s="97">
        <f>'Conso-SC (งบเดี่ยว)'!J33</f>
        <v>52026441.270138323</v>
      </c>
      <c r="R90" s="108"/>
      <c r="S90" s="118" t="e">
        <v>#REF!</v>
      </c>
      <c r="T90" s="108"/>
      <c r="U90" s="118">
        <v>0</v>
      </c>
      <c r="V90" s="108"/>
      <c r="W90" s="97">
        <v>49963327.504138291</v>
      </c>
      <c r="X90" s="26">
        <v>134177902.55</v>
      </c>
    </row>
    <row r="91" spans="1:24" hidden="1">
      <c r="B91" s="2"/>
      <c r="C91" s="2" t="s">
        <v>13</v>
      </c>
      <c r="F91" s="26">
        <v>0</v>
      </c>
      <c r="H91" s="26"/>
      <c r="J91" s="26"/>
      <c r="L91" s="26">
        <v>0</v>
      </c>
      <c r="M91" s="19"/>
      <c r="N91" s="26">
        <v>54628611.560000002</v>
      </c>
      <c r="O91" s="26">
        <v>0</v>
      </c>
      <c r="Q91" s="26">
        <v>0</v>
      </c>
      <c r="S91" s="28"/>
      <c r="U91" s="28"/>
      <c r="W91" s="26">
        <v>0</v>
      </c>
      <c r="X91" s="26">
        <v>0</v>
      </c>
    </row>
    <row r="92" spans="1:24">
      <c r="C92" s="6" t="s">
        <v>55</v>
      </c>
      <c r="F92" s="24">
        <f>SUM(F85:F90)</f>
        <v>511915204.2532801</v>
      </c>
      <c r="H92" s="19" t="e">
        <f>SUM(H83:H90)</f>
        <v>#REF!</v>
      </c>
      <c r="J92" s="19">
        <f>SUM(J83:J90)</f>
        <v>123259960.05400461</v>
      </c>
      <c r="L92" s="24">
        <f>SUM(L85:L90)</f>
        <v>434984363.90413827</v>
      </c>
      <c r="M92" s="19"/>
      <c r="N92" s="19">
        <v>128908212.07400458</v>
      </c>
      <c r="O92" s="24">
        <v>160661735.52400455</v>
      </c>
      <c r="Q92" s="24">
        <f>SUM(Q85:Q90)</f>
        <v>430217174.46013832</v>
      </c>
      <c r="S92" s="19" t="e">
        <f>SUM(S83:S90)</f>
        <v>#REF!</v>
      </c>
      <c r="U92" s="19">
        <f>SUM(U83:U90)</f>
        <v>0</v>
      </c>
      <c r="W92" s="24">
        <f>SUM(W85:W90)</f>
        <v>428154060.69413829</v>
      </c>
      <c r="X92" s="24">
        <v>140008302.55000001</v>
      </c>
    </row>
    <row r="93" spans="1:24" ht="21" thickBot="1">
      <c r="A93" s="11" t="s">
        <v>56</v>
      </c>
      <c r="B93" s="11"/>
      <c r="D93" s="1"/>
      <c r="E93" s="11"/>
      <c r="F93" s="42">
        <f>SUM(F79,F92)</f>
        <v>806773676.15328014</v>
      </c>
      <c r="G93" s="2"/>
      <c r="H93" s="42" t="e">
        <f>+H92+H79</f>
        <v>#REF!</v>
      </c>
      <c r="I93" s="2"/>
      <c r="J93" s="42">
        <f>+J92+J79</f>
        <v>123259960.05400461</v>
      </c>
      <c r="K93" s="2"/>
      <c r="L93" s="42">
        <f>SUM(L79,L92)</f>
        <v>491200023.0541383</v>
      </c>
      <c r="M93" s="23"/>
      <c r="N93" s="42">
        <v>167648056.37848002</v>
      </c>
      <c r="O93" s="42">
        <v>277267867.24400455</v>
      </c>
      <c r="P93" s="2"/>
      <c r="Q93" s="42">
        <f>SUM(Q79,Q92)</f>
        <v>519813949.06013834</v>
      </c>
      <c r="R93" s="2"/>
      <c r="S93" s="42" t="e">
        <f>+S92+S79</f>
        <v>#REF!</v>
      </c>
      <c r="T93" s="2"/>
      <c r="U93" s="42">
        <f>+U92+U79</f>
        <v>0</v>
      </c>
      <c r="V93" s="2"/>
      <c r="W93" s="42">
        <f>SUM(W79,W92)</f>
        <v>475844125.85413831</v>
      </c>
      <c r="X93" s="25">
        <v>253979941.97</v>
      </c>
    </row>
    <row r="94" spans="1:24" ht="20.399999999999999" thickTop="1">
      <c r="J94" s="19"/>
      <c r="L94" s="19"/>
      <c r="M94" s="19"/>
      <c r="N94" s="19"/>
      <c r="U94" s="19"/>
      <c r="W94" s="19"/>
    </row>
    <row r="95" spans="1:24">
      <c r="A95" s="22" t="s">
        <v>216</v>
      </c>
      <c r="D95" s="6"/>
    </row>
    <row r="96" spans="1:24">
      <c r="D96" s="6"/>
      <c r="W96" s="6"/>
    </row>
    <row r="97" spans="1:26">
      <c r="D97" s="6"/>
      <c r="W97" s="6"/>
    </row>
    <row r="98" spans="1:26" ht="5.25" customHeight="1">
      <c r="D98" s="6"/>
      <c r="W98" s="6"/>
    </row>
    <row r="99" spans="1:26">
      <c r="D99" s="6"/>
      <c r="W99" s="6"/>
    </row>
    <row r="100" spans="1:26">
      <c r="A100" s="6" t="s">
        <v>44</v>
      </c>
      <c r="D100" s="105"/>
      <c r="L100" s="6" t="s">
        <v>44</v>
      </c>
      <c r="W100" s="6"/>
    </row>
    <row r="101" spans="1:26">
      <c r="A101" s="31"/>
      <c r="B101" s="6" t="s">
        <v>84</v>
      </c>
      <c r="C101" s="31"/>
      <c r="D101" s="8"/>
      <c r="E101" s="31"/>
      <c r="F101" s="31"/>
      <c r="G101" s="8"/>
      <c r="H101" s="6" t="s">
        <v>85</v>
      </c>
      <c r="I101" s="8"/>
      <c r="J101" s="31"/>
      <c r="K101" s="8"/>
      <c r="L101" s="6" t="s">
        <v>85</v>
      </c>
      <c r="M101" s="31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6">
      <c r="A102" s="220">
        <v>2</v>
      </c>
      <c r="B102" s="220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20"/>
    </row>
    <row r="103" spans="1:26">
      <c r="A103" s="41"/>
      <c r="B103" s="41"/>
      <c r="C103" s="41"/>
      <c r="D103" s="41"/>
      <c r="E103" s="41"/>
      <c r="F103" s="154">
        <f t="shared" ref="F103:W103" si="0">F93-F39</f>
        <v>3.2800436019897461E-3</v>
      </c>
      <c r="G103" s="154">
        <f t="shared" si="0"/>
        <v>0</v>
      </c>
      <c r="H103" s="154" t="e">
        <f t="shared" si="0"/>
        <v>#REF!</v>
      </c>
      <c r="I103" s="154">
        <f t="shared" si="0"/>
        <v>0</v>
      </c>
      <c r="J103" s="154">
        <f t="shared" si="0"/>
        <v>122609360.85400461</v>
      </c>
      <c r="K103" s="154">
        <f t="shared" si="0"/>
        <v>0</v>
      </c>
      <c r="L103" s="154">
        <f t="shared" si="0"/>
        <v>4.1384100914001465E-3</v>
      </c>
      <c r="M103" s="154">
        <f t="shared" si="0"/>
        <v>0</v>
      </c>
      <c r="N103" s="154">
        <f t="shared" si="0"/>
        <v>6207293.2384800315</v>
      </c>
      <c r="O103" s="154">
        <f t="shared" si="0"/>
        <v>4.0045380592346191E-3</v>
      </c>
      <c r="P103" s="154">
        <f t="shared" si="0"/>
        <v>0</v>
      </c>
      <c r="Q103" s="154">
        <f t="shared" si="0"/>
        <v>4.1382908821105957E-3</v>
      </c>
      <c r="R103" s="154">
        <f t="shared" si="0"/>
        <v>0</v>
      </c>
      <c r="S103" s="154" t="e">
        <f t="shared" si="0"/>
        <v>#REF!</v>
      </c>
      <c r="T103" s="154">
        <f t="shared" si="0"/>
        <v>0</v>
      </c>
      <c r="U103" s="154">
        <f t="shared" si="0"/>
        <v>0</v>
      </c>
      <c r="V103" s="154">
        <f t="shared" si="0"/>
        <v>0</v>
      </c>
      <c r="W103" s="154">
        <f t="shared" si="0"/>
        <v>4.1384100914001465E-3</v>
      </c>
      <c r="X103" s="41"/>
    </row>
    <row r="104" spans="1:26">
      <c r="D104" s="6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>
        <v>0</v>
      </c>
      <c r="Z104" s="97"/>
    </row>
    <row r="105" spans="1:26">
      <c r="Q105" s="82"/>
    </row>
  </sheetData>
  <mergeCells count="16">
    <mergeCell ref="A102:X102"/>
    <mergeCell ref="A51:X51"/>
    <mergeCell ref="A54:X54"/>
    <mergeCell ref="A55:X55"/>
    <mergeCell ref="A56:X56"/>
    <mergeCell ref="F57:W57"/>
    <mergeCell ref="F58:L58"/>
    <mergeCell ref="Q58:X58"/>
    <mergeCell ref="Q1:W1"/>
    <mergeCell ref="Q52:W52"/>
    <mergeCell ref="A2:X2"/>
    <mergeCell ref="A3:X3"/>
    <mergeCell ref="A4:X4"/>
    <mergeCell ref="F5:W5"/>
    <mergeCell ref="F6:L6"/>
    <mergeCell ref="Q6:X6"/>
  </mergeCells>
  <pageMargins left="0.51181102362204722" right="0" top="0.55118110236220474" bottom="0.19685039370078741" header="0.51181102362204722" footer="0"/>
  <pageSetup paperSize="9" scale="80" orientation="portrait" r:id="rId1"/>
  <rowBreaks count="2" manualBreakCount="2">
    <brk id="51" max="22" man="1"/>
    <brk id="102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6"/>
  <sheetViews>
    <sheetView view="pageBreakPreview" zoomScale="90" zoomScaleNormal="70" zoomScaleSheetLayoutView="90" workbookViewId="0"/>
  </sheetViews>
  <sheetFormatPr defaultColWidth="9.125" defaultRowHeight="17.399999999999999"/>
  <cols>
    <col min="1" max="1" width="37.625" style="35" customWidth="1"/>
    <col min="2" max="2" width="6.875" style="35" hidden="1" customWidth="1"/>
    <col min="3" max="3" width="0.75" style="35" customWidth="1"/>
    <col min="4" max="4" width="12.625" style="35" customWidth="1"/>
    <col min="5" max="5" width="1.125" style="35" hidden="1" customWidth="1"/>
    <col min="6" max="6" width="0.75" style="35" customWidth="1"/>
    <col min="7" max="7" width="14" style="35" customWidth="1"/>
    <col min="8" max="8" width="1" style="35" customWidth="1"/>
    <col min="9" max="9" width="13.625" style="35" customWidth="1"/>
    <col min="10" max="10" width="0.875" style="35" customWidth="1"/>
    <col min="11" max="11" width="12.875" style="35" customWidth="1"/>
    <col min="12" max="12" width="0.875" style="35" customWidth="1"/>
    <col min="13" max="13" width="13.25" style="35" customWidth="1"/>
    <col min="14" max="14" width="0.875" style="35" customWidth="1"/>
    <col min="15" max="15" width="13.25" style="35" customWidth="1"/>
    <col min="16" max="16384" width="9.125" style="35"/>
  </cols>
  <sheetData>
    <row r="1" spans="1:21" ht="18.45" customHeight="1">
      <c r="L1" s="148"/>
      <c r="M1" s="221" t="s">
        <v>155</v>
      </c>
      <c r="N1" s="221"/>
      <c r="O1" s="221"/>
    </row>
    <row r="3" spans="1:21">
      <c r="A3" s="230" t="str">
        <f>'งบ conso'!A2:X2</f>
        <v>INTERMEDICAL CARE AND LAB HOSPITAL PUBLIC COMPANY LIMITED AND ITS SUBSIDIARIES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128"/>
      <c r="O3" s="128"/>
      <c r="P3" s="128"/>
      <c r="Q3" s="128"/>
      <c r="R3" s="128"/>
      <c r="S3" s="128"/>
      <c r="T3" s="128"/>
      <c r="U3" s="128"/>
    </row>
    <row r="4" spans="1:21" ht="19.8">
      <c r="A4" s="231" t="s">
        <v>178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21" ht="19.8">
      <c r="A5" s="231" t="s">
        <v>161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</row>
    <row r="6" spans="1:21" ht="9" customHeight="1">
      <c r="A6" s="43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52"/>
      <c r="O6" s="152"/>
    </row>
    <row r="7" spans="1:21" ht="17.25" customHeight="1">
      <c r="A7" s="43"/>
      <c r="B7" s="127"/>
      <c r="C7" s="127"/>
      <c r="D7" s="232" t="s">
        <v>31</v>
      </c>
      <c r="E7" s="232"/>
      <c r="F7" s="232"/>
      <c r="G7" s="232"/>
      <c r="H7" s="232"/>
      <c r="I7" s="232"/>
      <c r="J7" s="232"/>
      <c r="K7" s="232"/>
      <c r="L7" s="232"/>
      <c r="M7" s="232"/>
    </row>
    <row r="8" spans="1:21" ht="17.25" customHeight="1">
      <c r="A8" s="43"/>
      <c r="B8" s="127"/>
      <c r="C8" s="127"/>
      <c r="D8" s="123"/>
      <c r="E8" s="123"/>
      <c r="F8" s="123"/>
      <c r="G8" s="123"/>
      <c r="H8" s="123"/>
      <c r="I8" s="123" t="s">
        <v>205</v>
      </c>
      <c r="J8" s="123"/>
      <c r="K8" s="123"/>
      <c r="L8" s="123"/>
      <c r="M8" s="123"/>
      <c r="N8" s="123"/>
      <c r="O8" s="123"/>
    </row>
    <row r="9" spans="1:21" ht="19.2">
      <c r="D9" s="222" t="s">
        <v>182</v>
      </c>
      <c r="E9" s="158"/>
      <c r="F9" s="157"/>
      <c r="G9" s="234" t="s">
        <v>177</v>
      </c>
      <c r="H9" s="157"/>
      <c r="I9" s="233" t="s">
        <v>57</v>
      </c>
      <c r="J9" s="233"/>
      <c r="K9" s="233"/>
      <c r="L9" s="159"/>
      <c r="M9" s="236" t="s">
        <v>217</v>
      </c>
      <c r="N9" s="159"/>
      <c r="O9" s="227" t="s">
        <v>184</v>
      </c>
    </row>
    <row r="10" spans="1:21" ht="37.5" customHeight="1">
      <c r="D10" s="223"/>
      <c r="E10" s="158"/>
      <c r="F10" s="157"/>
      <c r="G10" s="234"/>
      <c r="H10" s="157"/>
      <c r="I10" s="225" t="s">
        <v>183</v>
      </c>
      <c r="J10" s="160"/>
      <c r="K10" s="235" t="s">
        <v>54</v>
      </c>
      <c r="L10" s="159"/>
      <c r="M10" s="237"/>
      <c r="N10" s="159"/>
      <c r="O10" s="228"/>
    </row>
    <row r="11" spans="1:21" ht="19.2">
      <c r="B11" s="36" t="s">
        <v>32</v>
      </c>
      <c r="D11" s="224"/>
      <c r="E11" s="158"/>
      <c r="F11" s="157"/>
      <c r="G11" s="224"/>
      <c r="H11" s="157"/>
      <c r="I11" s="226"/>
      <c r="J11" s="160"/>
      <c r="K11" s="233"/>
      <c r="L11" s="159"/>
      <c r="M11" s="238"/>
      <c r="N11" s="159"/>
      <c r="O11" s="229"/>
    </row>
    <row r="12" spans="1:21" hidden="1">
      <c r="A12" s="35" t="s">
        <v>10</v>
      </c>
      <c r="D12" s="37">
        <v>5830400</v>
      </c>
      <c r="E12" s="37"/>
      <c r="F12" s="37"/>
      <c r="G12" s="37"/>
      <c r="H12" s="37"/>
      <c r="I12" s="37">
        <v>0</v>
      </c>
      <c r="J12" s="37"/>
      <c r="K12" s="37">
        <v>117247412.06999999</v>
      </c>
      <c r="L12" s="37"/>
      <c r="M12" s="37" t="e">
        <f>+#REF!+#REF!</f>
        <v>#REF!</v>
      </c>
      <c r="N12" s="37"/>
      <c r="O12" s="37" t="e">
        <f>+#REF!+#REF!</f>
        <v>#REF!</v>
      </c>
    </row>
    <row r="13" spans="1:21" hidden="1">
      <c r="A13" s="35" t="s">
        <v>7</v>
      </c>
      <c r="D13" s="37"/>
      <c r="E13" s="37"/>
      <c r="F13" s="37"/>
      <c r="G13" s="37"/>
      <c r="H13" s="37"/>
      <c r="I13" s="37"/>
      <c r="J13" s="37"/>
      <c r="K13" s="37"/>
      <c r="L13" s="37"/>
      <c r="M13" s="37" t="e">
        <f>+#REF!+#REF!</f>
        <v>#REF!</v>
      </c>
      <c r="N13" s="37"/>
      <c r="O13" s="37" t="e">
        <f>+#REF!+#REF!</f>
        <v>#REF!</v>
      </c>
    </row>
    <row r="14" spans="1:21" hidden="1">
      <c r="A14" s="35" t="s">
        <v>8</v>
      </c>
      <c r="D14" s="37"/>
      <c r="E14" s="37"/>
      <c r="F14" s="37"/>
      <c r="G14" s="37"/>
      <c r="H14" s="37"/>
      <c r="I14" s="37"/>
      <c r="J14" s="37"/>
      <c r="K14" s="37"/>
      <c r="L14" s="37"/>
      <c r="M14" s="37" t="e">
        <f>+#REF!+#REF!</f>
        <v>#REF!</v>
      </c>
      <c r="N14" s="37"/>
      <c r="O14" s="37" t="e">
        <f>+#REF!+#REF!</f>
        <v>#REF!</v>
      </c>
    </row>
    <row r="15" spans="1:21" hidden="1">
      <c r="A15" s="35" t="s">
        <v>9</v>
      </c>
      <c r="D15" s="38"/>
      <c r="E15" s="37"/>
      <c r="F15" s="37"/>
      <c r="G15" s="37"/>
      <c r="H15" s="37"/>
      <c r="I15" s="38"/>
      <c r="J15" s="37"/>
      <c r="K15" s="38"/>
      <c r="L15" s="37"/>
      <c r="M15" s="38" t="e">
        <f>+#REF!+#REF!</f>
        <v>#REF!</v>
      </c>
      <c r="N15" s="37"/>
      <c r="O15" s="38" t="e">
        <f>+#REF!+#REF!</f>
        <v>#REF!</v>
      </c>
    </row>
    <row r="16" spans="1:21" ht="19.8">
      <c r="A16" s="2" t="s">
        <v>179</v>
      </c>
      <c r="D16" s="37">
        <v>107500000</v>
      </c>
      <c r="E16" s="37"/>
      <c r="F16" s="37"/>
      <c r="G16" s="37">
        <v>262690733.19</v>
      </c>
      <c r="H16" s="37"/>
      <c r="I16" s="37">
        <v>8434589.25</v>
      </c>
      <c r="J16" s="37"/>
      <c r="K16" s="37">
        <v>72966193.930000007</v>
      </c>
      <c r="L16" s="37"/>
      <c r="M16" s="37">
        <f>SUM(D16:K16)</f>
        <v>451591516.37</v>
      </c>
      <c r="N16" s="37"/>
      <c r="O16" s="37">
        <f>+M16</f>
        <v>451591516.37</v>
      </c>
    </row>
    <row r="17" spans="1:24" ht="17.25" customHeight="1">
      <c r="A17" s="2" t="s">
        <v>207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24" ht="17.25" hidden="1" customHeight="1">
      <c r="A18" s="2" t="s">
        <v>143</v>
      </c>
      <c r="D18" s="37"/>
      <c r="E18" s="37"/>
      <c r="F18" s="37"/>
      <c r="G18" s="37"/>
      <c r="H18" s="37"/>
      <c r="I18" s="37"/>
      <c r="J18" s="37"/>
      <c r="K18" s="37"/>
      <c r="L18" s="37"/>
      <c r="M18" s="37">
        <v>0</v>
      </c>
      <c r="N18" s="37"/>
      <c r="O18" s="37">
        <v>0</v>
      </c>
    </row>
    <row r="19" spans="1:24" ht="17.25" hidden="1" customHeight="1">
      <c r="A19" s="2" t="s">
        <v>144</v>
      </c>
      <c r="D19" s="37"/>
      <c r="E19" s="37"/>
      <c r="F19" s="37"/>
      <c r="G19" s="37"/>
      <c r="H19" s="37"/>
      <c r="I19" s="37"/>
      <c r="J19" s="37"/>
      <c r="K19" s="37"/>
      <c r="L19" s="37"/>
      <c r="M19" s="37">
        <v>0</v>
      </c>
      <c r="N19" s="37"/>
      <c r="O19" s="37">
        <v>0</v>
      </c>
    </row>
    <row r="20" spans="1:24" ht="19.8" hidden="1">
      <c r="A20" s="2" t="s">
        <v>58</v>
      </c>
      <c r="B20" s="126">
        <v>20</v>
      </c>
      <c r="D20" s="37"/>
      <c r="E20" s="37"/>
      <c r="F20" s="37"/>
      <c r="G20" s="37"/>
      <c r="H20" s="37"/>
      <c r="I20" s="37"/>
      <c r="J20" s="37"/>
      <c r="K20" s="37"/>
      <c r="L20" s="37"/>
      <c r="M20" s="37">
        <v>0</v>
      </c>
      <c r="N20" s="37"/>
      <c r="O20" s="37">
        <v>0</v>
      </c>
    </row>
    <row r="21" spans="1:24" ht="19.8" hidden="1">
      <c r="A21" s="2" t="s">
        <v>59</v>
      </c>
      <c r="B21" s="126">
        <v>21</v>
      </c>
      <c r="D21" s="37"/>
      <c r="E21" s="37"/>
      <c r="F21" s="37"/>
      <c r="G21" s="37"/>
      <c r="H21" s="37"/>
      <c r="I21" s="37"/>
      <c r="J21" s="37"/>
      <c r="K21" s="37"/>
      <c r="L21" s="37"/>
      <c r="M21" s="37">
        <v>0</v>
      </c>
      <c r="N21" s="37"/>
      <c r="O21" s="37">
        <v>0</v>
      </c>
    </row>
    <row r="22" spans="1:24" ht="21.75" customHeight="1">
      <c r="A22" s="2" t="s">
        <v>218</v>
      </c>
      <c r="B22" s="126"/>
      <c r="D22" s="38">
        <v>0</v>
      </c>
      <c r="E22" s="37"/>
      <c r="F22" s="37"/>
      <c r="G22" s="38">
        <v>0</v>
      </c>
      <c r="H22" s="37"/>
      <c r="I22" s="38">
        <v>0</v>
      </c>
      <c r="J22" s="37"/>
      <c r="K22" s="38">
        <v>-24956731.476666704</v>
      </c>
      <c r="L22" s="37"/>
      <c r="M22" s="38">
        <f>SUM(D22:K22)</f>
        <v>-24956731.476666704</v>
      </c>
      <c r="N22" s="37"/>
      <c r="O22" s="38">
        <f>+M22</f>
        <v>-24956731.476666704</v>
      </c>
    </row>
    <row r="23" spans="1:24" ht="20.399999999999999" thickBot="1">
      <c r="A23" s="2" t="s">
        <v>180</v>
      </c>
      <c r="C23" s="63"/>
      <c r="D23" s="64">
        <f>SUM(D16:D22)</f>
        <v>107500000</v>
      </c>
      <c r="E23" s="37"/>
      <c r="F23" s="37"/>
      <c r="G23" s="64">
        <f>SUM(G16:G22)</f>
        <v>262690733.19</v>
      </c>
      <c r="H23" s="37"/>
      <c r="I23" s="64">
        <f>SUM(I16:I22)</f>
        <v>8434589.25</v>
      </c>
      <c r="J23" s="37"/>
      <c r="K23" s="64">
        <f>SUM(K16:K22)</f>
        <v>48009462.453333303</v>
      </c>
      <c r="L23" s="37"/>
      <c r="M23" s="64">
        <f>SUM(M16:M22)</f>
        <v>426634784.89333332</v>
      </c>
      <c r="N23" s="37"/>
      <c r="O23" s="64">
        <f>SUM(O16:O22)</f>
        <v>426634784.89333332</v>
      </c>
    </row>
    <row r="24" spans="1:24" ht="14.1" customHeight="1" thickTop="1">
      <c r="A24" s="65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1:24" ht="19.8">
      <c r="A25" s="2" t="s">
        <v>181</v>
      </c>
      <c r="D25" s="37">
        <v>107500000</v>
      </c>
      <c r="E25" s="37"/>
      <c r="F25" s="37"/>
      <c r="G25" s="37">
        <v>262690733.19</v>
      </c>
      <c r="H25" s="37"/>
      <c r="I25" s="37">
        <v>8434589.25</v>
      </c>
      <c r="J25" s="37"/>
      <c r="K25" s="37">
        <v>56359041.464138247</v>
      </c>
      <c r="L25" s="37"/>
      <c r="M25" s="37">
        <f>SUM(D25:K25)</f>
        <v>434984363.90413827</v>
      </c>
      <c r="N25" s="37"/>
      <c r="O25" s="37">
        <f>+M25</f>
        <v>434984363.90413827</v>
      </c>
    </row>
    <row r="26" spans="1:24" ht="16.5" customHeight="1">
      <c r="A26" s="2" t="s">
        <v>207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7" spans="1:24" ht="19.8">
      <c r="A27" s="2" t="s">
        <v>218</v>
      </c>
      <c r="B27" s="126"/>
      <c r="D27" s="38">
        <v>0</v>
      </c>
      <c r="E27" s="37"/>
      <c r="F27" s="37"/>
      <c r="G27" s="38">
        <v>0</v>
      </c>
      <c r="H27" s="37"/>
      <c r="I27" s="38">
        <v>0</v>
      </c>
      <c r="J27" s="37"/>
      <c r="K27" s="38">
        <f>'conso PL'!F29</f>
        <v>76930840.349141851</v>
      </c>
      <c r="L27" s="37"/>
      <c r="M27" s="38">
        <f>SUM(D27:K27)</f>
        <v>76930840.349141851</v>
      </c>
      <c r="N27" s="37"/>
      <c r="O27" s="38">
        <f>+M27</f>
        <v>76930840.349141851</v>
      </c>
    </row>
    <row r="28" spans="1:24" ht="20.399999999999999" thickBot="1">
      <c r="A28" s="2" t="s">
        <v>219</v>
      </c>
      <c r="D28" s="64">
        <f>SUM(D25:D27)</f>
        <v>107500000</v>
      </c>
      <c r="E28" s="37"/>
      <c r="F28" s="37"/>
      <c r="G28" s="64">
        <f>SUM(G25:G27)</f>
        <v>262690733.19</v>
      </c>
      <c r="H28" s="37"/>
      <c r="I28" s="64">
        <f>SUM(I25:I27)</f>
        <v>8434589.25</v>
      </c>
      <c r="J28" s="37"/>
      <c r="K28" s="64">
        <f>SUM(K25:K27)</f>
        <v>133289881.81328011</v>
      </c>
      <c r="L28" s="37"/>
      <c r="M28" s="64">
        <f>SUM(M25:M27)</f>
        <v>511915204.2532801</v>
      </c>
      <c r="N28" s="37"/>
      <c r="O28" s="64">
        <f>SUM(O25:O27)</f>
        <v>511915204.2532801</v>
      </c>
    </row>
    <row r="29" spans="1:24" ht="18" thickTop="1"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</row>
    <row r="30" spans="1:24" s="6" customFormat="1" ht="19.8">
      <c r="A30" s="22" t="s">
        <v>216</v>
      </c>
      <c r="Q30" s="9"/>
      <c r="U30" s="108"/>
      <c r="V30" s="108"/>
      <c r="W30" s="108"/>
      <c r="X30" s="108"/>
    </row>
    <row r="31" spans="1:24">
      <c r="A31" s="9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  <row r="32" spans="1:24">
      <c r="A32" s="9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1:15">
      <c r="A33" s="9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1:15">
      <c r="A34" s="9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>
      <c r="A35" s="9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</row>
    <row r="36" spans="1:15">
      <c r="A36" s="9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</row>
    <row r="37" spans="1:15">
      <c r="A37" s="98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1:15" ht="18.75" customHeight="1">
      <c r="A38" s="98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</row>
    <row r="39" spans="1:15" ht="18.75" customHeight="1">
      <c r="A39" s="98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</row>
    <row r="40" spans="1:15" ht="18.75" customHeight="1">
      <c r="A40" s="98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</row>
    <row r="41" spans="1:15" ht="18.75" customHeight="1">
      <c r="A41" s="98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</row>
    <row r="42" spans="1:15" ht="18.75" customHeight="1">
      <c r="A42" s="98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1:15" ht="18.75" customHeight="1">
      <c r="A43" s="98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</row>
    <row r="44" spans="1:15">
      <c r="A44" s="98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</row>
    <row r="45" spans="1:15" ht="18.75" customHeight="1">
      <c r="A45" s="98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 ht="18.75" customHeight="1">
      <c r="A46" s="98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</row>
    <row r="47" spans="1:15" ht="18.75" customHeight="1">
      <c r="A47" s="98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>
      <c r="A48" s="98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>
      <c r="A49" s="98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</row>
    <row r="50" spans="1:15">
      <c r="A50" s="98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15">
      <c r="A51" s="98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</row>
    <row r="53" spans="1:15" hidden="1"/>
    <row r="54" spans="1:15" hidden="1"/>
    <row r="55" spans="1:15" hidden="1"/>
    <row r="56" spans="1:15" hidden="1"/>
    <row r="57" spans="1:15" hidden="1"/>
    <row r="58" spans="1:15" hidden="1"/>
    <row r="59" spans="1:15" hidden="1"/>
    <row r="61" spans="1:15" hidden="1"/>
    <row r="63" spans="1:15" hidden="1"/>
    <row r="64" spans="1:15" hidden="1"/>
    <row r="65" spans="1:15" hidden="1"/>
    <row r="66" spans="1:15" hidden="1"/>
    <row r="68" spans="1:15">
      <c r="A68" s="98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</row>
    <row r="69" spans="1:15">
      <c r="A69" s="98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</row>
    <row r="70" spans="1:15">
      <c r="A70" s="35" t="s">
        <v>44</v>
      </c>
      <c r="I70" s="35" t="s">
        <v>44</v>
      </c>
    </row>
    <row r="71" spans="1:15" s="129" customFormat="1">
      <c r="A71" s="35" t="s">
        <v>84</v>
      </c>
      <c r="C71" s="130"/>
      <c r="E71" s="130"/>
      <c r="F71" s="130"/>
      <c r="G71" s="130"/>
      <c r="H71" s="130"/>
      <c r="I71" s="35" t="s">
        <v>85</v>
      </c>
      <c r="L71" s="130"/>
      <c r="N71" s="130"/>
    </row>
    <row r="72" spans="1:15" ht="19.8">
      <c r="A72" s="220">
        <v>3</v>
      </c>
      <c r="B72" s="220"/>
      <c r="C72" s="220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0"/>
    </row>
    <row r="73" spans="1:15">
      <c r="F73" s="39" t="e">
        <f>+F24-#REF!</f>
        <v>#REF!</v>
      </c>
      <c r="G73" s="39"/>
      <c r="H73" s="39"/>
    </row>
    <row r="96" ht="13.5" customHeight="1"/>
  </sheetData>
  <mergeCells count="13">
    <mergeCell ref="A72:O72"/>
    <mergeCell ref="M1:O1"/>
    <mergeCell ref="D9:D11"/>
    <mergeCell ref="I10:I11"/>
    <mergeCell ref="O9:O11"/>
    <mergeCell ref="A3:M3"/>
    <mergeCell ref="A4:M4"/>
    <mergeCell ref="A5:M5"/>
    <mergeCell ref="D7:M7"/>
    <mergeCell ref="I9:K9"/>
    <mergeCell ref="G9:G11"/>
    <mergeCell ref="K10:K11"/>
    <mergeCell ref="M9:M11"/>
  </mergeCells>
  <pageMargins left="0.63" right="0" top="0.39370078740157483" bottom="0.19685039370078741" header="0.35433070866141736" footer="0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0"/>
  <sheetViews>
    <sheetView view="pageBreakPreview" zoomScale="90" zoomScaleNormal="70" zoomScaleSheetLayoutView="90" workbookViewId="0"/>
  </sheetViews>
  <sheetFormatPr defaultColWidth="9.125" defaultRowHeight="17.399999999999999"/>
  <cols>
    <col min="1" max="1" width="37.625" style="35" customWidth="1"/>
    <col min="2" max="2" width="7.375" style="35" hidden="1" customWidth="1"/>
    <col min="3" max="3" width="0.875" style="35" customWidth="1"/>
    <col min="4" max="4" width="14.75" style="35" customWidth="1"/>
    <col min="5" max="5" width="1.125" style="35" customWidth="1"/>
    <col min="6" max="6" width="14.75" style="35" customWidth="1"/>
    <col min="7" max="7" width="0.875" style="35" customWidth="1"/>
    <col min="8" max="8" width="14.75" style="35" customWidth="1"/>
    <col min="9" max="9" width="0.875" style="35" customWidth="1"/>
    <col min="10" max="10" width="14.75" style="172" customWidth="1"/>
    <col min="11" max="11" width="0.875" style="35" customWidth="1"/>
    <col min="12" max="12" width="14.75" style="35" customWidth="1"/>
    <col min="13" max="16384" width="9.125" style="35"/>
  </cols>
  <sheetData>
    <row r="1" spans="1:14" ht="21.75" customHeight="1">
      <c r="K1" s="221"/>
      <c r="L1" s="221"/>
      <c r="M1" s="110"/>
      <c r="N1" s="110"/>
    </row>
    <row r="3" spans="1:14" ht="19.8">
      <c r="A3" s="216" t="str">
        <f>'Conso-SC (งบรวม)'!A3:M3</f>
        <v>INTERMEDICAL CARE AND LAB HOSPITAL PUBLIC COMPANY LIMITED AND ITS SUBSIDIARIES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4" ht="19.8">
      <c r="A4" s="216" t="s">
        <v>178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</row>
    <row r="5" spans="1:14" ht="19.8">
      <c r="A5" s="216" t="s">
        <v>161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</row>
    <row r="6" spans="1:14" ht="10.5" customHeight="1">
      <c r="A6" s="122"/>
      <c r="B6" s="122"/>
      <c r="C6" s="122"/>
      <c r="D6" s="122"/>
      <c r="E6" s="122"/>
      <c r="F6" s="122"/>
      <c r="G6" s="122"/>
      <c r="H6" s="122"/>
      <c r="I6" s="122"/>
      <c r="J6" s="173"/>
      <c r="K6" s="152"/>
      <c r="L6" s="152"/>
    </row>
    <row r="7" spans="1:14" ht="17.7" customHeight="1">
      <c r="A7" s="43"/>
      <c r="B7" s="68"/>
      <c r="C7" s="68"/>
      <c r="D7" s="232" t="s">
        <v>31</v>
      </c>
      <c r="E7" s="232"/>
      <c r="F7" s="232"/>
      <c r="G7" s="232"/>
      <c r="H7" s="232"/>
      <c r="I7" s="232"/>
      <c r="J7" s="232"/>
      <c r="K7" s="232"/>
      <c r="L7" s="232"/>
    </row>
    <row r="8" spans="1:14" ht="17.25" customHeight="1">
      <c r="A8" s="43"/>
      <c r="B8" s="122"/>
      <c r="C8" s="122"/>
      <c r="D8" s="252" t="s">
        <v>206</v>
      </c>
      <c r="E8" s="252"/>
      <c r="F8" s="252"/>
      <c r="G8" s="252"/>
      <c r="H8" s="252"/>
      <c r="I8" s="252"/>
      <c r="J8" s="252"/>
      <c r="K8" s="252"/>
      <c r="L8" s="252"/>
    </row>
    <row r="9" spans="1:14" ht="21.75" customHeight="1">
      <c r="D9" s="250" t="s">
        <v>182</v>
      </c>
      <c r="E9" s="161"/>
      <c r="F9" s="241" t="s">
        <v>177</v>
      </c>
      <c r="G9" s="157"/>
      <c r="H9" s="233" t="s">
        <v>57</v>
      </c>
      <c r="I9" s="233"/>
      <c r="J9" s="233"/>
      <c r="K9" s="159"/>
      <c r="L9" s="243" t="s">
        <v>184</v>
      </c>
    </row>
    <row r="10" spans="1:14" ht="18" customHeight="1">
      <c r="D10" s="251"/>
      <c r="E10" s="158"/>
      <c r="F10" s="241"/>
      <c r="G10" s="157"/>
      <c r="H10" s="248" t="s">
        <v>183</v>
      </c>
      <c r="I10" s="160"/>
      <c r="J10" s="246" t="s">
        <v>54</v>
      </c>
      <c r="K10" s="159"/>
      <c r="L10" s="244"/>
    </row>
    <row r="11" spans="1:14" ht="19.2">
      <c r="B11" s="36" t="s">
        <v>32</v>
      </c>
      <c r="D11" s="242"/>
      <c r="E11" s="158"/>
      <c r="F11" s="242"/>
      <c r="G11" s="157"/>
      <c r="H11" s="249"/>
      <c r="I11" s="160"/>
      <c r="J11" s="247"/>
      <c r="K11" s="159"/>
      <c r="L11" s="245"/>
    </row>
    <row r="12" spans="1:14" ht="18" hidden="1" customHeight="1">
      <c r="A12" s="35" t="s">
        <v>10</v>
      </c>
      <c r="D12" s="37">
        <v>5830400</v>
      </c>
      <c r="E12" s="37"/>
      <c r="F12" s="37"/>
      <c r="G12" s="37"/>
      <c r="H12" s="37">
        <v>0</v>
      </c>
      <c r="I12" s="37"/>
      <c r="J12" s="174">
        <v>117247412.06999999</v>
      </c>
      <c r="K12" s="37"/>
      <c r="L12" s="111"/>
    </row>
    <row r="13" spans="1:14" hidden="1">
      <c r="A13" s="35" t="s">
        <v>7</v>
      </c>
      <c r="D13" s="37"/>
      <c r="E13" s="37"/>
      <c r="F13" s="37"/>
      <c r="G13" s="37"/>
      <c r="H13" s="37"/>
      <c r="I13" s="37"/>
      <c r="J13" s="174"/>
      <c r="K13" s="37"/>
      <c r="L13" s="37"/>
    </row>
    <row r="14" spans="1:14" hidden="1">
      <c r="A14" s="35" t="s">
        <v>8</v>
      </c>
      <c r="D14" s="37"/>
      <c r="E14" s="37"/>
      <c r="F14" s="37"/>
      <c r="G14" s="37"/>
      <c r="H14" s="37"/>
      <c r="I14" s="37"/>
      <c r="J14" s="174"/>
      <c r="K14" s="37"/>
      <c r="L14" s="37"/>
    </row>
    <row r="15" spans="1:14" hidden="1">
      <c r="A15" s="35" t="s">
        <v>9</v>
      </c>
      <c r="D15" s="38"/>
      <c r="E15" s="37"/>
      <c r="F15" s="37"/>
      <c r="G15" s="37"/>
      <c r="H15" s="38"/>
      <c r="I15" s="37"/>
      <c r="J15" s="175"/>
      <c r="K15" s="37"/>
      <c r="L15" s="38"/>
    </row>
    <row r="16" spans="1:14" ht="19.8">
      <c r="A16" s="2" t="str">
        <f>'Conso-SC (งบรวม)'!A16</f>
        <v>Balance as of January 1, 2020</v>
      </c>
      <c r="D16" s="37">
        <v>107500000</v>
      </c>
      <c r="E16" s="37"/>
      <c r="F16" s="37">
        <v>262690733.19</v>
      </c>
      <c r="G16" s="37"/>
      <c r="H16" s="37">
        <v>8000000</v>
      </c>
      <c r="I16" s="37"/>
      <c r="J16" s="174">
        <v>61481617.950000003</v>
      </c>
      <c r="K16" s="37"/>
      <c r="L16" s="37">
        <v>439672351.13999999</v>
      </c>
    </row>
    <row r="17" spans="1:12" ht="19.8" hidden="1">
      <c r="A17" s="2"/>
      <c r="D17" s="37"/>
      <c r="E17" s="37"/>
      <c r="F17" s="37"/>
      <c r="G17" s="37"/>
      <c r="H17" s="37"/>
      <c r="I17" s="37"/>
      <c r="J17" s="174"/>
      <c r="K17" s="37"/>
      <c r="L17" s="37"/>
    </row>
    <row r="18" spans="1:12" ht="19.8">
      <c r="A18" s="2" t="s">
        <v>207</v>
      </c>
      <c r="D18" s="37"/>
      <c r="E18" s="37"/>
      <c r="F18" s="37"/>
      <c r="G18" s="37"/>
      <c r="H18" s="37"/>
      <c r="I18" s="37"/>
      <c r="J18" s="174"/>
      <c r="K18" s="37"/>
      <c r="L18" s="37"/>
    </row>
    <row r="19" spans="1:12" ht="19.8" hidden="1">
      <c r="A19" s="2" t="s">
        <v>143</v>
      </c>
      <c r="D19" s="37"/>
      <c r="E19" s="37"/>
      <c r="F19" s="37"/>
      <c r="G19" s="37"/>
      <c r="H19" s="37"/>
      <c r="I19" s="37"/>
      <c r="J19" s="174"/>
      <c r="K19" s="37"/>
      <c r="L19" s="37">
        <v>0</v>
      </c>
    </row>
    <row r="20" spans="1:12" ht="19.8" hidden="1">
      <c r="A20" s="2" t="s">
        <v>144</v>
      </c>
      <c r="D20" s="37"/>
      <c r="E20" s="37"/>
      <c r="F20" s="37"/>
      <c r="G20" s="37"/>
      <c r="H20" s="37"/>
      <c r="I20" s="37"/>
      <c r="J20" s="174"/>
      <c r="K20" s="37"/>
      <c r="L20" s="37">
        <v>0</v>
      </c>
    </row>
    <row r="21" spans="1:12" ht="19.8" hidden="1">
      <c r="A21" s="2" t="str">
        <f>+'Conso-SC (งบรวม)'!A20</f>
        <v xml:space="preserve">      Legal reserve</v>
      </c>
      <c r="B21" s="5">
        <v>20</v>
      </c>
      <c r="D21" s="37"/>
      <c r="E21" s="37"/>
      <c r="F21" s="37"/>
      <c r="G21" s="37"/>
      <c r="H21" s="37"/>
      <c r="I21" s="37"/>
      <c r="J21" s="174"/>
      <c r="K21" s="37"/>
      <c r="L21" s="37">
        <v>0</v>
      </c>
    </row>
    <row r="22" spans="1:12" ht="19.8" hidden="1">
      <c r="A22" s="2" t="str">
        <f>+'Conso-SC (งบรวม)'!A21</f>
        <v xml:space="preserve">      Dividend</v>
      </c>
      <c r="B22" s="5">
        <v>21</v>
      </c>
      <c r="D22" s="37"/>
      <c r="E22" s="37"/>
      <c r="F22" s="37"/>
      <c r="G22" s="37"/>
      <c r="H22" s="37"/>
      <c r="I22" s="37"/>
      <c r="J22" s="174"/>
      <c r="K22" s="37"/>
      <c r="L22" s="37">
        <v>0</v>
      </c>
    </row>
    <row r="23" spans="1:12" ht="19.8">
      <c r="A23" s="2" t="str">
        <f>+'Conso-SC (งบรวม)'!A22</f>
        <v xml:space="preserve">      Comprehensive income (loss) for the period</v>
      </c>
      <c r="B23" s="61"/>
      <c r="C23" s="37"/>
      <c r="D23" s="38">
        <v>0</v>
      </c>
      <c r="E23" s="39"/>
      <c r="F23" s="38">
        <v>0</v>
      </c>
      <c r="G23" s="37"/>
      <c r="H23" s="38">
        <v>0</v>
      </c>
      <c r="I23" s="62"/>
      <c r="J23" s="175">
        <v>-21165323.666666664</v>
      </c>
      <c r="K23" s="37"/>
      <c r="L23" s="38">
        <v>-21165323.666666664</v>
      </c>
    </row>
    <row r="24" spans="1:12" ht="20.399999999999999" thickBot="1">
      <c r="A24" s="2" t="str">
        <f>+'Conso-SC (งบรวม)'!A23</f>
        <v>Balance as of June 30, 2020</v>
      </c>
      <c r="C24" s="63"/>
      <c r="D24" s="64">
        <f>SUM(D16:D23)</f>
        <v>107500000</v>
      </c>
      <c r="E24" s="37"/>
      <c r="F24" s="64">
        <f>SUM(F16:F23)</f>
        <v>262690733.19</v>
      </c>
      <c r="G24" s="37"/>
      <c r="H24" s="64">
        <f>SUM(H16:H23)</f>
        <v>8000000</v>
      </c>
      <c r="I24" s="37"/>
      <c r="J24" s="176">
        <f>SUM(J16:J23)</f>
        <v>40316294.283333339</v>
      </c>
      <c r="K24" s="37"/>
      <c r="L24" s="64">
        <f>SUM(L16:L23)</f>
        <v>418507027.4733333</v>
      </c>
    </row>
    <row r="25" spans="1:12" ht="14.1" customHeight="1" thickTop="1">
      <c r="A25" s="135"/>
      <c r="D25" s="39"/>
      <c r="E25" s="39"/>
      <c r="F25" s="39"/>
      <c r="G25" s="39"/>
      <c r="H25" s="39"/>
      <c r="I25" s="39"/>
      <c r="J25" s="177"/>
      <c r="K25" s="39"/>
      <c r="L25" s="37"/>
    </row>
    <row r="26" spans="1:12" ht="19.8" hidden="1">
      <c r="A26" s="2" t="s">
        <v>12</v>
      </c>
      <c r="D26" s="37">
        <f>D24</f>
        <v>107500000</v>
      </c>
      <c r="E26" s="37"/>
      <c r="F26" s="37"/>
      <c r="G26" s="37"/>
      <c r="H26" s="37">
        <f>H24</f>
        <v>8000000</v>
      </c>
      <c r="I26" s="37"/>
      <c r="J26" s="174">
        <f>+'งบ conso'!L90</f>
        <v>56359041.464138247</v>
      </c>
      <c r="K26" s="37"/>
      <c r="L26" s="37" t="e">
        <f>+F26+J26+#REF!</f>
        <v>#REF!</v>
      </c>
    </row>
    <row r="27" spans="1:12" ht="19.8" hidden="1">
      <c r="A27" s="2" t="s">
        <v>7</v>
      </c>
      <c r="D27" s="37"/>
      <c r="E27" s="37"/>
      <c r="F27" s="37"/>
      <c r="G27" s="37"/>
      <c r="H27" s="37"/>
      <c r="I27" s="37"/>
      <c r="J27" s="174"/>
      <c r="K27" s="37"/>
      <c r="L27" s="37" t="e">
        <f>+F27+J27+#REF!</f>
        <v>#REF!</v>
      </c>
    </row>
    <row r="28" spans="1:12" ht="19.8" hidden="1">
      <c r="A28" s="2" t="s">
        <v>8</v>
      </c>
      <c r="D28" s="37">
        <v>0</v>
      </c>
      <c r="E28" s="37"/>
      <c r="F28" s="37"/>
      <c r="G28" s="37"/>
      <c r="H28" s="37"/>
      <c r="I28" s="37"/>
      <c r="J28" s="174">
        <v>0</v>
      </c>
      <c r="K28" s="37"/>
      <c r="L28" s="37" t="e">
        <f>+F28+J28+#REF!</f>
        <v>#REF!</v>
      </c>
    </row>
    <row r="29" spans="1:12" ht="19.8" hidden="1">
      <c r="A29" s="2" t="s">
        <v>9</v>
      </c>
      <c r="D29" s="38">
        <v>0</v>
      </c>
      <c r="E29" s="37"/>
      <c r="F29" s="37"/>
      <c r="G29" s="37"/>
      <c r="H29" s="38"/>
      <c r="I29" s="37"/>
      <c r="J29" s="175">
        <v>0</v>
      </c>
      <c r="K29" s="37"/>
      <c r="L29" s="38" t="e">
        <f>+F29+J29+#REF!</f>
        <v>#REF!</v>
      </c>
    </row>
    <row r="30" spans="1:12" ht="19.8">
      <c r="A30" s="2" t="str">
        <f>'Conso-SC (งบรวม)'!A25</f>
        <v>Balance as of January 1, 2021</v>
      </c>
      <c r="D30" s="37">
        <v>107500000</v>
      </c>
      <c r="E30" s="37"/>
      <c r="F30" s="37">
        <v>262690733.19</v>
      </c>
      <c r="G30" s="37"/>
      <c r="H30" s="37">
        <v>8000000</v>
      </c>
      <c r="I30" s="37"/>
      <c r="J30" s="174">
        <v>49963327.504138291</v>
      </c>
      <c r="K30" s="37"/>
      <c r="L30" s="37">
        <v>428154060.69</v>
      </c>
    </row>
    <row r="31" spans="1:12" ht="19.8">
      <c r="A31" s="2" t="s">
        <v>207</v>
      </c>
      <c r="D31" s="37"/>
      <c r="E31" s="37"/>
      <c r="F31" s="37"/>
      <c r="G31" s="37"/>
      <c r="H31" s="37"/>
      <c r="I31" s="37"/>
      <c r="J31" s="174"/>
      <c r="K31" s="37"/>
      <c r="L31" s="37"/>
    </row>
    <row r="32" spans="1:12" ht="19.8">
      <c r="A32" s="2" t="str">
        <f>+'Conso-SC (งบรวม)'!A27</f>
        <v xml:space="preserve">      Comprehensive income (loss) for the period</v>
      </c>
      <c r="B32" s="5"/>
      <c r="D32" s="38">
        <v>0</v>
      </c>
      <c r="E32" s="39"/>
      <c r="F32" s="38">
        <v>0</v>
      </c>
      <c r="G32" s="37"/>
      <c r="H32" s="38">
        <v>0</v>
      </c>
      <c r="I32" s="62"/>
      <c r="J32" s="175">
        <f>'conso PL'!J29</f>
        <v>2063113.7660000317</v>
      </c>
      <c r="K32" s="37"/>
      <c r="L32" s="38">
        <v>2063113.7660000317</v>
      </c>
    </row>
    <row r="33" spans="1:19" ht="20.399999999999999" thickBot="1">
      <c r="A33" s="2" t="str">
        <f>+'Conso-SC (งบรวม)'!A28</f>
        <v>Balance as of June 30, 2021</v>
      </c>
      <c r="D33" s="64">
        <f>SUM(D30:D32)</f>
        <v>107500000</v>
      </c>
      <c r="E33" s="37"/>
      <c r="F33" s="64">
        <f>SUM(F30:F32)</f>
        <v>262690733.19</v>
      </c>
      <c r="G33" s="37"/>
      <c r="H33" s="64">
        <f>SUM(H30:H32)</f>
        <v>8000000</v>
      </c>
      <c r="I33" s="37"/>
      <c r="J33" s="176">
        <f>SUM(J30:J32)</f>
        <v>52026441.270138323</v>
      </c>
      <c r="K33" s="37"/>
      <c r="L33" s="64">
        <f>SUM(L30:L32)</f>
        <v>430217174.45600003</v>
      </c>
    </row>
    <row r="34" spans="1:19" ht="20.399999999999999" thickTop="1">
      <c r="A34" s="2"/>
      <c r="D34" s="39"/>
      <c r="E34" s="39"/>
      <c r="F34" s="39"/>
      <c r="G34" s="39"/>
      <c r="H34" s="39"/>
      <c r="I34" s="39"/>
      <c r="J34" s="177"/>
      <c r="K34" s="39"/>
      <c r="L34" s="37"/>
    </row>
    <row r="35" spans="1:19" s="6" customFormat="1" ht="19.8">
      <c r="A35" s="22" t="s">
        <v>216</v>
      </c>
      <c r="J35" s="144"/>
      <c r="P35" s="108"/>
      <c r="Q35" s="108"/>
      <c r="R35" s="108"/>
      <c r="S35" s="108"/>
    </row>
    <row r="36" spans="1:19" ht="19.8">
      <c r="A36" s="22"/>
      <c r="D36" s="39"/>
      <c r="E36" s="39"/>
      <c r="F36" s="39"/>
      <c r="G36" s="39"/>
      <c r="H36" s="39"/>
      <c r="I36" s="39"/>
      <c r="J36" s="177"/>
      <c r="K36" s="39"/>
      <c r="L36" s="39"/>
    </row>
    <row r="37" spans="1:19" ht="19.8">
      <c r="A37" s="22"/>
      <c r="D37" s="39"/>
      <c r="E37" s="39"/>
      <c r="F37" s="39"/>
      <c r="G37" s="39"/>
      <c r="H37" s="39"/>
      <c r="I37" s="39"/>
      <c r="J37" s="177"/>
      <c r="K37" s="39"/>
      <c r="L37" s="39"/>
    </row>
    <row r="38" spans="1:19" ht="19.8">
      <c r="A38" s="22"/>
      <c r="D38" s="39"/>
      <c r="E38" s="39"/>
      <c r="F38" s="39"/>
      <c r="G38" s="39"/>
      <c r="H38" s="39"/>
      <c r="I38" s="39"/>
      <c r="J38" s="177"/>
      <c r="K38" s="39"/>
      <c r="L38" s="39"/>
    </row>
    <row r="39" spans="1:19" ht="19.8">
      <c r="A39" s="22"/>
      <c r="D39" s="39"/>
      <c r="E39" s="39"/>
      <c r="F39" s="39"/>
      <c r="G39" s="39"/>
      <c r="H39" s="39"/>
      <c r="I39" s="39"/>
      <c r="J39" s="177"/>
      <c r="K39" s="39"/>
      <c r="L39" s="39"/>
    </row>
    <row r="40" spans="1:19" ht="19.8">
      <c r="A40" s="22"/>
      <c r="D40" s="39"/>
      <c r="E40" s="39"/>
      <c r="F40" s="39"/>
      <c r="G40" s="39"/>
      <c r="H40" s="39"/>
      <c r="I40" s="39"/>
      <c r="J40" s="177"/>
      <c r="K40" s="39"/>
      <c r="L40" s="39"/>
    </row>
    <row r="41" spans="1:19" ht="19.8">
      <c r="A41" s="22"/>
      <c r="D41" s="39"/>
      <c r="E41" s="39"/>
      <c r="F41" s="39"/>
      <c r="G41" s="39"/>
      <c r="H41" s="39"/>
      <c r="I41" s="39"/>
      <c r="J41" s="177"/>
      <c r="K41" s="39"/>
      <c r="L41" s="39"/>
    </row>
    <row r="42" spans="1:19" ht="19.8">
      <c r="A42" s="22"/>
      <c r="D42" s="39"/>
      <c r="E42" s="39"/>
      <c r="F42" s="39"/>
      <c r="G42" s="39"/>
      <c r="H42" s="39"/>
      <c r="I42" s="39"/>
      <c r="J42" s="177"/>
      <c r="K42" s="39"/>
      <c r="L42" s="39"/>
    </row>
    <row r="43" spans="1:19" ht="19.8">
      <c r="A43" s="22"/>
      <c r="D43" s="39"/>
      <c r="E43" s="39"/>
      <c r="F43" s="39"/>
      <c r="G43" s="39"/>
      <c r="H43" s="39"/>
      <c r="I43" s="39"/>
      <c r="J43" s="177"/>
      <c r="K43" s="39"/>
      <c r="L43" s="39"/>
    </row>
    <row r="44" spans="1:19" ht="19.8">
      <c r="A44" s="22"/>
      <c r="D44" s="39"/>
      <c r="E44" s="39"/>
      <c r="F44" s="39"/>
      <c r="G44" s="39"/>
      <c r="H44" s="39"/>
      <c r="I44" s="39"/>
      <c r="J44" s="177"/>
      <c r="K44" s="39"/>
      <c r="L44" s="39"/>
    </row>
    <row r="45" spans="1:19" ht="19.8">
      <c r="A45" s="22"/>
      <c r="D45" s="39"/>
      <c r="E45" s="39"/>
      <c r="F45" s="39"/>
      <c r="G45" s="39"/>
      <c r="H45" s="39"/>
      <c r="I45" s="39"/>
      <c r="J45" s="177"/>
      <c r="K45" s="39"/>
      <c r="L45" s="39"/>
    </row>
    <row r="46" spans="1:19">
      <c r="A46" s="98"/>
      <c r="D46" s="39"/>
      <c r="E46" s="39"/>
      <c r="F46" s="39"/>
      <c r="G46" s="39"/>
      <c r="H46" s="39"/>
      <c r="I46" s="39"/>
      <c r="J46" s="177"/>
      <c r="K46" s="39"/>
      <c r="L46" s="39"/>
    </row>
    <row r="47" spans="1:19">
      <c r="A47" s="98"/>
      <c r="D47" s="39"/>
      <c r="E47" s="39"/>
      <c r="F47" s="39"/>
      <c r="G47" s="39"/>
      <c r="H47" s="39"/>
      <c r="I47" s="39"/>
      <c r="J47" s="177"/>
      <c r="K47" s="39"/>
      <c r="L47" s="39"/>
    </row>
    <row r="48" spans="1:19">
      <c r="A48" s="98"/>
      <c r="D48" s="39"/>
      <c r="E48" s="39"/>
      <c r="F48" s="39"/>
      <c r="G48" s="39"/>
      <c r="H48" s="39"/>
      <c r="I48" s="39"/>
      <c r="J48" s="177"/>
      <c r="K48" s="39"/>
      <c r="L48" s="39"/>
    </row>
    <row r="49" spans="1:12">
      <c r="A49" s="98"/>
      <c r="D49" s="39"/>
      <c r="E49" s="39"/>
      <c r="F49" s="39"/>
      <c r="G49" s="39"/>
      <c r="H49" s="39"/>
      <c r="I49" s="39"/>
      <c r="J49" s="177"/>
      <c r="K49" s="39"/>
      <c r="L49" s="39"/>
    </row>
    <row r="50" spans="1:12">
      <c r="A50" s="98"/>
      <c r="D50" s="39"/>
      <c r="E50" s="39"/>
      <c r="F50" s="39"/>
      <c r="G50" s="39"/>
      <c r="H50" s="39"/>
      <c r="I50" s="39"/>
      <c r="J50" s="177"/>
      <c r="K50" s="39"/>
      <c r="L50" s="39"/>
    </row>
    <row r="51" spans="1:12">
      <c r="A51" s="98"/>
      <c r="D51" s="39"/>
      <c r="E51" s="39"/>
      <c r="F51" s="39"/>
      <c r="G51" s="39"/>
      <c r="H51" s="39"/>
      <c r="I51" s="39"/>
      <c r="J51" s="177"/>
      <c r="K51" s="39"/>
      <c r="L51" s="39"/>
    </row>
    <row r="52" spans="1:12">
      <c r="A52" s="98"/>
      <c r="D52" s="39"/>
      <c r="E52" s="39"/>
      <c r="F52" s="39"/>
      <c r="G52" s="39"/>
      <c r="H52" s="39"/>
      <c r="I52" s="39"/>
      <c r="J52" s="177"/>
      <c r="K52" s="39"/>
      <c r="L52" s="39"/>
    </row>
    <row r="53" spans="1:12">
      <c r="A53" s="98"/>
      <c r="D53" s="39"/>
      <c r="E53" s="39"/>
      <c r="F53" s="39"/>
      <c r="G53" s="39"/>
      <c r="H53" s="39"/>
      <c r="I53" s="39"/>
      <c r="J53" s="177"/>
      <c r="K53" s="39"/>
      <c r="L53" s="39"/>
    </row>
    <row r="54" spans="1:12">
      <c r="A54" s="98"/>
      <c r="D54" s="39"/>
      <c r="E54" s="39"/>
      <c r="F54" s="39"/>
      <c r="G54" s="39"/>
      <c r="H54" s="39"/>
      <c r="I54" s="39"/>
      <c r="J54" s="177"/>
      <c r="K54" s="39"/>
      <c r="L54" s="39"/>
    </row>
    <row r="55" spans="1:12">
      <c r="A55" s="98"/>
      <c r="D55" s="39"/>
      <c r="E55" s="39"/>
      <c r="F55" s="39"/>
      <c r="G55" s="39"/>
      <c r="H55" s="39"/>
      <c r="I55" s="39"/>
      <c r="J55" s="177"/>
      <c r="K55" s="39"/>
      <c r="L55" s="39"/>
    </row>
    <row r="56" spans="1:12">
      <c r="A56" s="98"/>
      <c r="D56" s="39"/>
      <c r="E56" s="39"/>
      <c r="F56" s="39"/>
      <c r="G56" s="39"/>
      <c r="H56" s="39"/>
      <c r="I56" s="39"/>
      <c r="J56" s="177"/>
      <c r="K56" s="39"/>
      <c r="L56" s="39"/>
    </row>
    <row r="62" spans="1:12">
      <c r="A62" s="98"/>
      <c r="D62" s="39"/>
      <c r="E62" s="39"/>
      <c r="F62" s="39"/>
      <c r="G62" s="39"/>
      <c r="H62" s="39"/>
      <c r="I62" s="39"/>
      <c r="J62" s="177"/>
      <c r="K62" s="39"/>
      <c r="L62" s="39"/>
    </row>
    <row r="63" spans="1:12" ht="19.8">
      <c r="A63" s="6" t="s">
        <v>44</v>
      </c>
      <c r="H63" s="95" t="s">
        <v>99</v>
      </c>
    </row>
    <row r="64" spans="1:12" s="8" customFormat="1" ht="19.8">
      <c r="A64" s="6" t="s">
        <v>84</v>
      </c>
      <c r="C64" s="31"/>
      <c r="E64" s="31"/>
      <c r="F64" s="31"/>
      <c r="G64" s="31"/>
      <c r="H64" s="6" t="s">
        <v>85</v>
      </c>
      <c r="J64" s="96"/>
      <c r="K64" s="31"/>
      <c r="L64" s="31"/>
    </row>
    <row r="65" spans="1:10" hidden="1"/>
    <row r="66" spans="1:10" hidden="1"/>
    <row r="67" spans="1:10" hidden="1"/>
    <row r="68" spans="1:10" hidden="1"/>
    <row r="69" spans="1:10" hidden="1"/>
    <row r="70" spans="1:10" hidden="1"/>
    <row r="71" spans="1:10" hidden="1"/>
    <row r="72" spans="1:10" hidden="1"/>
    <row r="73" spans="1:10" hidden="1"/>
    <row r="74" spans="1:10" hidden="1"/>
    <row r="75" spans="1:10" hidden="1"/>
    <row r="76" spans="1:10">
      <c r="A76" s="239" t="s">
        <v>30</v>
      </c>
      <c r="B76" s="240"/>
      <c r="C76" s="240"/>
      <c r="D76" s="240"/>
      <c r="E76" s="240"/>
      <c r="F76" s="240"/>
      <c r="G76" s="240"/>
      <c r="H76" s="240"/>
      <c r="I76" s="240"/>
      <c r="J76" s="240"/>
    </row>
    <row r="78" spans="1:10">
      <c r="F78" s="39"/>
      <c r="G78" s="39"/>
    </row>
    <row r="86" ht="37.950000000000003" customHeight="1"/>
    <row r="90" ht="9.75" customHeight="1"/>
  </sheetData>
  <mergeCells count="13">
    <mergeCell ref="A76:J76"/>
    <mergeCell ref="F9:F11"/>
    <mergeCell ref="A5:L5"/>
    <mergeCell ref="K1:L1"/>
    <mergeCell ref="L9:L11"/>
    <mergeCell ref="J10:J11"/>
    <mergeCell ref="H10:H11"/>
    <mergeCell ref="D9:D11"/>
    <mergeCell ref="H9:J9"/>
    <mergeCell ref="A3:L3"/>
    <mergeCell ref="A4:L4"/>
    <mergeCell ref="D7:L7"/>
    <mergeCell ref="D8:L8"/>
  </mergeCells>
  <pageMargins left="0.70866141732283472" right="0" top="0.31496062992125984" bottom="0.19685039370078741" header="3.937007874015748E-2" footer="0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4"/>
  <sheetViews>
    <sheetView view="pageBreakPreview" zoomScale="80" zoomScaleNormal="90" zoomScaleSheetLayoutView="80" workbookViewId="0">
      <selection activeCell="A48" sqref="A48"/>
    </sheetView>
  </sheetViews>
  <sheetFormatPr defaultColWidth="9.125" defaultRowHeight="19.8"/>
  <cols>
    <col min="1" max="2" width="2.75" style="6" customWidth="1"/>
    <col min="3" max="3" width="36.125" style="6" customWidth="1"/>
    <col min="4" max="4" width="8.75" style="7" customWidth="1"/>
    <col min="5" max="5" width="1" style="6" customWidth="1"/>
    <col min="6" max="6" width="15.875" style="6" customWidth="1"/>
    <col min="7" max="7" width="0.875" style="6" customWidth="1"/>
    <col min="8" max="8" width="16" style="6" customWidth="1"/>
    <col min="9" max="9" width="0.75" style="6" customWidth="1"/>
    <col min="10" max="10" width="15.625" style="6" customWidth="1"/>
    <col min="11" max="11" width="1" style="6" customWidth="1"/>
    <col min="12" max="12" width="15.625" style="9" customWidth="1"/>
    <col min="13" max="13" width="1.375" style="6" customWidth="1"/>
    <col min="14" max="14" width="16.125" style="6" customWidth="1"/>
    <col min="15" max="15" width="2.75" style="6" customWidth="1"/>
    <col min="16" max="16" width="14.75" style="6" customWidth="1"/>
    <col min="17" max="17" width="3.375" style="6" customWidth="1"/>
    <col min="18" max="18" width="15" style="6" bestFit="1" customWidth="1"/>
    <col min="19" max="19" width="3.125" style="6" customWidth="1"/>
    <col min="20" max="20" width="15.375" style="6" customWidth="1"/>
    <col min="21" max="21" width="9.125" style="6" customWidth="1"/>
    <col min="22" max="16384" width="9.125" style="6"/>
  </cols>
  <sheetData>
    <row r="1" spans="1:16" ht="21.6" customHeight="1">
      <c r="D1" s="6"/>
      <c r="J1" s="221" t="s">
        <v>155</v>
      </c>
      <c r="K1" s="221"/>
      <c r="L1" s="221"/>
      <c r="M1" s="148"/>
      <c r="N1" s="148"/>
    </row>
    <row r="2" spans="1:16" ht="21.6" customHeight="1">
      <c r="D2" s="6"/>
      <c r="J2" s="99"/>
      <c r="K2" s="99"/>
      <c r="L2" s="99"/>
      <c r="M2" s="94"/>
    </row>
    <row r="3" spans="1:16">
      <c r="A3" s="216" t="str">
        <f>+'Conso-SC (งบเดี่ยว)'!A3:J3</f>
        <v>INTERMEDICAL CARE AND LAB HOSPITAL PUBLIC COMPANY LIMITED AND ITS SUBSIDIARIES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6" ht="21.75" customHeight="1">
      <c r="A4" s="216" t="s">
        <v>60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6" s="35" customFormat="1">
      <c r="A5" s="231" t="s">
        <v>161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134"/>
      <c r="O5" s="134"/>
    </row>
    <row r="6" spans="1:16" ht="21.75" customHeight="1">
      <c r="F6" s="217" t="s">
        <v>31</v>
      </c>
      <c r="G6" s="217"/>
      <c r="H6" s="217"/>
      <c r="I6" s="217"/>
      <c r="J6" s="217"/>
      <c r="K6" s="217"/>
      <c r="L6" s="217"/>
      <c r="M6" s="9"/>
    </row>
    <row r="7" spans="1:16">
      <c r="D7" s="6"/>
      <c r="F7" s="219" t="s">
        <v>200</v>
      </c>
      <c r="G7" s="219"/>
      <c r="H7" s="219"/>
      <c r="I7" s="32"/>
      <c r="J7" s="219" t="s">
        <v>201</v>
      </c>
      <c r="K7" s="219"/>
      <c r="L7" s="219"/>
      <c r="M7" s="9"/>
    </row>
    <row r="8" spans="1:16" s="8" customFormat="1">
      <c r="E8" s="116"/>
      <c r="F8" s="253" t="s">
        <v>164</v>
      </c>
      <c r="G8" s="253"/>
      <c r="H8" s="253"/>
      <c r="I8" s="253"/>
      <c r="J8" s="253"/>
      <c r="K8" s="253"/>
      <c r="L8" s="253"/>
      <c r="M8" s="141"/>
      <c r="N8" s="141"/>
      <c r="O8" s="141"/>
    </row>
    <row r="9" spans="1:16" ht="24" customHeight="1">
      <c r="C9" s="18"/>
      <c r="D9" s="17" t="s">
        <v>32</v>
      </c>
      <c r="F9" s="145">
        <v>2021</v>
      </c>
      <c r="G9" s="144"/>
      <c r="H9" s="145">
        <v>2020</v>
      </c>
      <c r="I9" s="146"/>
      <c r="J9" s="145">
        <v>2021</v>
      </c>
      <c r="K9" s="144"/>
      <c r="L9" s="145">
        <v>2020</v>
      </c>
    </row>
    <row r="10" spans="1:16" ht="24" customHeight="1">
      <c r="C10" s="18"/>
      <c r="F10" s="29"/>
      <c r="H10" s="49"/>
      <c r="I10" s="49"/>
      <c r="J10" s="49"/>
      <c r="K10" s="22"/>
      <c r="L10" s="131"/>
    </row>
    <row r="11" spans="1:16">
      <c r="A11" s="15" t="s">
        <v>87</v>
      </c>
      <c r="B11" s="15"/>
      <c r="C11" s="15"/>
      <c r="L11" s="132"/>
    </row>
    <row r="12" spans="1:16">
      <c r="A12" s="15"/>
      <c r="B12" s="15" t="s">
        <v>185</v>
      </c>
      <c r="C12" s="15"/>
      <c r="F12" s="19">
        <v>123966513.39000002</v>
      </c>
      <c r="G12" s="19"/>
      <c r="H12" s="19">
        <v>80997072.069999993</v>
      </c>
      <c r="I12" s="19"/>
      <c r="J12" s="19">
        <v>116518842.38000001</v>
      </c>
      <c r="K12" s="19"/>
      <c r="L12" s="133">
        <v>71226858.579999998</v>
      </c>
      <c r="M12" s="19"/>
      <c r="N12" s="19"/>
      <c r="P12" s="27"/>
    </row>
    <row r="13" spans="1:16">
      <c r="A13" s="15"/>
      <c r="B13" s="15" t="s">
        <v>186</v>
      </c>
      <c r="C13" s="15"/>
      <c r="D13" s="119"/>
      <c r="F13" s="19">
        <v>131967760.72</v>
      </c>
      <c r="G13" s="19"/>
      <c r="H13" s="19">
        <v>0</v>
      </c>
      <c r="I13" s="19"/>
      <c r="J13" s="19">
        <v>0</v>
      </c>
      <c r="K13" s="19"/>
      <c r="L13" s="133">
        <v>0</v>
      </c>
      <c r="M13" s="19"/>
      <c r="N13" s="19"/>
      <c r="P13" s="27"/>
    </row>
    <row r="14" spans="1:16" hidden="1">
      <c r="A14" s="15"/>
      <c r="B14" s="15"/>
      <c r="C14" s="15" t="s">
        <v>11</v>
      </c>
      <c r="F14" s="19"/>
      <c r="G14" s="19"/>
      <c r="H14" s="19"/>
      <c r="I14" s="19"/>
      <c r="J14" s="19"/>
      <c r="K14" s="19"/>
      <c r="L14" s="133"/>
      <c r="M14" s="19"/>
      <c r="N14" s="19"/>
      <c r="P14" s="27"/>
    </row>
    <row r="15" spans="1:16">
      <c r="A15" s="15"/>
      <c r="B15" s="15" t="s">
        <v>225</v>
      </c>
      <c r="C15" s="15"/>
      <c r="D15" s="119"/>
      <c r="F15" s="19"/>
      <c r="G15" s="19"/>
      <c r="H15" s="19"/>
      <c r="I15" s="19"/>
      <c r="J15" s="19"/>
      <c r="K15" s="19"/>
      <c r="L15" s="133"/>
      <c r="M15" s="19"/>
      <c r="N15" s="19"/>
      <c r="P15" s="27"/>
    </row>
    <row r="16" spans="1:16">
      <c r="A16" s="15"/>
      <c r="C16" s="15" t="s">
        <v>187</v>
      </c>
      <c r="F16" s="19">
        <v>0</v>
      </c>
      <c r="G16" s="19"/>
      <c r="H16" s="19">
        <v>203373.58</v>
      </c>
      <c r="I16" s="19"/>
      <c r="J16" s="19">
        <v>0</v>
      </c>
      <c r="K16" s="19"/>
      <c r="L16" s="133">
        <v>147299.81</v>
      </c>
      <c r="M16" s="19"/>
      <c r="N16" s="19"/>
      <c r="P16" s="27"/>
    </row>
    <row r="17" spans="1:20">
      <c r="A17" s="15"/>
      <c r="C17" s="6" t="s">
        <v>226</v>
      </c>
      <c r="F17" s="19">
        <v>1058757.6300000008</v>
      </c>
      <c r="G17" s="19"/>
      <c r="H17" s="19">
        <v>3227547.6299999994</v>
      </c>
      <c r="I17" s="19"/>
      <c r="J17" s="19">
        <v>2509475.4900000002</v>
      </c>
      <c r="K17" s="19"/>
      <c r="L17" s="133">
        <v>3866615.8899999997</v>
      </c>
      <c r="M17" s="19"/>
      <c r="N17" s="19"/>
      <c r="P17" s="27"/>
      <c r="R17" s="19"/>
      <c r="T17" s="19"/>
    </row>
    <row r="18" spans="1:20">
      <c r="A18" s="15"/>
      <c r="B18" s="15"/>
      <c r="C18" s="15" t="s">
        <v>89</v>
      </c>
      <c r="F18" s="24">
        <f>SUM(F12:F17)</f>
        <v>256993031.74000001</v>
      </c>
      <c r="G18" s="19"/>
      <c r="H18" s="24">
        <f>SUM(H12:H17)</f>
        <v>84427993.279999986</v>
      </c>
      <c r="I18" s="19"/>
      <c r="J18" s="24">
        <f>SUM(J12:J17)</f>
        <v>119028317.87</v>
      </c>
      <c r="K18" s="19"/>
      <c r="L18" s="24">
        <f>SUM(L12:L17)</f>
        <v>75240774.280000001</v>
      </c>
      <c r="M18" s="19"/>
      <c r="N18" s="19"/>
      <c r="P18" s="27"/>
      <c r="R18" s="19"/>
      <c r="T18" s="19"/>
    </row>
    <row r="19" spans="1:20">
      <c r="A19" s="15" t="s">
        <v>88</v>
      </c>
      <c r="B19" s="15"/>
      <c r="C19" s="15"/>
      <c r="F19" s="100">
        <f>(F12-F20)/F12</f>
        <v>0.35499543422304541</v>
      </c>
      <c r="G19" s="101"/>
      <c r="H19" s="100">
        <f>(H12-H20)/H12</f>
        <v>9.5126487123811762E-2</v>
      </c>
      <c r="I19" s="101"/>
      <c r="J19" s="102">
        <f>(J12-J20)/J12</f>
        <v>0.36867797458802742</v>
      </c>
      <c r="K19" s="101"/>
      <c r="L19" s="100">
        <f>(L12-L20)/L12</f>
        <v>0.10784201488692582</v>
      </c>
      <c r="M19" s="19"/>
      <c r="N19" s="19"/>
      <c r="P19" s="27"/>
      <c r="R19" s="19"/>
      <c r="T19" s="19"/>
    </row>
    <row r="20" spans="1:20">
      <c r="A20" s="15"/>
      <c r="B20" s="15" t="s">
        <v>63</v>
      </c>
      <c r="C20" s="15"/>
      <c r="F20" s="19">
        <v>79958967.139999986</v>
      </c>
      <c r="G20" s="19"/>
      <c r="H20" s="19">
        <v>73292105.136666685</v>
      </c>
      <c r="I20" s="19"/>
      <c r="J20" s="19">
        <v>73560911.569999993</v>
      </c>
      <c r="K20" s="19"/>
      <c r="L20" s="19">
        <v>63545610.636666678</v>
      </c>
      <c r="M20" s="19"/>
      <c r="N20" s="19"/>
      <c r="P20" s="27"/>
      <c r="R20" s="19"/>
      <c r="S20" s="19"/>
      <c r="T20" s="19"/>
    </row>
    <row r="21" spans="1:20">
      <c r="A21" s="15"/>
      <c r="B21" s="15" t="s">
        <v>189</v>
      </c>
      <c r="C21" s="15"/>
      <c r="D21" s="119"/>
      <c r="F21" s="19">
        <v>29573717.300000001</v>
      </c>
      <c r="G21" s="19"/>
      <c r="H21" s="19">
        <v>0</v>
      </c>
      <c r="I21" s="19"/>
      <c r="J21" s="19">
        <v>0</v>
      </c>
      <c r="K21" s="19"/>
      <c r="L21" s="19">
        <v>0</v>
      </c>
      <c r="M21" s="19"/>
      <c r="N21" s="19"/>
      <c r="P21" s="27"/>
      <c r="R21" s="19"/>
      <c r="S21" s="19"/>
      <c r="T21" s="19"/>
    </row>
    <row r="22" spans="1:20">
      <c r="A22" s="15"/>
      <c r="B22" s="15" t="s">
        <v>190</v>
      </c>
      <c r="C22" s="15"/>
      <c r="F22" s="19">
        <v>9058624.5999999978</v>
      </c>
      <c r="G22" s="19"/>
      <c r="H22" s="19">
        <v>6995866.1200000001</v>
      </c>
      <c r="I22" s="19"/>
      <c r="J22" s="19">
        <v>8492920.2399999984</v>
      </c>
      <c r="K22" s="19"/>
      <c r="L22" s="19">
        <v>6332188.7800000003</v>
      </c>
      <c r="M22" s="19"/>
      <c r="N22" s="19"/>
      <c r="P22" s="27"/>
      <c r="R22" s="19"/>
      <c r="T22" s="19"/>
    </row>
    <row r="23" spans="1:20">
      <c r="A23" s="15"/>
      <c r="B23" s="15" t="s">
        <v>62</v>
      </c>
      <c r="C23" s="15"/>
      <c r="F23" s="19">
        <v>39797792.899999999</v>
      </c>
      <c r="G23" s="19"/>
      <c r="H23" s="19">
        <v>28603713.279999994</v>
      </c>
      <c r="I23" s="19"/>
      <c r="J23" s="19">
        <v>34977688.889999986</v>
      </c>
      <c r="K23" s="19"/>
      <c r="L23" s="19">
        <v>26279604.859999996</v>
      </c>
      <c r="M23" s="19"/>
      <c r="N23" s="19"/>
      <c r="P23" s="27"/>
      <c r="R23" s="19"/>
      <c r="T23" s="19"/>
    </row>
    <row r="24" spans="1:20">
      <c r="A24" s="15"/>
      <c r="B24" s="15"/>
      <c r="C24" s="15" t="s">
        <v>90</v>
      </c>
      <c r="F24" s="24">
        <f>SUM(F20:F23)</f>
        <v>158389101.93999997</v>
      </c>
      <c r="G24" s="19"/>
      <c r="H24" s="24">
        <f>SUM(H20:H23)</f>
        <v>108891684.53666669</v>
      </c>
      <c r="I24" s="19"/>
      <c r="J24" s="24">
        <f>SUM(J20:J23)</f>
        <v>117031520.69999997</v>
      </c>
      <c r="K24" s="19"/>
      <c r="L24" s="24">
        <f>SUM(L20:L23)</f>
        <v>96157404.276666671</v>
      </c>
      <c r="M24" s="19"/>
      <c r="N24" s="19"/>
      <c r="P24" s="27"/>
      <c r="T24" s="19"/>
    </row>
    <row r="25" spans="1:20">
      <c r="A25" s="143" t="s">
        <v>153</v>
      </c>
      <c r="B25" s="143"/>
      <c r="C25" s="143"/>
      <c r="F25" s="19">
        <f>+F18-F24</f>
        <v>98603929.800000042</v>
      </c>
      <c r="G25" s="19"/>
      <c r="H25" s="9">
        <f>+H18-H24</f>
        <v>-24463691.256666705</v>
      </c>
      <c r="I25" s="19"/>
      <c r="J25" s="19">
        <f>+J18-J24</f>
        <v>1996797.1700000316</v>
      </c>
      <c r="K25" s="19"/>
      <c r="L25" s="9">
        <f>+L18-L24</f>
        <v>-20916629.99666667</v>
      </c>
      <c r="M25" s="19"/>
      <c r="N25" s="19"/>
      <c r="P25" s="27"/>
      <c r="T25" s="19"/>
    </row>
    <row r="26" spans="1:20">
      <c r="A26" s="15" t="s">
        <v>61</v>
      </c>
      <c r="C26" s="15"/>
      <c r="F26" s="26">
        <v>2936436.24</v>
      </c>
      <c r="G26" s="19"/>
      <c r="H26" s="26">
        <v>816098.82000000007</v>
      </c>
      <c r="I26" s="19"/>
      <c r="J26" s="26">
        <v>1114833.57</v>
      </c>
      <c r="K26" s="19"/>
      <c r="L26" s="26">
        <v>526731.06999999995</v>
      </c>
      <c r="M26" s="19"/>
      <c r="N26" s="19"/>
      <c r="P26" s="27"/>
      <c r="T26" s="19"/>
    </row>
    <row r="27" spans="1:20">
      <c r="A27" s="15" t="s">
        <v>132</v>
      </c>
      <c r="B27" s="15"/>
      <c r="C27" s="15"/>
      <c r="D27" s="119"/>
      <c r="F27" s="19">
        <f>+F25-F26</f>
        <v>95667493.560000047</v>
      </c>
      <c r="G27" s="19"/>
      <c r="H27" s="9">
        <f>+H25-H26</f>
        <v>-25279790.076666705</v>
      </c>
      <c r="I27" s="19"/>
      <c r="J27" s="9">
        <f>+J25-J26</f>
        <v>881963.60000003153</v>
      </c>
      <c r="K27" s="19"/>
      <c r="L27" s="9">
        <f>+L25-L26</f>
        <v>-21443361.06666667</v>
      </c>
      <c r="M27" s="19"/>
      <c r="N27" s="19"/>
      <c r="P27" s="27"/>
      <c r="T27" s="19"/>
    </row>
    <row r="28" spans="1:20">
      <c r="A28" s="6" t="s">
        <v>191</v>
      </c>
      <c r="B28" s="15"/>
      <c r="C28" s="15"/>
      <c r="D28" s="7" t="s">
        <v>162</v>
      </c>
      <c r="F28" s="26">
        <v>18736653.210858196</v>
      </c>
      <c r="G28" s="19"/>
      <c r="H28" s="9">
        <v>-323058.60000000003</v>
      </c>
      <c r="I28" s="19"/>
      <c r="J28" s="19">
        <v>-1181150.1660000002</v>
      </c>
      <c r="K28" s="19"/>
      <c r="L28" s="9">
        <v>-278037.40000000002</v>
      </c>
      <c r="M28" s="19"/>
      <c r="N28" s="19"/>
      <c r="P28" s="27"/>
      <c r="R28" s="19"/>
      <c r="T28" s="19"/>
    </row>
    <row r="29" spans="1:20" ht="20.399999999999999" thickBot="1">
      <c r="A29" s="15" t="s">
        <v>192</v>
      </c>
      <c r="B29" s="15"/>
      <c r="C29" s="15"/>
      <c r="F29" s="25">
        <f>+F27-F28</f>
        <v>76930840.349141851</v>
      </c>
      <c r="G29" s="19"/>
      <c r="H29" s="34">
        <f>+H27-H28</f>
        <v>-24956731.476666704</v>
      </c>
      <c r="I29" s="19"/>
      <c r="J29" s="34">
        <f>+J27-J28</f>
        <v>2063113.7660000317</v>
      </c>
      <c r="K29" s="19"/>
      <c r="L29" s="34">
        <f>+L27-L28</f>
        <v>-21165323.666666672</v>
      </c>
      <c r="M29" s="19"/>
      <c r="N29" s="19"/>
      <c r="P29" s="27"/>
    </row>
    <row r="30" spans="1:20" ht="20.399999999999999" thickTop="1">
      <c r="A30" s="15"/>
      <c r="B30" s="15"/>
      <c r="C30" s="15"/>
      <c r="F30" s="103">
        <f>F29/F12</f>
        <v>0.62057759184624783</v>
      </c>
      <c r="G30" s="101"/>
      <c r="H30" s="103">
        <f>H29/H12</f>
        <v>-0.30811893367081689</v>
      </c>
      <c r="I30" s="101"/>
      <c r="J30" s="103">
        <f>J29/J12</f>
        <v>1.770626727711257E-2</v>
      </c>
      <c r="K30" s="101"/>
      <c r="L30" s="103">
        <f>L29/L12</f>
        <v>-0.29715368736772768</v>
      </c>
      <c r="M30" s="19"/>
      <c r="N30" s="69"/>
    </row>
    <row r="31" spans="1:20">
      <c r="A31" s="8" t="s">
        <v>121</v>
      </c>
      <c r="B31" s="8"/>
      <c r="C31" s="8"/>
      <c r="G31" s="19"/>
      <c r="H31" s="9"/>
      <c r="I31" s="19"/>
      <c r="J31" s="9"/>
      <c r="K31" s="19"/>
      <c r="M31" s="19"/>
      <c r="N31" s="85"/>
    </row>
    <row r="32" spans="1:20">
      <c r="A32" s="8" t="s">
        <v>65</v>
      </c>
      <c r="B32" s="8"/>
      <c r="C32" s="8"/>
      <c r="F32" s="19">
        <f>+F29-F33</f>
        <v>76930840.349141851</v>
      </c>
      <c r="G32" s="19"/>
      <c r="H32" s="9">
        <f>+H29-H33</f>
        <v>-24956731.476666704</v>
      </c>
      <c r="I32" s="19"/>
      <c r="J32" s="9">
        <f>+J29-J33</f>
        <v>2063113.7660000317</v>
      </c>
      <c r="K32" s="19"/>
      <c r="L32" s="9">
        <f>+L29-L33</f>
        <v>-21165323.666666672</v>
      </c>
      <c r="M32" s="19"/>
      <c r="N32" s="85"/>
    </row>
    <row r="33" spans="1:26">
      <c r="A33" s="8" t="s">
        <v>193</v>
      </c>
      <c r="B33" s="2"/>
      <c r="C33" s="2"/>
      <c r="F33" s="19">
        <v>0</v>
      </c>
      <c r="G33" s="19"/>
      <c r="H33" s="19">
        <v>0</v>
      </c>
      <c r="I33" s="19"/>
      <c r="J33" s="19">
        <v>0</v>
      </c>
      <c r="K33" s="19"/>
      <c r="L33" s="19">
        <v>0</v>
      </c>
      <c r="M33" s="19"/>
      <c r="N33" s="16"/>
    </row>
    <row r="34" spans="1:26" ht="20.399999999999999" thickBot="1">
      <c r="A34" s="15"/>
      <c r="B34" s="15"/>
      <c r="C34" s="15"/>
      <c r="F34" s="25">
        <f>SUM(F32:F33)</f>
        <v>76930840.349141851</v>
      </c>
      <c r="G34" s="19"/>
      <c r="H34" s="34">
        <f>SUM(H32:H33)</f>
        <v>-24956731.476666704</v>
      </c>
      <c r="I34" s="19"/>
      <c r="J34" s="34">
        <f>SUM(J32:J33)</f>
        <v>2063113.7660000317</v>
      </c>
      <c r="K34" s="19"/>
      <c r="L34" s="34">
        <f>SUM(L32:L33)</f>
        <v>-21165323.666666672</v>
      </c>
      <c r="M34" s="19"/>
    </row>
    <row r="35" spans="1:26" ht="20.399999999999999" thickTop="1">
      <c r="A35" s="15"/>
      <c r="B35" s="15"/>
      <c r="C35" s="15"/>
      <c r="F35" s="19"/>
      <c r="G35" s="19"/>
      <c r="H35" s="19"/>
      <c r="I35" s="19"/>
      <c r="J35" s="19"/>
      <c r="K35" s="19"/>
      <c r="L35" s="19"/>
      <c r="M35" s="19"/>
    </row>
    <row r="36" spans="1:26">
      <c r="A36" s="15" t="s">
        <v>221</v>
      </c>
      <c r="B36" s="15"/>
      <c r="C36" s="15"/>
      <c r="D36" s="119"/>
      <c r="F36" s="19"/>
      <c r="G36" s="19"/>
      <c r="H36" s="19"/>
      <c r="I36" s="19"/>
      <c r="J36" s="19"/>
      <c r="K36" s="19"/>
      <c r="L36" s="19"/>
      <c r="M36" s="19"/>
    </row>
    <row r="37" spans="1:26">
      <c r="B37" s="8" t="s">
        <v>220</v>
      </c>
      <c r="C37" s="15"/>
      <c r="F37" s="9">
        <f>+F29/F38</f>
        <v>0.35781786208903188</v>
      </c>
      <c r="G37" s="9"/>
      <c r="H37" s="9">
        <f>+H29/H38</f>
        <v>-0.1160778208217056</v>
      </c>
      <c r="I37" s="9"/>
      <c r="J37" s="9">
        <f>+J29/J38</f>
        <v>9.595877981395497E-3</v>
      </c>
      <c r="K37" s="9"/>
      <c r="L37" s="9">
        <f>+L29/L38</f>
        <v>-9.8443365891472887E-2</v>
      </c>
      <c r="M37" s="9"/>
    </row>
    <row r="38" spans="1:26">
      <c r="B38" s="8" t="s">
        <v>149</v>
      </c>
      <c r="C38" s="15"/>
      <c r="F38" s="40">
        <v>215000000</v>
      </c>
      <c r="G38" s="9"/>
      <c r="H38" s="40">
        <v>215000000</v>
      </c>
      <c r="I38" s="9"/>
      <c r="J38" s="40">
        <v>215000000</v>
      </c>
      <c r="K38" s="9"/>
      <c r="L38" s="40">
        <v>215000000</v>
      </c>
      <c r="M38" s="9"/>
    </row>
    <row r="39" spans="1:26">
      <c r="A39" s="21"/>
      <c r="B39" s="21"/>
      <c r="C39" s="14"/>
      <c r="F39" s="19"/>
      <c r="G39" s="19"/>
      <c r="H39" s="19"/>
      <c r="I39" s="19"/>
      <c r="J39" s="19"/>
      <c r="K39" s="19"/>
      <c r="L39" s="19"/>
      <c r="M39" s="19"/>
    </row>
    <row r="40" spans="1:26">
      <c r="A40" s="22" t="s">
        <v>216</v>
      </c>
      <c r="D40" s="6"/>
      <c r="L40" s="6"/>
      <c r="S40" s="9"/>
      <c r="W40" s="108"/>
      <c r="X40" s="108"/>
      <c r="Y40" s="108"/>
      <c r="Z40" s="108"/>
    </row>
    <row r="41" spans="1:26">
      <c r="A41" s="22"/>
      <c r="D41" s="6"/>
      <c r="F41" s="19"/>
      <c r="G41" s="19"/>
      <c r="H41" s="19"/>
      <c r="I41" s="19"/>
      <c r="J41" s="19"/>
      <c r="K41" s="19"/>
      <c r="L41" s="19"/>
      <c r="M41" s="19"/>
    </row>
    <row r="42" spans="1:26">
      <c r="A42" s="22"/>
      <c r="D42" s="6"/>
      <c r="F42" s="19"/>
      <c r="G42" s="19"/>
      <c r="H42" s="19"/>
      <c r="I42" s="19"/>
      <c r="J42" s="19"/>
      <c r="K42" s="19"/>
      <c r="L42" s="19"/>
      <c r="M42" s="19"/>
    </row>
    <row r="43" spans="1:26" s="8" customFormat="1">
      <c r="A43" s="31"/>
      <c r="B43" s="6"/>
      <c r="C43" s="31"/>
      <c r="E43" s="31"/>
      <c r="F43" s="31"/>
      <c r="H43" s="6"/>
      <c r="J43" s="31"/>
      <c r="L43" s="31"/>
      <c r="M43" s="31"/>
    </row>
    <row r="44" spans="1:26" s="2" customFormat="1">
      <c r="H44" s="6"/>
      <c r="K44" s="6"/>
    </row>
    <row r="45" spans="1:26" s="2" customFormat="1">
      <c r="A45" s="6" t="s">
        <v>44</v>
      </c>
      <c r="H45" s="6" t="s">
        <v>44</v>
      </c>
      <c r="K45" s="6"/>
    </row>
    <row r="46" spans="1:26" s="8" customFormat="1">
      <c r="A46" s="31"/>
      <c r="B46" s="6" t="s">
        <v>84</v>
      </c>
      <c r="C46" s="31"/>
      <c r="E46" s="31"/>
      <c r="F46" s="31"/>
      <c r="H46" s="6" t="s">
        <v>85</v>
      </c>
      <c r="J46" s="31"/>
      <c r="L46" s="31"/>
      <c r="M46" s="31"/>
    </row>
    <row r="47" spans="1:26" s="2" customFormat="1">
      <c r="A47" s="254">
        <v>5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52"/>
      <c r="N47" s="52"/>
      <c r="O47" s="52"/>
      <c r="P47" s="52"/>
      <c r="Q47" s="52"/>
    </row>
    <row r="48" spans="1:26">
      <c r="D48" s="6"/>
      <c r="J48" s="221" t="s">
        <v>155</v>
      </c>
      <c r="K48" s="221"/>
      <c r="L48" s="221"/>
      <c r="M48" s="148"/>
    </row>
    <row r="49" spans="1:13">
      <c r="D49" s="6"/>
      <c r="J49" s="125"/>
      <c r="K49" s="125"/>
      <c r="L49" s="125"/>
      <c r="M49" s="94"/>
    </row>
    <row r="50" spans="1:13">
      <c r="A50" s="216" t="str">
        <f>+A3</f>
        <v>INTERMEDICAL CARE AND LAB HOSPITAL PUBLIC COMPANY LIMITED AND ITS SUBSIDIARIES</v>
      </c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</row>
    <row r="51" spans="1:13">
      <c r="A51" s="216" t="s">
        <v>60</v>
      </c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</row>
    <row r="52" spans="1:13">
      <c r="A52" s="231" t="s">
        <v>163</v>
      </c>
      <c r="B52" s="231"/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</row>
    <row r="53" spans="1:13">
      <c r="D53" s="119"/>
      <c r="F53" s="217" t="s">
        <v>31</v>
      </c>
      <c r="G53" s="217"/>
      <c r="H53" s="217"/>
      <c r="I53" s="217"/>
      <c r="J53" s="217"/>
      <c r="K53" s="217"/>
      <c r="L53" s="217"/>
      <c r="M53" s="9"/>
    </row>
    <row r="54" spans="1:13">
      <c r="D54" s="6"/>
      <c r="F54" s="219" t="s">
        <v>200</v>
      </c>
      <c r="G54" s="219"/>
      <c r="H54" s="219"/>
      <c r="I54" s="149"/>
      <c r="J54" s="219" t="s">
        <v>201</v>
      </c>
      <c r="K54" s="219"/>
      <c r="L54" s="219"/>
      <c r="M54" s="9"/>
    </row>
    <row r="55" spans="1:13">
      <c r="A55" s="8"/>
      <c r="B55" s="8"/>
      <c r="C55" s="8"/>
      <c r="D55" s="8"/>
      <c r="E55" s="116"/>
      <c r="F55" s="253" t="s">
        <v>167</v>
      </c>
      <c r="G55" s="253"/>
      <c r="H55" s="253"/>
      <c r="I55" s="253"/>
      <c r="J55" s="253"/>
      <c r="K55" s="253"/>
      <c r="L55" s="253"/>
      <c r="M55" s="141"/>
    </row>
    <row r="56" spans="1:13">
      <c r="C56" s="18"/>
      <c r="D56" s="150" t="s">
        <v>32</v>
      </c>
      <c r="F56" s="145">
        <v>2021</v>
      </c>
      <c r="G56" s="144"/>
      <c r="H56" s="145">
        <v>2020</v>
      </c>
      <c r="I56" s="146"/>
      <c r="J56" s="145">
        <v>2021</v>
      </c>
      <c r="K56" s="144"/>
      <c r="L56" s="145">
        <v>2020</v>
      </c>
    </row>
    <row r="57" spans="1:13">
      <c r="C57" s="18"/>
      <c r="D57" s="119"/>
      <c r="F57" s="29"/>
      <c r="H57" s="49"/>
      <c r="I57" s="49"/>
      <c r="J57" s="49"/>
      <c r="K57" s="22"/>
      <c r="L57" s="131"/>
    </row>
    <row r="58" spans="1:13">
      <c r="A58" s="15" t="s">
        <v>87</v>
      </c>
      <c r="B58" s="15"/>
      <c r="C58" s="15"/>
      <c r="D58" s="119"/>
      <c r="L58" s="132"/>
    </row>
    <row r="59" spans="1:13">
      <c r="A59" s="15"/>
      <c r="B59" s="15" t="s">
        <v>185</v>
      </c>
      <c r="C59" s="15"/>
      <c r="D59" s="119"/>
      <c r="F59" s="19">
        <v>81471414.930000007</v>
      </c>
      <c r="G59" s="19"/>
      <c r="H59" s="19">
        <v>31339614.159999996</v>
      </c>
      <c r="I59" s="19"/>
      <c r="J59" s="19">
        <v>77073900.590000004</v>
      </c>
      <c r="K59" s="19"/>
      <c r="L59" s="133">
        <v>24928152.649999999</v>
      </c>
      <c r="M59" s="19"/>
    </row>
    <row r="60" spans="1:13">
      <c r="A60" s="15"/>
      <c r="B60" s="15" t="s">
        <v>186</v>
      </c>
      <c r="C60" s="15"/>
      <c r="D60" s="119"/>
      <c r="F60" s="19">
        <v>131967760.72</v>
      </c>
      <c r="G60" s="19"/>
      <c r="H60" s="19">
        <v>0</v>
      </c>
      <c r="I60" s="19"/>
      <c r="J60" s="19">
        <v>0</v>
      </c>
      <c r="K60" s="19"/>
      <c r="L60" s="133">
        <v>0</v>
      </c>
      <c r="M60" s="19"/>
    </row>
    <row r="61" spans="1:13">
      <c r="A61" s="15"/>
      <c r="B61" s="6" t="s">
        <v>188</v>
      </c>
      <c r="D61" s="119"/>
      <c r="F61" s="19">
        <v>745823.04000000097</v>
      </c>
      <c r="G61" s="19"/>
      <c r="H61" s="19">
        <v>790025.91999999946</v>
      </c>
      <c r="I61" s="19"/>
      <c r="J61" s="19">
        <v>1482772.4900000002</v>
      </c>
      <c r="K61" s="19"/>
      <c r="L61" s="133">
        <v>1201655.5699999998</v>
      </c>
      <c r="M61" s="19"/>
    </row>
    <row r="62" spans="1:13">
      <c r="A62" s="15"/>
      <c r="B62" s="15"/>
      <c r="C62" s="15" t="s">
        <v>89</v>
      </c>
      <c r="D62" s="119"/>
      <c r="F62" s="24">
        <f>SUM(F59:F61)</f>
        <v>214184998.69</v>
      </c>
      <c r="G62" s="19"/>
      <c r="H62" s="24">
        <f>SUM(H59:H61)</f>
        <v>32129640.079999994</v>
      </c>
      <c r="I62" s="19"/>
      <c r="J62" s="24">
        <f>SUM(J59:J61)</f>
        <v>78556673.079999998</v>
      </c>
      <c r="K62" s="19"/>
      <c r="L62" s="24">
        <f>SUM(L59:L61)</f>
        <v>26129808.219999999</v>
      </c>
      <c r="M62" s="19"/>
    </row>
    <row r="63" spans="1:13">
      <c r="A63" s="15" t="s">
        <v>88</v>
      </c>
      <c r="B63" s="15"/>
      <c r="C63" s="15"/>
      <c r="D63" s="119"/>
      <c r="F63" s="97"/>
      <c r="G63" s="19"/>
      <c r="H63" s="97"/>
      <c r="I63" s="19"/>
      <c r="J63" s="97"/>
      <c r="K63" s="19"/>
      <c r="L63" s="97"/>
      <c r="M63" s="19"/>
    </row>
    <row r="64" spans="1:13">
      <c r="A64" s="15"/>
      <c r="B64" s="15" t="s">
        <v>63</v>
      </c>
      <c r="C64" s="15"/>
      <c r="D64" s="119"/>
      <c r="F64" s="19">
        <v>48101488.899245948</v>
      </c>
      <c r="G64" s="19"/>
      <c r="H64" s="19">
        <v>33091418.625333346</v>
      </c>
      <c r="I64" s="19"/>
      <c r="J64" s="19">
        <v>45038765.519245952</v>
      </c>
      <c r="K64" s="19"/>
      <c r="L64" s="19">
        <v>28726982.476666681</v>
      </c>
      <c r="M64" s="19"/>
    </row>
    <row r="65" spans="1:13">
      <c r="A65" s="15"/>
      <c r="B65" s="15" t="s">
        <v>189</v>
      </c>
      <c r="C65" s="15"/>
      <c r="D65" s="119"/>
      <c r="F65" s="19">
        <v>29573717.303899735</v>
      </c>
      <c r="G65" s="19"/>
      <c r="H65" s="19">
        <v>0</v>
      </c>
      <c r="I65" s="19"/>
      <c r="J65" s="19">
        <v>0</v>
      </c>
      <c r="K65" s="19"/>
      <c r="L65" s="19">
        <v>0</v>
      </c>
      <c r="M65" s="19"/>
    </row>
    <row r="66" spans="1:13">
      <c r="A66" s="15"/>
      <c r="B66" s="15" t="s">
        <v>190</v>
      </c>
      <c r="C66" s="15"/>
      <c r="D66" s="119"/>
      <c r="F66" s="19">
        <v>4933450.589999998</v>
      </c>
      <c r="G66" s="19"/>
      <c r="H66" s="19">
        <v>3190138.35</v>
      </c>
      <c r="I66" s="19"/>
      <c r="J66" s="19">
        <v>4577753.4499999983</v>
      </c>
      <c r="K66" s="19"/>
      <c r="L66" s="19">
        <v>2815971.6</v>
      </c>
      <c r="M66" s="19"/>
    </row>
    <row r="67" spans="1:13">
      <c r="A67" s="15"/>
      <c r="B67" s="15" t="s">
        <v>62</v>
      </c>
      <c r="C67" s="15"/>
      <c r="D67" s="119"/>
      <c r="F67" s="19">
        <v>17592140.955521539</v>
      </c>
      <c r="G67" s="19"/>
      <c r="H67" s="19">
        <v>12641692.430536881</v>
      </c>
      <c r="I67" s="19"/>
      <c r="J67" s="19">
        <v>13861720.207945187</v>
      </c>
      <c r="K67" s="19"/>
      <c r="L67" s="19">
        <v>11672419.730536882</v>
      </c>
      <c r="M67" s="19"/>
    </row>
    <row r="68" spans="1:13">
      <c r="A68" s="15"/>
      <c r="B68" s="15"/>
      <c r="C68" s="15" t="s">
        <v>90</v>
      </c>
      <c r="D68" s="119"/>
      <c r="F68" s="24">
        <f>SUM(F64:F67)</f>
        <v>100200797.74866723</v>
      </c>
      <c r="G68" s="19"/>
      <c r="H68" s="24">
        <f>SUM(H64:H67)</f>
        <v>48923249.405870229</v>
      </c>
      <c r="I68" s="19"/>
      <c r="J68" s="24">
        <f>SUM(J64:J67)</f>
        <v>63478239.177191138</v>
      </c>
      <c r="K68" s="19"/>
      <c r="L68" s="24">
        <f>SUM(L64:L67)</f>
        <v>43215373.807203561</v>
      </c>
      <c r="M68" s="19"/>
    </row>
    <row r="69" spans="1:13">
      <c r="A69" s="143" t="s">
        <v>153</v>
      </c>
      <c r="B69" s="143"/>
      <c r="C69" s="143"/>
      <c r="D69" s="119"/>
      <c r="F69" s="19">
        <f>+F62-F68</f>
        <v>113984200.94133277</v>
      </c>
      <c r="G69" s="19"/>
      <c r="H69" s="9">
        <f>+H62-H68</f>
        <v>-16793609.325870235</v>
      </c>
      <c r="I69" s="19"/>
      <c r="J69" s="19">
        <f>+J62-J68</f>
        <v>15078433.90280886</v>
      </c>
      <c r="K69" s="19"/>
      <c r="L69" s="9">
        <f>+L62-L68</f>
        <v>-17085565.587203562</v>
      </c>
      <c r="M69" s="19"/>
    </row>
    <row r="70" spans="1:13">
      <c r="A70" s="15" t="s">
        <v>194</v>
      </c>
      <c r="C70" s="15"/>
      <c r="D70" s="119"/>
      <c r="F70" s="26">
        <v>2436167.0449230727</v>
      </c>
      <c r="G70" s="19"/>
      <c r="H70" s="26">
        <v>371572.45000000007</v>
      </c>
      <c r="I70" s="19"/>
      <c r="J70" s="26">
        <v>718909.0249230729</v>
      </c>
      <c r="K70" s="19"/>
      <c r="L70" s="26">
        <v>254046.84999999992</v>
      </c>
      <c r="M70" s="19"/>
    </row>
    <row r="71" spans="1:13">
      <c r="A71" s="15" t="s">
        <v>132</v>
      </c>
      <c r="B71" s="15"/>
      <c r="C71" s="15"/>
      <c r="D71" s="119"/>
      <c r="F71" s="19">
        <f>+F69-F70</f>
        <v>111548033.89640971</v>
      </c>
      <c r="G71" s="19"/>
      <c r="H71" s="9">
        <f>+H69-H70</f>
        <v>-17165181.775870234</v>
      </c>
      <c r="I71" s="19"/>
      <c r="J71" s="9">
        <f>+J69-J70</f>
        <v>14359524.877885787</v>
      </c>
      <c r="K71" s="19"/>
      <c r="L71" s="9">
        <f>+L69-L70</f>
        <v>-17339612.437203564</v>
      </c>
      <c r="M71" s="19"/>
    </row>
    <row r="72" spans="1:13">
      <c r="A72" s="6" t="s">
        <v>128</v>
      </c>
      <c r="B72" s="15"/>
      <c r="C72" s="15"/>
      <c r="D72" s="119" t="s">
        <v>162</v>
      </c>
      <c r="F72" s="26">
        <v>19771256.610858195</v>
      </c>
      <c r="G72" s="19"/>
      <c r="H72" s="9">
        <v>-115814.20000000004</v>
      </c>
      <c r="I72" s="19"/>
      <c r="J72" s="19">
        <v>-163411.51</v>
      </c>
      <c r="K72" s="19"/>
      <c r="L72" s="9">
        <v>-103211.60000000003</v>
      </c>
      <c r="M72" s="19"/>
    </row>
    <row r="73" spans="1:13" ht="20.399999999999999" thickBot="1">
      <c r="A73" s="15" t="s">
        <v>192</v>
      </c>
      <c r="B73" s="15"/>
      <c r="C73" s="15"/>
      <c r="D73" s="119"/>
      <c r="F73" s="25">
        <f>+F71-F72</f>
        <v>91776777.285551518</v>
      </c>
      <c r="G73" s="19"/>
      <c r="H73" s="34">
        <f>+H71-H72</f>
        <v>-17049367.575870235</v>
      </c>
      <c r="I73" s="19"/>
      <c r="J73" s="34">
        <f>+J71-J72</f>
        <v>14522936.387885787</v>
      </c>
      <c r="K73" s="19"/>
      <c r="L73" s="34">
        <f>+L71-L72</f>
        <v>-17236400.837203562</v>
      </c>
      <c r="M73" s="19"/>
    </row>
    <row r="74" spans="1:13" ht="20.399999999999999" thickTop="1">
      <c r="A74" s="15"/>
      <c r="B74" s="15"/>
      <c r="C74" s="15"/>
      <c r="D74" s="119"/>
      <c r="F74" s="103">
        <f>F73/F59</f>
        <v>1.1264905287873772</v>
      </c>
      <c r="G74" s="101"/>
      <c r="H74" s="103">
        <f>H73/H59</f>
        <v>-0.54401970263025845</v>
      </c>
      <c r="I74" s="101"/>
      <c r="J74" s="103">
        <f>J73/J59</f>
        <v>0.18842871940712538</v>
      </c>
      <c r="K74" s="101"/>
      <c r="L74" s="103">
        <f>L73/L59</f>
        <v>-0.69144316785959525</v>
      </c>
      <c r="M74" s="19"/>
    </row>
    <row r="75" spans="1:13">
      <c r="A75" s="8" t="s">
        <v>121</v>
      </c>
      <c r="B75" s="8"/>
      <c r="C75" s="8"/>
      <c r="D75" s="119"/>
      <c r="G75" s="19"/>
      <c r="H75" s="9"/>
      <c r="I75" s="19"/>
      <c r="J75" s="9"/>
      <c r="K75" s="19"/>
      <c r="M75" s="19"/>
    </row>
    <row r="76" spans="1:13">
      <c r="A76" s="8" t="s">
        <v>65</v>
      </c>
      <c r="B76" s="8"/>
      <c r="C76" s="8"/>
      <c r="D76" s="119"/>
      <c r="F76" s="9">
        <f>+F73-F77</f>
        <v>91776777.285551518</v>
      </c>
      <c r="G76" s="19"/>
      <c r="H76" s="9">
        <f>+H73-H77</f>
        <v>-17049367.575870235</v>
      </c>
      <c r="I76" s="19"/>
      <c r="J76" s="9">
        <f>+J73-J77</f>
        <v>14522936.387885787</v>
      </c>
      <c r="K76" s="19"/>
      <c r="L76" s="9">
        <f>+L73-L77</f>
        <v>-17236400.837203562</v>
      </c>
      <c r="M76" s="19"/>
    </row>
    <row r="77" spans="1:13">
      <c r="A77" s="8" t="s">
        <v>193</v>
      </c>
      <c r="B77" s="2"/>
      <c r="C77" s="2"/>
      <c r="D77" s="119"/>
      <c r="F77" s="19">
        <v>0</v>
      </c>
      <c r="G77" s="19"/>
      <c r="H77" s="19">
        <v>0</v>
      </c>
      <c r="I77" s="19"/>
      <c r="J77" s="19">
        <v>0</v>
      </c>
      <c r="K77" s="19"/>
      <c r="L77" s="19">
        <v>0</v>
      </c>
      <c r="M77" s="19"/>
    </row>
    <row r="78" spans="1:13" ht="20.399999999999999" thickBot="1">
      <c r="A78" s="15"/>
      <c r="B78" s="15"/>
      <c r="C78" s="15"/>
      <c r="D78" s="119"/>
      <c r="F78" s="34">
        <f>SUM(F76:F77)</f>
        <v>91776777.285551518</v>
      </c>
      <c r="G78" s="19"/>
      <c r="H78" s="34">
        <f>SUM(H76:H77)</f>
        <v>-17049367.575870235</v>
      </c>
      <c r="I78" s="19"/>
      <c r="J78" s="34">
        <f>SUM(J76:J77)</f>
        <v>14522936.387885787</v>
      </c>
      <c r="K78" s="19"/>
      <c r="L78" s="34">
        <f>SUM(L76:L77)</f>
        <v>-17236400.837203562</v>
      </c>
      <c r="M78" s="19"/>
    </row>
    <row r="79" spans="1:13" ht="20.399999999999999" thickTop="1">
      <c r="A79" s="15"/>
      <c r="B79" s="15"/>
      <c r="C79" s="15"/>
      <c r="D79" s="119"/>
      <c r="F79" s="19"/>
      <c r="G79" s="19"/>
      <c r="H79" s="19"/>
      <c r="I79" s="19"/>
      <c r="J79" s="19"/>
      <c r="K79" s="19"/>
      <c r="L79" s="19"/>
      <c r="M79" s="19"/>
    </row>
    <row r="80" spans="1:13">
      <c r="A80" s="15" t="s">
        <v>221</v>
      </c>
      <c r="B80" s="15"/>
      <c r="C80" s="15"/>
      <c r="D80" s="119"/>
      <c r="F80" s="19"/>
      <c r="G80" s="19"/>
      <c r="H80" s="19"/>
      <c r="I80" s="19"/>
      <c r="J80" s="19"/>
      <c r="K80" s="19"/>
      <c r="L80" s="19"/>
      <c r="M80" s="19"/>
    </row>
    <row r="81" spans="1:13">
      <c r="B81" s="8" t="s">
        <v>220</v>
      </c>
      <c r="C81" s="15"/>
      <c r="D81" s="119"/>
      <c r="F81" s="9">
        <f>+F73/F82</f>
        <v>0.42686873156070476</v>
      </c>
      <c r="G81" s="9"/>
      <c r="H81" s="9">
        <f>+H73/H82</f>
        <v>-7.9299384073815038E-2</v>
      </c>
      <c r="I81" s="9"/>
      <c r="J81" s="9">
        <f>+J73/J82</f>
        <v>6.7548541339003662E-2</v>
      </c>
      <c r="K81" s="9"/>
      <c r="L81" s="9">
        <f>+L73/L82</f>
        <v>-8.0169306219551456E-2</v>
      </c>
      <c r="M81" s="9"/>
    </row>
    <row r="82" spans="1:13">
      <c r="B82" s="8" t="s">
        <v>149</v>
      </c>
      <c r="C82" s="15"/>
      <c r="D82" s="119"/>
      <c r="F82" s="40">
        <v>215000000</v>
      </c>
      <c r="G82" s="9"/>
      <c r="H82" s="40">
        <v>215000000</v>
      </c>
      <c r="I82" s="9"/>
      <c r="J82" s="40">
        <v>215000000</v>
      </c>
      <c r="K82" s="9"/>
      <c r="L82" s="40">
        <v>215000000</v>
      </c>
      <c r="M82" s="9"/>
    </row>
    <row r="83" spans="1:13">
      <c r="A83" s="21"/>
      <c r="B83" s="21"/>
      <c r="C83" s="14"/>
      <c r="D83" s="119"/>
      <c r="F83" s="19"/>
      <c r="G83" s="19"/>
      <c r="H83" s="19"/>
      <c r="I83" s="19"/>
      <c r="J83" s="19"/>
      <c r="K83" s="19"/>
      <c r="L83" s="19"/>
      <c r="M83" s="19"/>
    </row>
    <row r="84" spans="1:13">
      <c r="A84" s="22" t="s">
        <v>216</v>
      </c>
      <c r="D84" s="6"/>
      <c r="L84" s="6"/>
    </row>
    <row r="85" spans="1:13">
      <c r="A85" s="22"/>
      <c r="D85" s="6"/>
      <c r="F85" s="19"/>
      <c r="G85" s="19"/>
      <c r="H85" s="19"/>
      <c r="I85" s="19"/>
      <c r="J85" s="19"/>
      <c r="K85" s="19"/>
      <c r="L85" s="19"/>
      <c r="M85" s="19"/>
    </row>
    <row r="86" spans="1:13">
      <c r="A86" s="22"/>
      <c r="D86" s="6"/>
      <c r="F86" s="19"/>
      <c r="G86" s="19"/>
      <c r="H86" s="19"/>
      <c r="I86" s="19"/>
      <c r="J86" s="19"/>
      <c r="K86" s="19"/>
      <c r="L86" s="19"/>
      <c r="M86" s="19"/>
    </row>
    <row r="87" spans="1:13">
      <c r="A87" s="31"/>
      <c r="C87" s="31"/>
      <c r="D87" s="8"/>
      <c r="E87" s="31"/>
      <c r="F87" s="31"/>
      <c r="G87" s="8"/>
      <c r="I87" s="8"/>
      <c r="J87" s="31"/>
      <c r="K87" s="8"/>
      <c r="L87" s="31"/>
      <c r="M87" s="31"/>
    </row>
    <row r="88" spans="1:13">
      <c r="A88" s="2"/>
      <c r="B88" s="2"/>
      <c r="C88" s="2"/>
      <c r="D88" s="2"/>
      <c r="E88" s="2"/>
      <c r="F88" s="2"/>
      <c r="G88" s="2"/>
      <c r="I88" s="2"/>
      <c r="J88" s="2"/>
      <c r="L88" s="2"/>
      <c r="M88" s="2"/>
    </row>
    <row r="89" spans="1:13">
      <c r="A89" s="2"/>
      <c r="B89" s="2"/>
      <c r="C89" s="2"/>
      <c r="D89" s="2"/>
      <c r="E89" s="2"/>
      <c r="F89" s="2"/>
      <c r="G89" s="2"/>
      <c r="I89" s="2"/>
      <c r="J89" s="2"/>
      <c r="L89" s="2"/>
      <c r="M89" s="2"/>
    </row>
    <row r="90" spans="1:13" ht="14.25" customHeight="1">
      <c r="A90" s="2"/>
      <c r="B90" s="2"/>
      <c r="C90" s="2"/>
      <c r="D90" s="2"/>
      <c r="E90" s="2"/>
      <c r="F90" s="2"/>
      <c r="G90" s="2"/>
      <c r="I90" s="2"/>
      <c r="J90" s="2"/>
      <c r="L90" s="2"/>
      <c r="M90" s="2"/>
    </row>
    <row r="91" spans="1:13" ht="15" customHeight="1">
      <c r="A91" s="2"/>
      <c r="B91" s="2"/>
      <c r="C91" s="2"/>
      <c r="D91" s="2"/>
      <c r="E91" s="2"/>
      <c r="F91" s="2"/>
      <c r="G91" s="2"/>
      <c r="I91" s="2"/>
      <c r="J91" s="2"/>
      <c r="L91" s="2"/>
      <c r="M91" s="2"/>
    </row>
    <row r="92" spans="1:13">
      <c r="A92" s="6" t="s">
        <v>44</v>
      </c>
      <c r="B92" s="2"/>
      <c r="C92" s="2"/>
      <c r="D92" s="2"/>
      <c r="E92" s="2"/>
      <c r="F92" s="2"/>
      <c r="G92" s="2"/>
      <c r="H92" s="6" t="s">
        <v>44</v>
      </c>
      <c r="I92" s="2"/>
      <c r="J92" s="2"/>
      <c r="L92" s="2"/>
      <c r="M92" s="2"/>
    </row>
    <row r="93" spans="1:13">
      <c r="A93" s="31"/>
      <c r="B93" s="6" t="s">
        <v>84</v>
      </c>
      <c r="C93" s="31"/>
      <c r="D93" s="8"/>
      <c r="E93" s="31"/>
      <c r="F93" s="31"/>
      <c r="G93" s="8"/>
      <c r="H93" s="6" t="s">
        <v>85</v>
      </c>
      <c r="I93" s="8"/>
      <c r="J93" s="31"/>
      <c r="K93" s="8"/>
      <c r="L93" s="31"/>
      <c r="M93" s="31"/>
    </row>
    <row r="94" spans="1:13">
      <c r="A94" s="254">
        <v>6</v>
      </c>
      <c r="B94" s="254"/>
      <c r="C94" s="254"/>
      <c r="D94" s="254"/>
      <c r="E94" s="254"/>
      <c r="F94" s="254"/>
      <c r="G94" s="254"/>
      <c r="H94" s="254"/>
      <c r="I94" s="254"/>
      <c r="J94" s="254"/>
      <c r="K94" s="254"/>
      <c r="L94" s="254"/>
      <c r="M94" s="52"/>
    </row>
  </sheetData>
  <mergeCells count="18">
    <mergeCell ref="A3:M3"/>
    <mergeCell ref="F8:L8"/>
    <mergeCell ref="J1:L1"/>
    <mergeCell ref="F7:H7"/>
    <mergeCell ref="A47:L47"/>
    <mergeCell ref="J7:L7"/>
    <mergeCell ref="F6:L6"/>
    <mergeCell ref="A5:M5"/>
    <mergeCell ref="A4:M4"/>
    <mergeCell ref="F54:H54"/>
    <mergeCell ref="J54:L54"/>
    <mergeCell ref="F55:L55"/>
    <mergeCell ref="A94:L94"/>
    <mergeCell ref="J48:L48"/>
    <mergeCell ref="A50:M50"/>
    <mergeCell ref="A51:M51"/>
    <mergeCell ref="A52:M52"/>
    <mergeCell ref="F53:L53"/>
  </mergeCells>
  <pageMargins left="0.51181102362204722" right="0" top="0.74803149606299213" bottom="0.19685039370078741" header="0.51181102362204722" footer="0"/>
  <pageSetup paperSize="9" scale="84" orientation="portrait" r:id="rId1"/>
  <rowBreaks count="1" manualBreakCount="1">
    <brk id="4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6"/>
  <sheetViews>
    <sheetView view="pageBreakPreview" zoomScale="90" zoomScaleNormal="80" zoomScaleSheetLayoutView="90" workbookViewId="0"/>
  </sheetViews>
  <sheetFormatPr defaultColWidth="8.375" defaultRowHeight="19.8"/>
  <cols>
    <col min="1" max="1" width="3.25" style="14" customWidth="1"/>
    <col min="2" max="2" width="4" style="14" customWidth="1"/>
    <col min="3" max="3" width="2.375" style="14" customWidth="1"/>
    <col min="4" max="4" width="3.75" style="14" customWidth="1"/>
    <col min="5" max="5" width="9.25" style="14" customWidth="1"/>
    <col min="6" max="6" width="14.875" style="14" customWidth="1"/>
    <col min="7" max="7" width="7.125" style="14" hidden="1" customWidth="1"/>
    <col min="8" max="8" width="0.875" style="14" customWidth="1"/>
    <col min="9" max="9" width="17.75" style="60" customWidth="1"/>
    <col min="10" max="10" width="0.875" style="14" customWidth="1"/>
    <col min="11" max="11" width="18.375" style="14" customWidth="1"/>
    <col min="12" max="12" width="0.875" style="14" customWidth="1"/>
    <col min="13" max="13" width="18.25" style="14" customWidth="1"/>
    <col min="14" max="14" width="1" style="45" customWidth="1"/>
    <col min="15" max="15" width="18" style="3" customWidth="1"/>
    <col min="16" max="16" width="4" style="14" customWidth="1"/>
    <col min="17" max="17" width="4.875" style="14" bestFit="1" customWidth="1"/>
    <col min="18" max="18" width="14.125" style="14" bestFit="1" customWidth="1"/>
    <col min="19" max="19" width="2.875" style="14" bestFit="1" customWidth="1"/>
    <col min="20" max="20" width="17.125" style="44" customWidth="1"/>
    <col min="21" max="21" width="16" style="14" customWidth="1"/>
    <col min="22" max="16384" width="8.375" style="14"/>
  </cols>
  <sheetData>
    <row r="1" spans="1:26">
      <c r="M1" s="258" t="s">
        <v>157</v>
      </c>
      <c r="N1" s="258"/>
      <c r="O1" s="258"/>
    </row>
    <row r="2" spans="1:26">
      <c r="M2" s="86"/>
      <c r="N2" s="86"/>
      <c r="O2" s="86"/>
    </row>
    <row r="3" spans="1:26">
      <c r="A3" s="255" t="str">
        <f>'conso PL'!A3:M3</f>
        <v>INTERMEDICAL CARE AND LAB HOSPITAL PUBLIC COMPANY LIMITED AND ITS SUBSIDIARIES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</row>
    <row r="4" spans="1:26">
      <c r="A4" s="255" t="s">
        <v>66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</row>
    <row r="5" spans="1:26" s="2" customFormat="1">
      <c r="A5" s="231" t="s">
        <v>161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</row>
    <row r="6" spans="1:26" ht="18.75" customHeight="1">
      <c r="A6" s="45"/>
      <c r="B6" s="45"/>
      <c r="C6" s="45"/>
      <c r="D6" s="45"/>
      <c r="E6" s="45"/>
      <c r="F6" s="45"/>
      <c r="G6" s="45"/>
      <c r="H6" s="45"/>
      <c r="I6" s="256" t="s">
        <v>31</v>
      </c>
      <c r="J6" s="256"/>
      <c r="K6" s="256"/>
      <c r="L6" s="256"/>
      <c r="M6" s="256"/>
      <c r="N6" s="256"/>
      <c r="O6" s="256"/>
    </row>
    <row r="7" spans="1:26" ht="18.75" customHeight="1">
      <c r="A7" s="45"/>
      <c r="B7" s="45"/>
      <c r="C7" s="45"/>
      <c r="D7" s="45"/>
      <c r="E7" s="45"/>
      <c r="F7" s="45"/>
      <c r="G7" s="45"/>
      <c r="H7" s="45"/>
      <c r="I7" s="219" t="s">
        <v>200</v>
      </c>
      <c r="J7" s="219"/>
      <c r="K7" s="219"/>
      <c r="L7" s="104"/>
      <c r="M7" s="257" t="s">
        <v>201</v>
      </c>
      <c r="N7" s="257"/>
      <c r="O7" s="257"/>
      <c r="U7" s="12"/>
      <c r="V7" s="12"/>
      <c r="W7" s="12"/>
      <c r="X7" s="46"/>
      <c r="Y7" s="47"/>
      <c r="Z7" s="46"/>
    </row>
    <row r="8" spans="1:26" s="8" customFormat="1">
      <c r="E8" s="116"/>
      <c r="F8" s="116"/>
      <c r="G8" s="142" t="s">
        <v>138</v>
      </c>
      <c r="H8" s="142"/>
      <c r="I8" s="253" t="s">
        <v>164</v>
      </c>
      <c r="J8" s="253"/>
      <c r="K8" s="253"/>
      <c r="L8" s="253"/>
      <c r="M8" s="253"/>
      <c r="N8" s="253"/>
      <c r="O8" s="253"/>
    </row>
    <row r="9" spans="1:26" ht="18.75" customHeight="1">
      <c r="A9" s="45"/>
      <c r="B9" s="45"/>
      <c r="C9" s="45"/>
      <c r="D9" s="45"/>
      <c r="E9" s="45"/>
      <c r="F9" s="45"/>
      <c r="G9" s="48" t="s">
        <v>0</v>
      </c>
      <c r="H9" s="45"/>
      <c r="I9" s="145" t="s">
        <v>165</v>
      </c>
      <c r="J9" s="144"/>
      <c r="K9" s="145" t="s">
        <v>166</v>
      </c>
      <c r="L9" s="146"/>
      <c r="M9" s="145" t="s">
        <v>165</v>
      </c>
      <c r="N9" s="144"/>
      <c r="O9" s="145" t="s">
        <v>166</v>
      </c>
    </row>
    <row r="10" spans="1:26" ht="18.75" customHeight="1">
      <c r="A10" s="45"/>
      <c r="B10" s="45"/>
      <c r="C10" s="45"/>
      <c r="D10" s="45"/>
      <c r="E10" s="45"/>
      <c r="F10" s="45"/>
      <c r="G10" s="45"/>
      <c r="H10" s="45"/>
      <c r="I10" s="29"/>
      <c r="J10" s="47"/>
      <c r="K10" s="49"/>
      <c r="L10" s="49"/>
      <c r="M10" s="49"/>
      <c r="N10" s="49"/>
      <c r="O10" s="49"/>
    </row>
    <row r="11" spans="1:26" ht="18.75" customHeight="1">
      <c r="A11" s="14" t="s">
        <v>222</v>
      </c>
      <c r="G11" s="10"/>
      <c r="H11" s="10"/>
      <c r="I11" s="50">
        <f>'conso PL'!F29</f>
        <v>76930840.349141851</v>
      </c>
      <c r="J11" s="2"/>
      <c r="K11" s="50">
        <f>'conso PL'!H29</f>
        <v>-24956731.476666704</v>
      </c>
      <c r="L11" s="2"/>
      <c r="M11" s="50">
        <f>'conso PL'!J29</f>
        <v>2063113.7660000317</v>
      </c>
      <c r="N11" s="51"/>
      <c r="O11" s="50">
        <f>'conso PL'!L29</f>
        <v>-21165323.666666672</v>
      </c>
    </row>
    <row r="12" spans="1:26" ht="18.75" customHeight="1">
      <c r="G12" s="10"/>
      <c r="H12" s="10"/>
      <c r="I12" s="50"/>
      <c r="J12" s="2"/>
      <c r="K12" s="29"/>
      <c r="L12" s="29"/>
      <c r="M12" s="50"/>
      <c r="N12" s="51"/>
      <c r="O12" s="50"/>
    </row>
    <row r="13" spans="1:26" ht="18.75" customHeight="1">
      <c r="B13" s="14" t="s">
        <v>67</v>
      </c>
      <c r="C13" s="2"/>
      <c r="G13" s="10"/>
      <c r="H13" s="10"/>
      <c r="I13" s="171">
        <v>0</v>
      </c>
      <c r="J13" s="2"/>
      <c r="K13" s="171">
        <v>0</v>
      </c>
      <c r="L13" s="2"/>
      <c r="M13" s="171">
        <v>0</v>
      </c>
      <c r="N13" s="51"/>
      <c r="O13" s="171">
        <v>0</v>
      </c>
    </row>
    <row r="14" spans="1:26" ht="18.75" customHeight="1">
      <c r="G14" s="10"/>
      <c r="H14" s="10"/>
      <c r="I14" s="50"/>
      <c r="J14" s="2"/>
      <c r="K14" s="50"/>
      <c r="L14" s="2"/>
      <c r="M14" s="50"/>
      <c r="N14" s="51"/>
      <c r="O14" s="50"/>
    </row>
    <row r="15" spans="1:26" ht="18.75" customHeight="1" thickBot="1">
      <c r="A15" s="14" t="s">
        <v>223</v>
      </c>
      <c r="G15" s="10"/>
      <c r="H15" s="10"/>
      <c r="I15" s="54">
        <f>I13+I11</f>
        <v>76930840.349141851</v>
      </c>
      <c r="J15" s="50" t="e">
        <v>#REF!</v>
      </c>
      <c r="K15" s="54">
        <f>K13+K11</f>
        <v>-24956731.476666704</v>
      </c>
      <c r="L15" s="50" t="e">
        <v>#REF!</v>
      </c>
      <c r="M15" s="54">
        <f>M13+M11</f>
        <v>2063113.7660000317</v>
      </c>
      <c r="N15" s="50" t="e">
        <v>#REF!</v>
      </c>
      <c r="O15" s="54">
        <f>O13+O11</f>
        <v>-21165323.666666672</v>
      </c>
    </row>
    <row r="16" spans="1:26" ht="18.75" customHeight="1" thickTop="1">
      <c r="G16" s="10"/>
      <c r="H16" s="10"/>
      <c r="I16" s="50"/>
      <c r="J16" s="50"/>
      <c r="K16" s="50"/>
      <c r="L16" s="50"/>
      <c r="M16" s="50"/>
      <c r="N16" s="50"/>
      <c r="O16" s="50"/>
    </row>
    <row r="17" spans="1:21" ht="18.75" customHeight="1">
      <c r="A17" s="14" t="s">
        <v>120</v>
      </c>
      <c r="G17" s="10"/>
      <c r="H17" s="10"/>
      <c r="I17" s="50"/>
      <c r="J17" s="2"/>
      <c r="K17" s="51"/>
      <c r="L17" s="2"/>
      <c r="M17" s="50"/>
      <c r="N17" s="51"/>
      <c r="O17" s="51"/>
    </row>
    <row r="18" spans="1:21">
      <c r="B18" s="14" t="s">
        <v>64</v>
      </c>
      <c r="G18" s="10"/>
      <c r="H18" s="10"/>
      <c r="I18" s="50">
        <f>+I15-I19</f>
        <v>76930840.349141851</v>
      </c>
      <c r="J18" s="2"/>
      <c r="K18" s="50">
        <f>+K15-K19</f>
        <v>-24956731.476666704</v>
      </c>
      <c r="L18" s="2"/>
      <c r="M18" s="50">
        <f>+M15-M19</f>
        <v>2063113.7660000317</v>
      </c>
      <c r="N18" s="51"/>
      <c r="O18" s="50">
        <f>+O15-O19</f>
        <v>-21165323.666666672</v>
      </c>
      <c r="R18" s="55"/>
    </row>
    <row r="19" spans="1:21">
      <c r="B19" s="14" t="s">
        <v>68</v>
      </c>
      <c r="G19" s="10"/>
      <c r="H19" s="10"/>
      <c r="I19" s="171">
        <v>0</v>
      </c>
      <c r="J19" s="2"/>
      <c r="K19" s="171">
        <v>0</v>
      </c>
      <c r="L19" s="2"/>
      <c r="M19" s="171">
        <v>0</v>
      </c>
      <c r="N19" s="51"/>
      <c r="O19" s="171">
        <v>0</v>
      </c>
      <c r="R19" s="55"/>
      <c r="T19" s="53"/>
    </row>
    <row r="20" spans="1:21" ht="21" customHeight="1" thickBot="1">
      <c r="G20" s="10"/>
      <c r="H20" s="10"/>
      <c r="I20" s="56">
        <f>+I18+I19</f>
        <v>76930840.349141851</v>
      </c>
      <c r="J20" s="2"/>
      <c r="K20" s="56">
        <f>+K19+K18</f>
        <v>-24956731.476666704</v>
      </c>
      <c r="L20" s="2"/>
      <c r="M20" s="56">
        <f>+M19+M18</f>
        <v>2063113.7660000317</v>
      </c>
      <c r="N20" s="51"/>
      <c r="O20" s="56">
        <f>+O19+O18</f>
        <v>-21165323.666666672</v>
      </c>
      <c r="R20" s="57"/>
      <c r="U20" s="57"/>
    </row>
    <row r="21" spans="1:21" ht="18.75" customHeight="1" thickTop="1">
      <c r="G21" s="10"/>
      <c r="H21" s="10"/>
      <c r="I21" s="58"/>
      <c r="J21" s="2"/>
      <c r="K21" s="51"/>
      <c r="L21" s="2"/>
      <c r="M21" s="51"/>
      <c r="N21" s="51"/>
      <c r="O21" s="51"/>
    </row>
    <row r="22" spans="1:21" ht="18.75" customHeight="1">
      <c r="A22" s="22" t="s">
        <v>216</v>
      </c>
      <c r="B22" s="6"/>
      <c r="C22" s="6"/>
      <c r="D22" s="6"/>
      <c r="G22" s="2"/>
      <c r="H22" s="2"/>
      <c r="I22" s="30"/>
      <c r="J22" s="2"/>
      <c r="K22" s="51"/>
      <c r="L22" s="2"/>
      <c r="M22" s="59"/>
      <c r="N22" s="59"/>
      <c r="O22" s="59"/>
    </row>
    <row r="23" spans="1:21" ht="18.75" customHeight="1">
      <c r="G23" s="2"/>
      <c r="H23" s="2"/>
      <c r="I23" s="30"/>
      <c r="J23" s="2"/>
      <c r="K23" s="51"/>
      <c r="L23" s="2"/>
      <c r="M23" s="59"/>
      <c r="N23" s="59"/>
      <c r="O23" s="59"/>
    </row>
    <row r="24" spans="1:21" ht="18.75" customHeight="1">
      <c r="G24" s="2"/>
      <c r="H24" s="2"/>
      <c r="I24" s="30"/>
      <c r="J24" s="2"/>
      <c r="K24" s="51"/>
      <c r="L24" s="2"/>
      <c r="M24" s="59"/>
      <c r="N24" s="59"/>
      <c r="O24" s="59"/>
    </row>
    <row r="25" spans="1:21" ht="18.75" customHeight="1">
      <c r="G25" s="2"/>
      <c r="H25" s="2"/>
      <c r="I25" s="30"/>
      <c r="J25" s="2"/>
      <c r="K25" s="51"/>
      <c r="L25" s="2"/>
      <c r="M25" s="59"/>
      <c r="N25" s="59"/>
      <c r="O25" s="59"/>
    </row>
    <row r="26" spans="1:21" ht="18.75" customHeight="1">
      <c r="G26" s="2"/>
      <c r="H26" s="2"/>
      <c r="I26" s="30"/>
      <c r="J26" s="2"/>
      <c r="K26" s="51"/>
      <c r="L26" s="2"/>
      <c r="M26" s="59"/>
      <c r="N26" s="59"/>
      <c r="O26" s="59"/>
    </row>
    <row r="27" spans="1:21" ht="18.75" customHeight="1">
      <c r="G27" s="2"/>
      <c r="H27" s="2"/>
      <c r="I27" s="30"/>
      <c r="J27" s="2"/>
      <c r="K27" s="51"/>
      <c r="L27" s="2"/>
      <c r="M27" s="59"/>
      <c r="N27" s="59"/>
      <c r="O27" s="59"/>
    </row>
    <row r="28" spans="1:21" ht="18.75" customHeight="1">
      <c r="G28" s="2"/>
      <c r="H28" s="2"/>
      <c r="I28" s="30"/>
      <c r="J28" s="2"/>
      <c r="K28" s="51"/>
      <c r="L28" s="2"/>
      <c r="M28" s="59"/>
      <c r="N28" s="59"/>
      <c r="O28" s="59"/>
    </row>
    <row r="29" spans="1:21" ht="18.75" customHeight="1">
      <c r="G29" s="2"/>
      <c r="H29" s="2"/>
      <c r="I29" s="30"/>
      <c r="J29" s="2"/>
      <c r="K29" s="51"/>
      <c r="L29" s="2"/>
      <c r="M29" s="59"/>
      <c r="N29" s="59"/>
      <c r="O29" s="59"/>
    </row>
    <row r="30" spans="1:21" ht="18.75" customHeight="1">
      <c r="G30" s="2"/>
      <c r="H30" s="2"/>
      <c r="I30" s="30"/>
      <c r="J30" s="2"/>
      <c r="K30" s="51"/>
      <c r="L30" s="2"/>
      <c r="M30" s="59"/>
      <c r="N30" s="59"/>
      <c r="O30" s="59"/>
    </row>
    <row r="31" spans="1:21" ht="18.75" customHeight="1">
      <c r="G31" s="2"/>
      <c r="H31" s="2"/>
      <c r="I31" s="30"/>
      <c r="J31" s="2"/>
      <c r="K31" s="51"/>
      <c r="L31" s="2"/>
      <c r="M31" s="59"/>
      <c r="N31" s="59"/>
      <c r="O31" s="59"/>
    </row>
    <row r="32" spans="1:21" ht="18.75" customHeight="1">
      <c r="G32" s="2"/>
      <c r="H32" s="2"/>
      <c r="I32" s="30"/>
      <c r="J32" s="2"/>
      <c r="K32" s="51"/>
      <c r="L32" s="2"/>
      <c r="M32" s="59"/>
      <c r="N32" s="59"/>
      <c r="O32" s="59"/>
    </row>
    <row r="33" spans="1:15" ht="18.75" customHeight="1">
      <c r="G33" s="2"/>
      <c r="H33" s="2"/>
      <c r="I33" s="30"/>
      <c r="J33" s="2"/>
      <c r="K33" s="51"/>
      <c r="L33" s="2"/>
      <c r="M33" s="59"/>
      <c r="N33" s="59"/>
      <c r="O33" s="59"/>
    </row>
    <row r="34" spans="1:15" ht="18.75" customHeight="1">
      <c r="G34" s="2"/>
      <c r="H34" s="2"/>
      <c r="I34" s="30"/>
      <c r="J34" s="2"/>
      <c r="K34" s="51"/>
      <c r="L34" s="2"/>
      <c r="M34" s="59"/>
      <c r="N34" s="59"/>
      <c r="O34" s="59"/>
    </row>
    <row r="35" spans="1:15" ht="18.75" customHeight="1">
      <c r="G35" s="2"/>
      <c r="H35" s="2"/>
      <c r="I35" s="30"/>
      <c r="J35" s="2"/>
      <c r="K35" s="51"/>
      <c r="L35" s="2"/>
      <c r="M35" s="59"/>
      <c r="N35" s="59"/>
      <c r="O35" s="59"/>
    </row>
    <row r="36" spans="1:15" ht="18.75" customHeight="1">
      <c r="G36" s="2"/>
      <c r="H36" s="2"/>
      <c r="I36" s="30"/>
      <c r="J36" s="2"/>
      <c r="K36" s="51"/>
      <c r="L36" s="2"/>
      <c r="M36" s="59"/>
      <c r="N36" s="59"/>
      <c r="O36" s="59"/>
    </row>
    <row r="37" spans="1:15" ht="18.75" customHeight="1">
      <c r="G37" s="2"/>
      <c r="H37" s="2"/>
      <c r="I37" s="30"/>
      <c r="J37" s="2"/>
      <c r="K37" s="51"/>
      <c r="L37" s="2"/>
      <c r="M37" s="59"/>
      <c r="N37" s="59"/>
      <c r="O37" s="59"/>
    </row>
    <row r="38" spans="1:15" ht="18.75" customHeight="1">
      <c r="G38" s="2"/>
      <c r="H38" s="2"/>
      <c r="I38" s="30"/>
      <c r="J38" s="2"/>
      <c r="K38" s="51"/>
      <c r="L38" s="2"/>
      <c r="M38" s="59"/>
      <c r="N38" s="59"/>
      <c r="O38" s="59"/>
    </row>
    <row r="39" spans="1:15" ht="18.75" customHeight="1">
      <c r="G39" s="2"/>
      <c r="H39" s="2"/>
      <c r="I39" s="30"/>
      <c r="J39" s="2"/>
      <c r="K39" s="51"/>
      <c r="L39" s="2"/>
      <c r="M39" s="59"/>
      <c r="N39" s="59"/>
      <c r="O39" s="59"/>
    </row>
    <row r="41" spans="1:15">
      <c r="N41" s="153"/>
    </row>
    <row r="42" spans="1:15" s="2" customFormat="1">
      <c r="A42" s="6"/>
      <c r="K42" s="6"/>
    </row>
    <row r="43" spans="1:15" s="2" customFormat="1">
      <c r="A43" s="6"/>
      <c r="K43" s="6"/>
    </row>
    <row r="44" spans="1:15" s="2" customFormat="1" ht="5.25" customHeight="1">
      <c r="A44" s="6"/>
      <c r="K44" s="6"/>
    </row>
    <row r="45" spans="1:15" s="2" customFormat="1">
      <c r="A45" s="6"/>
      <c r="K45" s="6"/>
    </row>
    <row r="46" spans="1:15" s="2" customFormat="1">
      <c r="A46" s="6" t="s">
        <v>44</v>
      </c>
      <c r="K46" s="6" t="s">
        <v>44</v>
      </c>
    </row>
    <row r="47" spans="1:15" s="8" customFormat="1">
      <c r="A47" s="31"/>
      <c r="B47" s="6" t="s">
        <v>84</v>
      </c>
      <c r="C47" s="31"/>
      <c r="E47" s="31"/>
      <c r="F47" s="31"/>
      <c r="H47" s="6"/>
      <c r="J47" s="31"/>
      <c r="K47" s="6" t="s">
        <v>85</v>
      </c>
      <c r="L47" s="31"/>
    </row>
    <row r="48" spans="1:15" ht="18.75" customHeight="1">
      <c r="A48" s="254">
        <v>7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</row>
    <row r="49" spans="1:15">
      <c r="M49" s="240" t="s">
        <v>157</v>
      </c>
      <c r="N49" s="240"/>
      <c r="O49" s="240"/>
    </row>
    <row r="50" spans="1:15">
      <c r="M50" s="125"/>
      <c r="N50" s="125"/>
      <c r="O50" s="125"/>
    </row>
    <row r="51" spans="1:15">
      <c r="A51" s="255" t="str">
        <f>'conso PL'!A52:M52</f>
        <v>FOR THE THREE MONTH PERIOD ENDED JUNE 30, 2021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</row>
    <row r="52" spans="1:15">
      <c r="A52" s="255" t="s">
        <v>66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</row>
    <row r="53" spans="1:15">
      <c r="A53" s="231" t="s">
        <v>163</v>
      </c>
      <c r="B53" s="231"/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</row>
    <row r="54" spans="1:15">
      <c r="A54" s="151"/>
      <c r="B54" s="151"/>
      <c r="C54" s="151"/>
      <c r="D54" s="151"/>
      <c r="E54" s="151"/>
      <c r="F54" s="151"/>
      <c r="G54" s="151"/>
      <c r="H54" s="151"/>
      <c r="I54" s="256" t="s">
        <v>31</v>
      </c>
      <c r="J54" s="256"/>
      <c r="K54" s="256"/>
      <c r="L54" s="256"/>
      <c r="M54" s="256"/>
      <c r="N54" s="256"/>
      <c r="O54" s="256"/>
    </row>
    <row r="55" spans="1:15">
      <c r="A55" s="151"/>
      <c r="B55" s="151"/>
      <c r="C55" s="151"/>
      <c r="D55" s="151"/>
      <c r="E55" s="151"/>
      <c r="F55" s="151"/>
      <c r="G55" s="151"/>
      <c r="H55" s="151"/>
      <c r="I55" s="219" t="s">
        <v>200</v>
      </c>
      <c r="J55" s="219"/>
      <c r="K55" s="219"/>
      <c r="L55" s="149"/>
      <c r="M55" s="257" t="s">
        <v>201</v>
      </c>
      <c r="N55" s="257"/>
      <c r="O55" s="257"/>
    </row>
    <row r="56" spans="1:15">
      <c r="A56" s="8"/>
      <c r="B56" s="8"/>
      <c r="C56" s="8"/>
      <c r="D56" s="8"/>
      <c r="E56" s="116"/>
      <c r="F56" s="116"/>
      <c r="G56" s="142" t="s">
        <v>138</v>
      </c>
      <c r="H56" s="142"/>
      <c r="I56" s="253" t="s">
        <v>167</v>
      </c>
      <c r="J56" s="253"/>
      <c r="K56" s="253"/>
      <c r="L56" s="253"/>
      <c r="M56" s="253"/>
      <c r="N56" s="253"/>
      <c r="O56" s="253"/>
    </row>
    <row r="57" spans="1:15">
      <c r="A57" s="151"/>
      <c r="B57" s="151"/>
      <c r="C57" s="151"/>
      <c r="D57" s="151"/>
      <c r="E57" s="151"/>
      <c r="F57" s="151"/>
      <c r="G57" s="48" t="s">
        <v>0</v>
      </c>
      <c r="H57" s="151"/>
      <c r="I57" s="145" t="s">
        <v>165</v>
      </c>
      <c r="J57" s="144"/>
      <c r="K57" s="145" t="s">
        <v>166</v>
      </c>
      <c r="L57" s="146"/>
      <c r="M57" s="145" t="s">
        <v>165</v>
      </c>
      <c r="N57" s="144"/>
      <c r="O57" s="145" t="s">
        <v>166</v>
      </c>
    </row>
    <row r="58" spans="1:15">
      <c r="A58" s="151"/>
      <c r="B58" s="151"/>
      <c r="C58" s="151"/>
      <c r="D58" s="151"/>
      <c r="E58" s="151"/>
      <c r="F58" s="151"/>
      <c r="G58" s="151"/>
      <c r="H58" s="151"/>
      <c r="I58" s="29"/>
      <c r="J58" s="47"/>
      <c r="K58" s="49"/>
      <c r="L58" s="49"/>
      <c r="M58" s="49"/>
      <c r="N58" s="49"/>
      <c r="O58" s="49"/>
    </row>
    <row r="59" spans="1:15">
      <c r="A59" s="14" t="s">
        <v>222</v>
      </c>
      <c r="G59" s="116"/>
      <c r="H59" s="116"/>
      <c r="I59" s="50">
        <f>'conso PL'!F76</f>
        <v>91776777.285551518</v>
      </c>
      <c r="J59" s="2"/>
      <c r="K59" s="50">
        <f>'conso PL'!H76</f>
        <v>-17049367.575870235</v>
      </c>
      <c r="L59" s="2"/>
      <c r="M59" s="50">
        <f>'conso PL'!J76</f>
        <v>14522936.387885787</v>
      </c>
      <c r="N59" s="51"/>
      <c r="O59" s="50">
        <f>'conso PL'!L76</f>
        <v>-17236400.837203562</v>
      </c>
    </row>
    <row r="60" spans="1:15">
      <c r="G60" s="116"/>
      <c r="H60" s="116"/>
      <c r="I60" s="50"/>
      <c r="J60" s="2"/>
      <c r="K60" s="29"/>
      <c r="L60" s="29"/>
      <c r="M60" s="50"/>
      <c r="N60" s="51"/>
      <c r="O60" s="50"/>
    </row>
    <row r="61" spans="1:15">
      <c r="B61" s="14" t="s">
        <v>67</v>
      </c>
      <c r="C61" s="2"/>
      <c r="G61" s="116"/>
      <c r="H61" s="116"/>
      <c r="I61" s="171">
        <v>0</v>
      </c>
      <c r="J61" s="2"/>
      <c r="K61" s="171">
        <v>0</v>
      </c>
      <c r="L61" s="2"/>
      <c r="M61" s="171">
        <v>0</v>
      </c>
      <c r="N61" s="51"/>
      <c r="O61" s="171">
        <v>0</v>
      </c>
    </row>
    <row r="62" spans="1:15">
      <c r="G62" s="116"/>
      <c r="H62" s="116"/>
      <c r="I62" s="50"/>
      <c r="J62" s="2"/>
      <c r="K62" s="50"/>
      <c r="L62" s="2"/>
      <c r="M62" s="50"/>
      <c r="N62" s="51"/>
      <c r="O62" s="50"/>
    </row>
    <row r="63" spans="1:15" ht="20.399999999999999" thickBot="1">
      <c r="A63" s="14" t="s">
        <v>223</v>
      </c>
      <c r="G63" s="116"/>
      <c r="H63" s="116"/>
      <c r="I63" s="54">
        <f>I61+I59</f>
        <v>91776777.285551518</v>
      </c>
      <c r="J63" s="50" t="e">
        <v>#REF!</v>
      </c>
      <c r="K63" s="54">
        <f>K61+K59</f>
        <v>-17049367.575870235</v>
      </c>
      <c r="L63" s="50" t="e">
        <v>#REF!</v>
      </c>
      <c r="M63" s="54">
        <f>M61+M59</f>
        <v>14522936.387885787</v>
      </c>
      <c r="N63" s="50" t="e">
        <v>#REF!</v>
      </c>
      <c r="O63" s="54">
        <f>O61+O59</f>
        <v>-17236400.837203562</v>
      </c>
    </row>
    <row r="64" spans="1:15" ht="20.399999999999999" thickTop="1">
      <c r="G64" s="116"/>
      <c r="H64" s="116"/>
      <c r="I64" s="50"/>
      <c r="J64" s="50"/>
      <c r="K64" s="50"/>
      <c r="L64" s="50"/>
      <c r="M64" s="50"/>
      <c r="N64" s="50"/>
      <c r="O64" s="50"/>
    </row>
    <row r="65" spans="1:15">
      <c r="A65" s="14" t="s">
        <v>120</v>
      </c>
      <c r="G65" s="116"/>
      <c r="H65" s="116"/>
      <c r="I65" s="50"/>
      <c r="J65" s="2"/>
      <c r="K65" s="51"/>
      <c r="L65" s="2"/>
      <c r="M65" s="50"/>
      <c r="N65" s="51"/>
      <c r="O65" s="51"/>
    </row>
    <row r="66" spans="1:15">
      <c r="B66" s="14" t="s">
        <v>64</v>
      </c>
      <c r="G66" s="116"/>
      <c r="H66" s="116"/>
      <c r="I66" s="180">
        <f>+I63-I67</f>
        <v>91776777.285551518</v>
      </c>
      <c r="J66" s="181"/>
      <c r="K66" s="182">
        <f>+K63-K67</f>
        <v>-17049367.575870235</v>
      </c>
      <c r="L66" s="181"/>
      <c r="M66" s="180">
        <f>+M63-M67</f>
        <v>14522936.387885787</v>
      </c>
      <c r="N66" s="51"/>
      <c r="O66" s="50">
        <f>+O63-O67</f>
        <v>-17236400.837203562</v>
      </c>
    </row>
    <row r="67" spans="1:15">
      <c r="B67" s="14" t="s">
        <v>68</v>
      </c>
      <c r="G67" s="116"/>
      <c r="H67" s="116"/>
      <c r="I67" s="171">
        <v>0</v>
      </c>
      <c r="J67" s="2"/>
      <c r="K67" s="171">
        <v>0</v>
      </c>
      <c r="L67" s="2"/>
      <c r="M67" s="171">
        <v>0</v>
      </c>
      <c r="N67" s="51"/>
      <c r="O67" s="171">
        <v>0</v>
      </c>
    </row>
    <row r="68" spans="1:15" ht="20.399999999999999" thickBot="1">
      <c r="G68" s="116"/>
      <c r="H68" s="116"/>
      <c r="I68" s="56">
        <f>+I66+I67</f>
        <v>91776777.285551518</v>
      </c>
      <c r="J68" s="2"/>
      <c r="K68" s="56">
        <f>+K67+K66</f>
        <v>-17049367.575870235</v>
      </c>
      <c r="L68" s="2"/>
      <c r="M68" s="56">
        <f>+M67+M66</f>
        <v>14522936.387885787</v>
      </c>
      <c r="N68" s="51"/>
      <c r="O68" s="56">
        <f>+O67+O66</f>
        <v>-17236400.837203562</v>
      </c>
    </row>
    <row r="69" spans="1:15" ht="20.399999999999999" thickTop="1">
      <c r="G69" s="116"/>
      <c r="H69" s="116"/>
      <c r="I69" s="58"/>
      <c r="J69" s="2"/>
      <c r="K69" s="51"/>
      <c r="L69" s="2"/>
      <c r="M69" s="51"/>
      <c r="N69" s="51"/>
      <c r="O69" s="51"/>
    </row>
    <row r="70" spans="1:15">
      <c r="A70" s="22" t="s">
        <v>216</v>
      </c>
      <c r="B70" s="6"/>
      <c r="C70" s="6"/>
      <c r="D70" s="6"/>
      <c r="G70" s="2"/>
      <c r="H70" s="2"/>
      <c r="I70" s="30"/>
      <c r="J70" s="2"/>
      <c r="K70" s="51"/>
      <c r="L70" s="2"/>
      <c r="M70" s="59"/>
      <c r="N70" s="59"/>
      <c r="O70" s="59"/>
    </row>
    <row r="71" spans="1:15">
      <c r="G71" s="2"/>
      <c r="H71" s="2"/>
      <c r="I71" s="30"/>
      <c r="J71" s="2"/>
      <c r="K71" s="51"/>
      <c r="L71" s="2"/>
      <c r="M71" s="59"/>
      <c r="N71" s="59"/>
      <c r="O71" s="59"/>
    </row>
    <row r="72" spans="1:15">
      <c r="G72" s="2"/>
      <c r="H72" s="2"/>
      <c r="I72" s="30"/>
      <c r="J72" s="2"/>
      <c r="K72" s="51"/>
      <c r="L72" s="2"/>
      <c r="M72" s="59"/>
      <c r="N72" s="59"/>
      <c r="O72" s="59"/>
    </row>
    <row r="73" spans="1:15">
      <c r="G73" s="2"/>
      <c r="H73" s="2"/>
      <c r="I73" s="30"/>
      <c r="J73" s="2"/>
      <c r="K73" s="51"/>
      <c r="L73" s="2"/>
      <c r="M73" s="59"/>
      <c r="N73" s="59"/>
      <c r="O73" s="59"/>
    </row>
    <row r="74" spans="1:15">
      <c r="G74" s="2"/>
      <c r="H74" s="2"/>
      <c r="I74" s="30"/>
      <c r="J74" s="2"/>
      <c r="K74" s="51"/>
      <c r="L74" s="2"/>
      <c r="M74" s="59"/>
      <c r="N74" s="59"/>
      <c r="O74" s="59"/>
    </row>
    <row r="75" spans="1:15">
      <c r="G75" s="2"/>
      <c r="H75" s="2"/>
      <c r="I75" s="30"/>
      <c r="J75" s="2"/>
      <c r="K75" s="51"/>
      <c r="L75" s="2"/>
      <c r="M75" s="59"/>
      <c r="N75" s="59"/>
      <c r="O75" s="59"/>
    </row>
    <row r="76" spans="1:15">
      <c r="G76" s="2"/>
      <c r="H76" s="2"/>
      <c r="I76" s="30"/>
      <c r="J76" s="2"/>
      <c r="K76" s="51"/>
      <c r="L76" s="2"/>
      <c r="M76" s="59"/>
      <c r="N76" s="59"/>
      <c r="O76" s="59"/>
    </row>
    <row r="77" spans="1:15">
      <c r="G77" s="2"/>
      <c r="H77" s="2"/>
      <c r="I77" s="30"/>
      <c r="J77" s="2"/>
      <c r="K77" s="51"/>
      <c r="L77" s="2"/>
      <c r="M77" s="59"/>
      <c r="N77" s="59"/>
      <c r="O77" s="59"/>
    </row>
    <row r="78" spans="1:15">
      <c r="G78" s="2"/>
      <c r="H78" s="2"/>
      <c r="I78" s="30"/>
      <c r="J78" s="2"/>
      <c r="K78" s="51"/>
      <c r="L78" s="2"/>
      <c r="M78" s="59"/>
      <c r="N78" s="59"/>
      <c r="O78" s="59"/>
    </row>
    <row r="79" spans="1:15">
      <c r="G79" s="2"/>
      <c r="H79" s="2"/>
      <c r="I79" s="30"/>
      <c r="J79" s="2"/>
      <c r="K79" s="51"/>
      <c r="L79" s="2"/>
      <c r="M79" s="59"/>
      <c r="N79" s="59"/>
      <c r="O79" s="59"/>
    </row>
    <row r="80" spans="1:15">
      <c r="G80" s="2"/>
      <c r="H80" s="2"/>
      <c r="I80" s="30"/>
      <c r="J80" s="2"/>
      <c r="K80" s="51"/>
      <c r="L80" s="2"/>
      <c r="M80" s="59"/>
      <c r="N80" s="59"/>
      <c r="O80" s="59"/>
    </row>
    <row r="81" spans="1:15">
      <c r="G81" s="2"/>
      <c r="H81" s="2"/>
      <c r="I81" s="30"/>
      <c r="J81" s="2"/>
      <c r="K81" s="51"/>
      <c r="L81" s="2"/>
      <c r="M81" s="59"/>
      <c r="N81" s="59"/>
      <c r="O81" s="59"/>
    </row>
    <row r="82" spans="1:15">
      <c r="G82" s="2"/>
      <c r="H82" s="2"/>
      <c r="I82" s="30"/>
      <c r="J82" s="2"/>
      <c r="K82" s="51"/>
      <c r="L82" s="2"/>
      <c r="M82" s="59"/>
      <c r="N82" s="59"/>
      <c r="O82" s="59"/>
    </row>
    <row r="83" spans="1:15">
      <c r="G83" s="2"/>
      <c r="H83" s="2"/>
      <c r="I83" s="30"/>
      <c r="J83" s="2"/>
      <c r="K83" s="51"/>
      <c r="L83" s="2"/>
      <c r="M83" s="59"/>
      <c r="N83" s="59"/>
      <c r="O83" s="59"/>
    </row>
    <row r="84" spans="1:15">
      <c r="G84" s="2"/>
      <c r="H84" s="2"/>
      <c r="I84" s="30"/>
      <c r="J84" s="2"/>
      <c r="K84" s="51"/>
      <c r="L84" s="2"/>
      <c r="M84" s="59"/>
      <c r="N84" s="59"/>
      <c r="O84" s="59"/>
    </row>
    <row r="85" spans="1:15">
      <c r="G85" s="2"/>
      <c r="H85" s="2"/>
      <c r="I85" s="30"/>
      <c r="J85" s="2"/>
      <c r="K85" s="51"/>
      <c r="L85" s="2"/>
      <c r="M85" s="59"/>
      <c r="N85" s="59"/>
      <c r="O85" s="59"/>
    </row>
    <row r="86" spans="1:15">
      <c r="G86" s="2"/>
      <c r="H86" s="2"/>
      <c r="I86" s="30"/>
      <c r="J86" s="2"/>
      <c r="K86" s="51"/>
      <c r="L86" s="2"/>
      <c r="M86" s="59"/>
      <c r="N86" s="59"/>
      <c r="O86" s="59"/>
    </row>
    <row r="87" spans="1:15">
      <c r="G87" s="2"/>
      <c r="H87" s="2"/>
      <c r="I87" s="30"/>
      <c r="J87" s="2"/>
      <c r="K87" s="51"/>
      <c r="L87" s="2"/>
      <c r="M87" s="59"/>
      <c r="N87" s="59"/>
      <c r="O87" s="59"/>
    </row>
    <row r="88" spans="1:15">
      <c r="G88" s="2"/>
      <c r="H88" s="2"/>
      <c r="I88" s="30"/>
      <c r="J88" s="2"/>
      <c r="K88" s="51"/>
      <c r="L88" s="2"/>
      <c r="M88" s="59"/>
      <c r="N88" s="59"/>
      <c r="O88" s="59"/>
    </row>
    <row r="89" spans="1:15" ht="9.75" customHeight="1">
      <c r="G89" s="2"/>
      <c r="H89" s="2"/>
      <c r="I89" s="30"/>
      <c r="J89" s="2"/>
      <c r="K89" s="51"/>
      <c r="L89" s="2"/>
      <c r="M89" s="59"/>
      <c r="N89" s="59"/>
      <c r="O89" s="59"/>
    </row>
    <row r="90" spans="1:15">
      <c r="G90" s="2"/>
      <c r="H90" s="2"/>
      <c r="I90" s="30"/>
      <c r="J90" s="2"/>
      <c r="K90" s="51"/>
      <c r="L90" s="2"/>
      <c r="M90" s="59"/>
      <c r="N90" s="59"/>
      <c r="O90" s="59"/>
    </row>
    <row r="91" spans="1:15">
      <c r="A91" s="6" t="s">
        <v>44</v>
      </c>
      <c r="B91" s="2"/>
      <c r="C91" s="2"/>
      <c r="D91" s="2"/>
      <c r="E91" s="2"/>
      <c r="F91" s="2"/>
      <c r="G91" s="2"/>
      <c r="H91" s="2"/>
      <c r="I91" s="2"/>
      <c r="J91" s="2"/>
      <c r="K91" s="6" t="s">
        <v>44</v>
      </c>
      <c r="L91" s="2"/>
      <c r="M91" s="2"/>
      <c r="N91" s="2"/>
      <c r="O91" s="2"/>
    </row>
    <row r="92" spans="1:15">
      <c r="A92" s="31"/>
      <c r="B92" s="6" t="s">
        <v>84</v>
      </c>
      <c r="C92" s="31"/>
      <c r="D92" s="8"/>
      <c r="E92" s="31"/>
      <c r="F92" s="31"/>
      <c r="G92" s="8"/>
      <c r="H92" s="6"/>
      <c r="I92" s="8"/>
      <c r="J92" s="31"/>
      <c r="K92" s="6" t="s">
        <v>85</v>
      </c>
      <c r="L92" s="31"/>
      <c r="M92" s="8"/>
      <c r="N92" s="8"/>
      <c r="O92" s="8"/>
    </row>
    <row r="93" spans="1:15">
      <c r="A93" s="254">
        <v>8</v>
      </c>
      <c r="B93" s="254"/>
      <c r="C93" s="254"/>
      <c r="D93" s="254"/>
      <c r="E93" s="254"/>
      <c r="F93" s="254"/>
      <c r="G93" s="254"/>
      <c r="H93" s="254"/>
      <c r="I93" s="254"/>
      <c r="J93" s="254"/>
      <c r="K93" s="254"/>
      <c r="L93" s="254"/>
      <c r="M93" s="254"/>
      <c r="N93" s="254"/>
      <c r="O93" s="254"/>
    </row>
    <row r="94" spans="1:15">
      <c r="A94" s="2"/>
      <c r="B94" s="2"/>
      <c r="C94" s="2"/>
      <c r="D94" s="2"/>
      <c r="E94" s="2"/>
      <c r="F94" s="2"/>
      <c r="G94" s="2"/>
      <c r="H94" s="2"/>
      <c r="I94" s="2"/>
      <c r="J94" s="2"/>
      <c r="K94" s="6"/>
      <c r="L94" s="6"/>
      <c r="M94" s="2"/>
      <c r="N94" s="2"/>
      <c r="O94" s="2"/>
    </row>
    <row r="95" spans="1:15">
      <c r="A95" s="2"/>
      <c r="B95" s="2"/>
      <c r="C95" s="2"/>
      <c r="D95" s="2"/>
      <c r="E95" s="2"/>
      <c r="F95" s="2"/>
      <c r="G95" s="2"/>
      <c r="H95" s="2"/>
      <c r="I95" s="2"/>
      <c r="J95" s="2"/>
      <c r="K95" s="6"/>
      <c r="L95" s="6"/>
      <c r="M95" s="2"/>
      <c r="N95" s="2"/>
      <c r="O95" s="2"/>
    </row>
    <row r="96" spans="1:15" ht="21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6"/>
      <c r="L96" s="6"/>
      <c r="M96" s="2"/>
      <c r="N96" s="2"/>
      <c r="O96" s="2"/>
    </row>
  </sheetData>
  <mergeCells count="18">
    <mergeCell ref="M1:O1"/>
    <mergeCell ref="A48:O48"/>
    <mergeCell ref="I6:O6"/>
    <mergeCell ref="M7:O7"/>
    <mergeCell ref="A3:O3"/>
    <mergeCell ref="A4:O4"/>
    <mergeCell ref="A5:O5"/>
    <mergeCell ref="I7:K7"/>
    <mergeCell ref="I8:O8"/>
    <mergeCell ref="A93:O93"/>
    <mergeCell ref="M49:O49"/>
    <mergeCell ref="A51:O51"/>
    <mergeCell ref="A52:O52"/>
    <mergeCell ref="A53:O53"/>
    <mergeCell ref="I54:O54"/>
    <mergeCell ref="I55:K55"/>
    <mergeCell ref="M55:O55"/>
    <mergeCell ref="I56:O56"/>
  </mergeCells>
  <pageMargins left="0.70866141732283472" right="0" top="0.74803149606299213" bottom="0.19685039370078741" header="0.31496062992125984" footer="0"/>
  <pageSetup paperSize="9" scale="88" orientation="portrait" r:id="rId1"/>
  <rowBreaks count="1" manualBreakCount="1">
    <brk id="48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148"/>
  <sheetViews>
    <sheetView view="pageBreakPreview" zoomScaleNormal="100" zoomScaleSheetLayoutView="100" workbookViewId="0">
      <selection activeCell="D1" sqref="D1"/>
    </sheetView>
  </sheetViews>
  <sheetFormatPr defaultColWidth="9.125" defaultRowHeight="19.8"/>
  <cols>
    <col min="1" max="1" width="2.25" style="96" customWidth="1"/>
    <col min="2" max="2" width="2.75" style="96" customWidth="1"/>
    <col min="3" max="3" width="2.125" style="96" customWidth="1"/>
    <col min="4" max="4" width="52.375" style="96" customWidth="1"/>
    <col min="5" max="5" width="5.75" style="183" hidden="1" customWidth="1"/>
    <col min="6" max="6" width="1.375" style="183" customWidth="1"/>
    <col min="7" max="7" width="16" style="96" customWidth="1"/>
    <col min="8" max="8" width="1.125" style="96" customWidth="1"/>
    <col min="9" max="9" width="15.375" style="96" customWidth="1"/>
    <col min="10" max="10" width="0.75" style="96" customWidth="1"/>
    <col min="11" max="11" width="16" style="96" customWidth="1"/>
    <col min="12" max="12" width="0.75" style="96" customWidth="1"/>
    <col min="13" max="13" width="15.375" style="96" customWidth="1"/>
    <col min="14" max="14" width="11.125" style="96" bestFit="1" customWidth="1"/>
    <col min="15" max="15" width="9.125" style="96"/>
    <col min="16" max="16" width="14.75" style="96" bestFit="1" customWidth="1"/>
    <col min="17" max="17" width="9.125" style="96"/>
    <col min="18" max="18" width="11.125" style="96" bestFit="1" customWidth="1"/>
    <col min="19" max="16384" width="9.125" style="96"/>
  </cols>
  <sheetData>
    <row r="1" spans="1:24" ht="21" customHeight="1">
      <c r="K1" s="265" t="s">
        <v>155</v>
      </c>
      <c r="L1" s="265"/>
      <c r="M1" s="265"/>
      <c r="N1" s="184"/>
      <c r="O1" s="184"/>
    </row>
    <row r="2" spans="1:24" ht="10.5" customHeight="1">
      <c r="K2" s="185"/>
      <c r="L2" s="185"/>
      <c r="M2" s="185"/>
    </row>
    <row r="3" spans="1:24">
      <c r="A3" s="262" t="s">
        <v>86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</row>
    <row r="4" spans="1:24">
      <c r="A4" s="263" t="s">
        <v>224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24" s="172" customFormat="1">
      <c r="A5" s="263" t="s">
        <v>161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186"/>
      <c r="O5" s="186"/>
      <c r="P5" s="186"/>
      <c r="Q5" s="186"/>
      <c r="R5" s="186"/>
      <c r="S5" s="186"/>
    </row>
    <row r="6" spans="1:24">
      <c r="A6" s="187"/>
      <c r="B6" s="187"/>
      <c r="C6" s="187"/>
      <c r="D6" s="187"/>
      <c r="E6" s="187"/>
      <c r="F6" s="187"/>
      <c r="G6" s="259" t="s">
        <v>31</v>
      </c>
      <c r="H6" s="259"/>
      <c r="I6" s="259"/>
      <c r="J6" s="259"/>
      <c r="K6" s="259"/>
      <c r="L6" s="259"/>
      <c r="M6" s="259"/>
    </row>
    <row r="7" spans="1:24">
      <c r="G7" s="259" t="s">
        <v>200</v>
      </c>
      <c r="H7" s="259"/>
      <c r="I7" s="259"/>
      <c r="J7" s="259"/>
      <c r="K7" s="259" t="s">
        <v>201</v>
      </c>
      <c r="L7" s="259"/>
      <c r="M7" s="259"/>
    </row>
    <row r="8" spans="1:24">
      <c r="G8" s="261" t="s">
        <v>168</v>
      </c>
      <c r="H8" s="261"/>
      <c r="I8" s="261"/>
      <c r="J8" s="261"/>
      <c r="K8" s="261"/>
      <c r="L8" s="261"/>
      <c r="M8" s="261"/>
    </row>
    <row r="9" spans="1:24" ht="18.75" customHeight="1">
      <c r="E9" s="179" t="s">
        <v>32</v>
      </c>
      <c r="G9" s="188" t="s">
        <v>165</v>
      </c>
      <c r="H9" s="189"/>
      <c r="I9" s="188" t="s">
        <v>166</v>
      </c>
      <c r="J9" s="183"/>
      <c r="K9" s="188" t="s">
        <v>165</v>
      </c>
      <c r="L9" s="183"/>
      <c r="M9" s="188" t="s">
        <v>166</v>
      </c>
    </row>
    <row r="10" spans="1:24">
      <c r="A10" s="112" t="s">
        <v>75</v>
      </c>
      <c r="B10" s="112"/>
      <c r="C10" s="112"/>
      <c r="D10" s="112"/>
      <c r="F10" s="114"/>
      <c r="G10" s="112"/>
      <c r="H10" s="112"/>
      <c r="I10" s="112"/>
      <c r="J10" s="112"/>
      <c r="K10" s="112"/>
      <c r="L10" s="112"/>
      <c r="M10" s="112"/>
    </row>
    <row r="11" spans="1:24">
      <c r="A11" s="112"/>
      <c r="B11" s="112" t="s">
        <v>227</v>
      </c>
      <c r="C11" s="112"/>
      <c r="D11" s="112"/>
      <c r="E11" s="114"/>
      <c r="F11" s="114"/>
      <c r="G11" s="115">
        <f>+'conso PL'!F29</f>
        <v>76930840.349141851</v>
      </c>
      <c r="H11" s="115"/>
      <c r="I11" s="115">
        <f>+'conso PL'!H29</f>
        <v>-24956731.476666704</v>
      </c>
      <c r="J11" s="115"/>
      <c r="K11" s="115">
        <f>+'conso PL'!J29</f>
        <v>2063113.7660000317</v>
      </c>
      <c r="L11" s="115"/>
      <c r="M11" s="115">
        <f>'conso PL'!L29</f>
        <v>-21165323.666666672</v>
      </c>
    </row>
    <row r="12" spans="1:24">
      <c r="A12" s="112"/>
      <c r="B12" s="112" t="s">
        <v>234</v>
      </c>
      <c r="C12" s="112"/>
      <c r="D12" s="112"/>
      <c r="E12" s="114"/>
      <c r="F12" s="114"/>
      <c r="G12" s="115"/>
      <c r="H12" s="115"/>
      <c r="I12" s="115"/>
      <c r="J12" s="115"/>
      <c r="K12" s="115"/>
      <c r="L12" s="115"/>
      <c r="M12" s="115"/>
    </row>
    <row r="13" spans="1:24">
      <c r="A13" s="112" t="s">
        <v>76</v>
      </c>
      <c r="B13" s="112"/>
      <c r="C13" s="112"/>
      <c r="D13" s="112"/>
      <c r="E13" s="114"/>
      <c r="F13" s="114"/>
      <c r="G13" s="115"/>
      <c r="H13" s="115"/>
      <c r="I13" s="115"/>
      <c r="J13" s="115"/>
      <c r="K13" s="115"/>
      <c r="L13" s="115"/>
      <c r="M13" s="115"/>
    </row>
    <row r="14" spans="1:24">
      <c r="A14" s="112"/>
      <c r="B14" s="112"/>
      <c r="C14" s="112"/>
      <c r="D14" s="112" t="s">
        <v>77</v>
      </c>
      <c r="E14" s="114"/>
      <c r="F14" s="114"/>
      <c r="G14" s="115">
        <v>10202990.779999999</v>
      </c>
      <c r="H14" s="115"/>
      <c r="I14" s="115">
        <v>9018284.4499999993</v>
      </c>
      <c r="J14" s="115"/>
      <c r="K14" s="115">
        <v>7261938.6400000006</v>
      </c>
      <c r="L14" s="115"/>
      <c r="M14" s="115">
        <v>6934345.25</v>
      </c>
    </row>
    <row r="15" spans="1:24">
      <c r="A15" s="112"/>
      <c r="B15" s="112"/>
      <c r="C15" s="112"/>
      <c r="D15" s="112" t="s">
        <v>119</v>
      </c>
      <c r="E15" s="114"/>
      <c r="F15" s="114"/>
      <c r="G15" s="115">
        <v>4937447.01</v>
      </c>
      <c r="H15" s="115"/>
      <c r="I15" s="115">
        <v>3195059.99</v>
      </c>
      <c r="J15" s="115"/>
      <c r="K15" s="115">
        <v>2762850.3</v>
      </c>
      <c r="L15" s="115"/>
      <c r="M15" s="115">
        <v>2244222.8200000003</v>
      </c>
    </row>
    <row r="16" spans="1:24">
      <c r="A16" s="112"/>
      <c r="B16" s="112"/>
      <c r="C16" s="112"/>
      <c r="D16" s="112" t="s">
        <v>78</v>
      </c>
      <c r="E16" s="114"/>
      <c r="F16" s="114"/>
      <c r="G16" s="115">
        <v>776604.05</v>
      </c>
      <c r="H16" s="115"/>
      <c r="I16" s="115">
        <v>371915.24</v>
      </c>
      <c r="J16" s="115"/>
      <c r="K16" s="115">
        <v>623778.29</v>
      </c>
      <c r="L16" s="115"/>
      <c r="M16" s="115">
        <v>371915.24</v>
      </c>
    </row>
    <row r="17" spans="1:13">
      <c r="A17" s="112"/>
      <c r="B17" s="112"/>
      <c r="C17" s="112"/>
      <c r="D17" s="112" t="s">
        <v>228</v>
      </c>
      <c r="E17" s="114"/>
      <c r="F17" s="114"/>
      <c r="G17" s="115">
        <v>0</v>
      </c>
      <c r="H17" s="115"/>
      <c r="I17" s="115">
        <v>-203373.58</v>
      </c>
      <c r="J17" s="115"/>
      <c r="K17" s="115">
        <v>0</v>
      </c>
      <c r="L17" s="115"/>
      <c r="M17" s="115">
        <v>-147299.81</v>
      </c>
    </row>
    <row r="18" spans="1:13">
      <c r="A18" s="112"/>
      <c r="B18" s="112"/>
      <c r="C18" s="112"/>
      <c r="D18" s="112" t="s">
        <v>152</v>
      </c>
      <c r="E18" s="114"/>
      <c r="F18" s="114"/>
      <c r="G18" s="115">
        <v>887333.84</v>
      </c>
      <c r="H18" s="115"/>
      <c r="I18" s="115">
        <v>121955</v>
      </c>
      <c r="J18" s="115"/>
      <c r="K18" s="115">
        <v>877086.14</v>
      </c>
      <c r="L18" s="115"/>
      <c r="M18" s="115">
        <v>121955</v>
      </c>
    </row>
    <row r="19" spans="1:13" ht="18" customHeight="1">
      <c r="A19" s="112"/>
      <c r="B19" s="112"/>
      <c r="C19" s="112"/>
      <c r="D19" s="112" t="s">
        <v>100</v>
      </c>
      <c r="E19" s="114"/>
      <c r="F19" s="114"/>
      <c r="G19" s="115">
        <v>1112137</v>
      </c>
      <c r="H19" s="115"/>
      <c r="I19" s="115">
        <v>914256</v>
      </c>
      <c r="J19" s="115"/>
      <c r="K19" s="115">
        <v>911647</v>
      </c>
      <c r="L19" s="115"/>
      <c r="M19" s="115">
        <v>788232</v>
      </c>
    </row>
    <row r="20" spans="1:13" ht="18" customHeight="1">
      <c r="A20" s="112"/>
      <c r="B20" s="112"/>
      <c r="C20" s="112"/>
      <c r="D20" s="190" t="s">
        <v>127</v>
      </c>
      <c r="E20" s="114"/>
      <c r="F20" s="114"/>
      <c r="G20" s="115">
        <v>4384537.6478082184</v>
      </c>
      <c r="H20" s="115"/>
      <c r="I20" s="115">
        <v>480000</v>
      </c>
      <c r="J20" s="115"/>
      <c r="K20" s="115">
        <v>4384537.6500000004</v>
      </c>
      <c r="L20" s="115"/>
      <c r="M20" s="115">
        <v>480000</v>
      </c>
    </row>
    <row r="21" spans="1:13">
      <c r="D21" s="112" t="s">
        <v>101</v>
      </c>
      <c r="G21" s="115">
        <v>18736653.210858196</v>
      </c>
      <c r="H21" s="115"/>
      <c r="I21" s="115">
        <v>-323058.60000000003</v>
      </c>
      <c r="J21" s="115"/>
      <c r="K21" s="115">
        <v>-1181150.1660000002</v>
      </c>
      <c r="M21" s="115">
        <v>-278037.40000000002</v>
      </c>
    </row>
    <row r="22" spans="1:13">
      <c r="A22" s="112"/>
      <c r="B22" s="112"/>
      <c r="C22" s="112"/>
      <c r="D22" s="112" t="s">
        <v>61</v>
      </c>
      <c r="E22" s="114"/>
      <c r="F22" s="114"/>
      <c r="G22" s="191">
        <v>2936436.2449230729</v>
      </c>
      <c r="H22" s="115"/>
      <c r="I22" s="191">
        <v>816098.82000000007</v>
      </c>
      <c r="J22" s="115"/>
      <c r="K22" s="191">
        <v>1114833.5749230729</v>
      </c>
      <c r="L22" s="115"/>
      <c r="M22" s="191">
        <v>526731.06999999995</v>
      </c>
    </row>
    <row r="23" spans="1:13">
      <c r="A23" s="112"/>
      <c r="B23" s="112"/>
      <c r="C23" s="112"/>
      <c r="D23" s="112"/>
      <c r="E23" s="114"/>
      <c r="F23" s="114"/>
      <c r="G23" s="192"/>
      <c r="H23" s="115"/>
      <c r="I23" s="192"/>
      <c r="J23" s="115"/>
      <c r="K23" s="192"/>
      <c r="L23" s="115"/>
      <c r="M23" s="192"/>
    </row>
    <row r="24" spans="1:13">
      <c r="A24" s="112"/>
      <c r="B24" s="112" t="s">
        <v>102</v>
      </c>
      <c r="C24" s="112"/>
      <c r="D24" s="112"/>
      <c r="E24" s="114"/>
      <c r="F24" s="114"/>
      <c r="G24" s="115" t="s">
        <v>148</v>
      </c>
      <c r="H24" s="115"/>
      <c r="I24" s="115"/>
      <c r="J24" s="115"/>
      <c r="K24" s="115"/>
      <c r="L24" s="115"/>
      <c r="M24" s="115"/>
    </row>
    <row r="25" spans="1:13">
      <c r="A25" s="112"/>
      <c r="B25" s="193" t="s">
        <v>79</v>
      </c>
      <c r="C25" s="112"/>
      <c r="D25" s="112"/>
      <c r="E25" s="114"/>
      <c r="F25" s="114"/>
      <c r="G25" s="115">
        <f>SUM(G11:G22)</f>
        <v>120904980.13273135</v>
      </c>
      <c r="H25" s="115"/>
      <c r="I25" s="115">
        <f>SUM(I11:I22)</f>
        <v>-10565594.156666704</v>
      </c>
      <c r="J25" s="115"/>
      <c r="K25" s="115">
        <f>SUM(K11:K22)</f>
        <v>18818635.194923107</v>
      </c>
      <c r="L25" s="115"/>
      <c r="M25" s="115">
        <f>SUM(M11:M22)</f>
        <v>-10123259.496666672</v>
      </c>
    </row>
    <row r="26" spans="1:13">
      <c r="A26" s="112"/>
      <c r="B26" s="112" t="s">
        <v>235</v>
      </c>
      <c r="C26" s="112"/>
      <c r="D26" s="112"/>
      <c r="E26" s="114"/>
      <c r="F26" s="114"/>
      <c r="G26" s="194"/>
      <c r="H26" s="194"/>
      <c r="I26" s="194"/>
      <c r="J26" s="194"/>
      <c r="K26" s="194"/>
      <c r="L26" s="194"/>
      <c r="M26" s="194"/>
    </row>
    <row r="27" spans="1:13">
      <c r="A27" s="112"/>
      <c r="B27" s="112"/>
      <c r="C27" s="112" t="s">
        <v>103</v>
      </c>
      <c r="D27" s="112"/>
      <c r="E27" s="114"/>
      <c r="F27" s="114"/>
      <c r="G27" s="115">
        <v>29234336.830000021</v>
      </c>
      <c r="H27" s="115"/>
      <c r="I27" s="115">
        <v>20355542.280000001</v>
      </c>
      <c r="J27" s="115"/>
      <c r="K27" s="115">
        <v>25914579.760000017</v>
      </c>
      <c r="L27" s="115"/>
      <c r="M27" s="115">
        <v>14643483.239999998</v>
      </c>
    </row>
    <row r="28" spans="1:13">
      <c r="A28" s="112"/>
      <c r="B28" s="112"/>
      <c r="C28" s="112" t="s">
        <v>104</v>
      </c>
      <c r="D28" s="112"/>
      <c r="E28" s="113"/>
      <c r="F28" s="114"/>
      <c r="G28" s="115">
        <v>-1935714.2999999998</v>
      </c>
      <c r="H28" s="115"/>
      <c r="I28" s="115">
        <v>-234412.27000000002</v>
      </c>
      <c r="J28" s="115"/>
      <c r="K28" s="115">
        <v>-1934381.12</v>
      </c>
      <c r="L28" s="115"/>
      <c r="M28" s="115">
        <v>-126389.56000000029</v>
      </c>
    </row>
    <row r="29" spans="1:13">
      <c r="A29" s="112"/>
      <c r="B29" s="112"/>
      <c r="C29" s="112" t="s">
        <v>106</v>
      </c>
      <c r="D29" s="112"/>
      <c r="E29" s="113"/>
      <c r="F29" s="114"/>
      <c r="G29" s="115">
        <v>-79629</v>
      </c>
      <c r="H29" s="115"/>
      <c r="I29" s="115">
        <v>0</v>
      </c>
      <c r="J29" s="115"/>
      <c r="K29" s="115">
        <v>25046.869999999995</v>
      </c>
      <c r="L29" s="115"/>
      <c r="M29" s="115">
        <v>-49864.849999999991</v>
      </c>
    </row>
    <row r="30" spans="1:13">
      <c r="A30" s="112"/>
      <c r="B30" s="112"/>
      <c r="C30" s="144" t="s">
        <v>116</v>
      </c>
      <c r="D30" s="112"/>
      <c r="E30" s="113"/>
      <c r="F30" s="114"/>
      <c r="G30" s="115">
        <v>-45495969.170000002</v>
      </c>
      <c r="H30" s="115"/>
      <c r="I30" s="115">
        <v>46579145.609999999</v>
      </c>
      <c r="J30" s="115"/>
      <c r="K30" s="115">
        <v>37084719.659999996</v>
      </c>
      <c r="L30" s="115"/>
      <c r="M30" s="115">
        <v>46558048.439999998</v>
      </c>
    </row>
    <row r="31" spans="1:13">
      <c r="A31" s="112"/>
      <c r="B31" s="112"/>
      <c r="C31" s="144" t="s">
        <v>171</v>
      </c>
      <c r="D31" s="112"/>
      <c r="E31" s="114"/>
      <c r="F31" s="114"/>
      <c r="G31" s="115">
        <v>-688708.25999999885</v>
      </c>
      <c r="H31" s="115"/>
      <c r="I31" s="115">
        <v>-13862145.263333334</v>
      </c>
      <c r="J31" s="115"/>
      <c r="K31" s="115">
        <v>1909176.63</v>
      </c>
      <c r="L31" s="115"/>
      <c r="M31" s="115">
        <v>-13972452.623333335</v>
      </c>
    </row>
    <row r="32" spans="1:13">
      <c r="A32" s="112"/>
      <c r="B32" s="112"/>
      <c r="C32" s="112" t="s">
        <v>37</v>
      </c>
      <c r="D32" s="112"/>
      <c r="E32" s="114"/>
      <c r="F32" s="114"/>
      <c r="G32" s="115">
        <v>-6542205.1799999978</v>
      </c>
      <c r="H32" s="115"/>
      <c r="I32" s="115">
        <v>-3167064.7999999989</v>
      </c>
      <c r="J32" s="115"/>
      <c r="K32" s="115">
        <v>-6541723.2599999979</v>
      </c>
      <c r="L32" s="115"/>
      <c r="M32" s="115">
        <v>-2778460.8500000015</v>
      </c>
    </row>
    <row r="33" spans="1:28">
      <c r="A33" s="112"/>
      <c r="B33" s="112"/>
      <c r="C33" s="112" t="s">
        <v>41</v>
      </c>
      <c r="D33" s="112"/>
      <c r="E33" s="115"/>
      <c r="F33" s="114"/>
      <c r="G33" s="115">
        <v>1669988</v>
      </c>
      <c r="H33" s="115"/>
      <c r="I33" s="115">
        <v>74900</v>
      </c>
      <c r="J33" s="115"/>
      <c r="K33" s="115">
        <v>1669988</v>
      </c>
      <c r="L33" s="115"/>
      <c r="M33" s="115">
        <v>12900</v>
      </c>
    </row>
    <row r="34" spans="1:28">
      <c r="A34" s="112"/>
      <c r="B34" s="112" t="s">
        <v>80</v>
      </c>
      <c r="C34" s="112"/>
      <c r="D34" s="112"/>
      <c r="E34" s="114"/>
      <c r="F34" s="114"/>
      <c r="G34" s="115"/>
      <c r="H34" s="115"/>
      <c r="I34" s="115"/>
      <c r="J34" s="115"/>
      <c r="K34" s="115"/>
      <c r="L34" s="115"/>
      <c r="M34" s="115"/>
    </row>
    <row r="35" spans="1:28">
      <c r="A35" s="112"/>
      <c r="B35" s="112"/>
      <c r="C35" s="112" t="s">
        <v>105</v>
      </c>
      <c r="D35" s="112"/>
      <c r="E35" s="114"/>
      <c r="F35" s="114"/>
      <c r="G35" s="115">
        <v>-10874184.329999998</v>
      </c>
      <c r="H35" s="115"/>
      <c r="I35" s="115">
        <v>-40481191.479999989</v>
      </c>
      <c r="J35" s="115"/>
      <c r="K35" s="115">
        <v>-10694341</v>
      </c>
      <c r="L35" s="115"/>
      <c r="M35" s="115">
        <v>-39666881.25</v>
      </c>
    </row>
    <row r="36" spans="1:28">
      <c r="A36" s="195"/>
      <c r="B36" s="112"/>
      <c r="C36" s="195" t="s">
        <v>107</v>
      </c>
      <c r="D36" s="112"/>
      <c r="E36" s="113"/>
      <c r="F36" s="114"/>
      <c r="G36" s="115">
        <v>0</v>
      </c>
      <c r="H36" s="115"/>
      <c r="I36" s="115">
        <v>0</v>
      </c>
      <c r="J36" s="115"/>
      <c r="K36" s="115">
        <v>0</v>
      </c>
      <c r="L36" s="115"/>
      <c r="M36" s="115">
        <v>6429.64</v>
      </c>
    </row>
    <row r="37" spans="1:28">
      <c r="A37" s="112"/>
      <c r="B37" s="112"/>
      <c r="C37" s="112" t="s">
        <v>46</v>
      </c>
      <c r="D37" s="112"/>
      <c r="E37" s="114"/>
      <c r="F37" s="114"/>
      <c r="G37" s="192">
        <v>-41727.110000000102</v>
      </c>
      <c r="H37" s="192"/>
      <c r="I37" s="192">
        <v>-2166778.16</v>
      </c>
      <c r="J37" s="192"/>
      <c r="K37" s="192">
        <v>185803.55999999994</v>
      </c>
      <c r="L37" s="192"/>
      <c r="M37" s="192">
        <v>-1512523.3900000001</v>
      </c>
    </row>
    <row r="38" spans="1:28">
      <c r="A38" s="112"/>
      <c r="B38" s="112"/>
      <c r="C38" s="112" t="s">
        <v>108</v>
      </c>
      <c r="D38" s="112"/>
      <c r="E38" s="113"/>
      <c r="F38" s="114"/>
      <c r="G38" s="191">
        <v>-228120</v>
      </c>
      <c r="H38" s="192"/>
      <c r="I38" s="191">
        <v>0</v>
      </c>
      <c r="J38" s="192"/>
      <c r="K38" s="191">
        <v>-228120</v>
      </c>
      <c r="L38" s="192"/>
      <c r="M38" s="191">
        <v>0</v>
      </c>
    </row>
    <row r="39" spans="1:28" s="112" customFormat="1">
      <c r="B39" s="112" t="s">
        <v>81</v>
      </c>
      <c r="E39" s="114"/>
      <c r="F39" s="114"/>
      <c r="G39" s="115">
        <f>SUM(G25:G38)</f>
        <v>85923047.612731352</v>
      </c>
      <c r="H39" s="115"/>
      <c r="I39" s="115">
        <f>SUM(I25:I38)</f>
        <v>-3467598.2400000282</v>
      </c>
      <c r="J39" s="115"/>
      <c r="K39" s="115">
        <f>SUM(K25:K38)</f>
        <v>66209384.294923127</v>
      </c>
      <c r="L39" s="115"/>
      <c r="M39" s="115">
        <v>-7008970.7000000104</v>
      </c>
    </row>
    <row r="40" spans="1:28" s="112" customFormat="1">
      <c r="C40" s="112" t="s">
        <v>82</v>
      </c>
      <c r="E40" s="114"/>
      <c r="F40" s="114"/>
      <c r="G40" s="115">
        <v>-2805265.5349230729</v>
      </c>
      <c r="H40" s="115"/>
      <c r="I40" s="115">
        <v>-816098.82000000007</v>
      </c>
      <c r="J40" s="115"/>
      <c r="K40" s="115">
        <v>-983662.86492307298</v>
      </c>
      <c r="L40" s="115"/>
      <c r="M40" s="115">
        <v>-526731.06999999995</v>
      </c>
    </row>
    <row r="41" spans="1:28" s="112" customFormat="1">
      <c r="C41" s="112" t="s">
        <v>109</v>
      </c>
      <c r="E41" s="114"/>
      <c r="F41" s="114"/>
      <c r="G41" s="196">
        <v>-9327258.4900000002</v>
      </c>
      <c r="H41" s="115"/>
      <c r="I41" s="115">
        <v>196192.74999999985</v>
      </c>
      <c r="J41" s="115"/>
      <c r="K41" s="115">
        <v>0</v>
      </c>
      <c r="L41" s="115"/>
      <c r="M41" s="115">
        <v>186221.99999999994</v>
      </c>
    </row>
    <row r="42" spans="1:28">
      <c r="A42" s="112"/>
      <c r="B42" s="112"/>
      <c r="C42" s="112"/>
      <c r="D42" s="112" t="s">
        <v>83</v>
      </c>
      <c r="E42" s="114"/>
      <c r="F42" s="114"/>
      <c r="G42" s="197">
        <f>SUM(G39:G41)</f>
        <v>73790523.587808281</v>
      </c>
      <c r="H42" s="115"/>
      <c r="I42" s="197">
        <f>SUM(I39:I41)</f>
        <v>-4087504.3100000285</v>
      </c>
      <c r="J42" s="115"/>
      <c r="K42" s="197">
        <f>SUM(K39:K41)</f>
        <v>65225721.430000052</v>
      </c>
      <c r="L42" s="115"/>
      <c r="M42" s="197">
        <f>SUM(M39:M41)</f>
        <v>-7349479.7700000107</v>
      </c>
    </row>
    <row r="43" spans="1:28">
      <c r="A43" s="112"/>
      <c r="B43" s="112"/>
      <c r="C43" s="112"/>
      <c r="D43" s="112"/>
      <c r="E43" s="114"/>
      <c r="F43" s="114"/>
      <c r="G43" s="115"/>
      <c r="H43" s="115"/>
      <c r="I43" s="115"/>
      <c r="J43" s="115"/>
      <c r="K43" s="115"/>
      <c r="L43" s="115"/>
      <c r="M43" s="115"/>
    </row>
    <row r="44" spans="1:28" s="199" customFormat="1" ht="18.75" customHeight="1">
      <c r="A44" s="198" t="str">
        <f>+OCI!A22</f>
        <v>The accompany notes to interim  financial statements are an intergral part of these interim  financial statements</v>
      </c>
      <c r="B44" s="144"/>
      <c r="C44" s="144"/>
      <c r="D44" s="144"/>
      <c r="G44" s="190"/>
      <c r="H44" s="190"/>
      <c r="I44" s="200"/>
      <c r="J44" s="190"/>
      <c r="K44" s="201"/>
      <c r="L44" s="190"/>
      <c r="M44" s="201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AB44" s="203"/>
    </row>
    <row r="45" spans="1:28" ht="16.5" customHeight="1">
      <c r="A45" s="198"/>
      <c r="B45" s="112"/>
      <c r="C45" s="112"/>
      <c r="D45" s="112"/>
      <c r="E45" s="114"/>
      <c r="F45" s="114"/>
      <c r="G45" s="115"/>
      <c r="H45" s="115"/>
      <c r="I45" s="115"/>
      <c r="J45" s="115"/>
      <c r="K45" s="115"/>
      <c r="L45" s="115"/>
      <c r="M45" s="115"/>
    </row>
    <row r="46" spans="1:28" ht="16.5" customHeight="1">
      <c r="A46" s="198"/>
      <c r="B46" s="112"/>
      <c r="C46" s="112"/>
      <c r="D46" s="112"/>
      <c r="E46" s="114"/>
      <c r="F46" s="114"/>
      <c r="G46" s="115"/>
      <c r="H46" s="115"/>
      <c r="I46" s="115"/>
      <c r="J46" s="115"/>
      <c r="K46" s="115"/>
      <c r="L46" s="115"/>
      <c r="M46" s="115"/>
    </row>
    <row r="47" spans="1:28" ht="16.5" customHeight="1">
      <c r="A47" s="198"/>
      <c r="B47" s="112"/>
      <c r="C47" s="112"/>
      <c r="D47" s="112"/>
      <c r="E47" s="114"/>
      <c r="F47" s="114"/>
      <c r="G47" s="115"/>
      <c r="H47" s="115"/>
      <c r="I47" s="115"/>
      <c r="J47" s="115"/>
      <c r="K47" s="115"/>
      <c r="L47" s="115"/>
      <c r="M47" s="115"/>
    </row>
    <row r="48" spans="1:28" ht="16.5" customHeight="1">
      <c r="A48" s="198"/>
      <c r="B48" s="112"/>
      <c r="C48" s="112"/>
      <c r="D48" s="112"/>
      <c r="E48" s="114"/>
      <c r="F48" s="114"/>
      <c r="G48" s="115"/>
      <c r="H48" s="115"/>
      <c r="I48" s="115"/>
      <c r="J48" s="115"/>
      <c r="K48" s="115"/>
      <c r="L48" s="115"/>
      <c r="M48" s="115"/>
    </row>
    <row r="49" spans="1:13" ht="16.5" customHeight="1">
      <c r="A49" s="198"/>
      <c r="B49" s="112"/>
      <c r="C49" s="112"/>
      <c r="D49" s="112"/>
      <c r="E49" s="114"/>
      <c r="F49" s="114"/>
      <c r="G49" s="115"/>
      <c r="H49" s="115"/>
      <c r="I49" s="115"/>
      <c r="J49" s="115"/>
      <c r="K49" s="115"/>
      <c r="L49" s="115"/>
      <c r="M49" s="115"/>
    </row>
    <row r="50" spans="1:13" ht="6.75" customHeight="1">
      <c r="A50" s="198"/>
      <c r="B50" s="112"/>
      <c r="C50" s="112"/>
      <c r="D50" s="112"/>
      <c r="E50" s="114"/>
      <c r="F50" s="114"/>
      <c r="G50" s="115"/>
      <c r="H50" s="115"/>
      <c r="I50" s="115"/>
      <c r="J50" s="115"/>
      <c r="K50" s="115"/>
      <c r="L50" s="115"/>
      <c r="M50" s="115"/>
    </row>
    <row r="51" spans="1:13" s="190" customFormat="1">
      <c r="A51" s="144" t="s">
        <v>44</v>
      </c>
      <c r="I51" s="144" t="s">
        <v>44</v>
      </c>
    </row>
    <row r="52" spans="1:13">
      <c r="A52" s="112"/>
      <c r="B52" s="112"/>
      <c r="C52" s="112"/>
      <c r="D52" s="144" t="s">
        <v>91</v>
      </c>
      <c r="E52" s="112"/>
      <c r="F52" s="112"/>
      <c r="H52" s="144"/>
      <c r="I52" s="144" t="s">
        <v>92</v>
      </c>
      <c r="J52" s="112"/>
      <c r="K52" s="112"/>
      <c r="L52" s="112"/>
      <c r="M52" s="112"/>
    </row>
    <row r="53" spans="1:13" ht="21.6" customHeight="1">
      <c r="A53" s="260">
        <v>9</v>
      </c>
      <c r="B53" s="260"/>
      <c r="C53" s="260"/>
      <c r="D53" s="260"/>
      <c r="E53" s="260"/>
      <c r="F53" s="260"/>
      <c r="G53" s="260"/>
      <c r="H53" s="260"/>
      <c r="I53" s="260"/>
      <c r="J53" s="260"/>
      <c r="K53" s="260"/>
      <c r="L53" s="260"/>
      <c r="M53" s="260"/>
    </row>
    <row r="54" spans="1:13" ht="21.6" customHeight="1">
      <c r="A54" s="204"/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</row>
    <row r="55" spans="1:13">
      <c r="A55" s="262" t="str">
        <f>+A3</f>
        <v>INTERMEDICAL CARE AND LAB HOSPITAL PUBLIC COMPANY LIMITED AND ITS SUBSIDIARY</v>
      </c>
      <c r="B55" s="262"/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262"/>
    </row>
    <row r="56" spans="1:13">
      <c r="A56" s="263" t="str">
        <f>+A4</f>
        <v>STATEMENTS OF CASH FLOWS</v>
      </c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263"/>
    </row>
    <row r="57" spans="1:13">
      <c r="A57" s="263" t="str">
        <f>+A5</f>
        <v>FOR THE SIX MONTH PERIOD ENDED JUNE 30, 2021</v>
      </c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</row>
    <row r="58" spans="1:13" ht="13.2" customHeight="1">
      <c r="A58" s="187"/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</row>
    <row r="59" spans="1:13">
      <c r="A59" s="187"/>
      <c r="B59" s="187"/>
      <c r="C59" s="187"/>
      <c r="D59" s="187"/>
      <c r="E59" s="187"/>
      <c r="F59" s="187"/>
      <c r="G59" s="259" t="str">
        <f>+G6</f>
        <v>Baht</v>
      </c>
      <c r="H59" s="259"/>
      <c r="I59" s="259"/>
      <c r="J59" s="259"/>
      <c r="K59" s="259"/>
      <c r="L59" s="259"/>
      <c r="M59" s="259"/>
    </row>
    <row r="60" spans="1:13">
      <c r="G60" s="259" t="str">
        <f>+G7</f>
        <v>Consolidated Financial Statements</v>
      </c>
      <c r="H60" s="259"/>
      <c r="I60" s="259"/>
      <c r="J60" s="259"/>
      <c r="K60" s="259" t="str">
        <f>+K7</f>
        <v>Separate Financial Statements</v>
      </c>
      <c r="L60" s="259"/>
      <c r="M60" s="259"/>
    </row>
    <row r="61" spans="1:13">
      <c r="G61" s="261" t="str">
        <f>+G8</f>
        <v>For the six month period ended June 30,</v>
      </c>
      <c r="H61" s="261"/>
      <c r="I61" s="261"/>
      <c r="J61" s="261"/>
      <c r="K61" s="261"/>
      <c r="L61" s="261"/>
      <c r="M61" s="261"/>
    </row>
    <row r="62" spans="1:13" ht="18.75" customHeight="1">
      <c r="E62" s="179" t="s">
        <v>32</v>
      </c>
      <c r="G62" s="205" t="str">
        <f>+G9</f>
        <v>2021</v>
      </c>
      <c r="H62" s="206"/>
      <c r="I62" s="205" t="str">
        <f>+I9</f>
        <v>2020</v>
      </c>
      <c r="J62" s="183"/>
      <c r="K62" s="205" t="str">
        <f>+K9</f>
        <v>2021</v>
      </c>
      <c r="L62" s="183"/>
      <c r="M62" s="205" t="str">
        <f>+M9</f>
        <v>2020</v>
      </c>
    </row>
    <row r="63" spans="1:13">
      <c r="A63" s="112" t="s">
        <v>72</v>
      </c>
      <c r="B63" s="112"/>
      <c r="C63" s="112"/>
      <c r="D63" s="112"/>
      <c r="E63" s="114"/>
      <c r="F63" s="114"/>
      <c r="G63" s="115"/>
      <c r="H63" s="115"/>
      <c r="I63" s="131"/>
      <c r="J63" s="183"/>
      <c r="K63" s="189"/>
      <c r="L63" s="183"/>
      <c r="M63" s="131"/>
    </row>
    <row r="64" spans="1:13">
      <c r="A64" s="112"/>
      <c r="B64" s="112" t="s">
        <v>154</v>
      </c>
      <c r="C64" s="112"/>
      <c r="D64" s="112"/>
      <c r="E64" s="114"/>
      <c r="F64" s="114"/>
      <c r="G64" s="115">
        <v>-149552540.13999999</v>
      </c>
      <c r="H64" s="115"/>
      <c r="I64" s="115">
        <v>0</v>
      </c>
      <c r="J64" s="183"/>
      <c r="K64" s="115">
        <v>-161000000</v>
      </c>
      <c r="L64" s="183"/>
      <c r="M64" s="115">
        <v>0</v>
      </c>
    </row>
    <row r="65" spans="1:16">
      <c r="A65" s="112"/>
      <c r="B65" s="147" t="s">
        <v>150</v>
      </c>
      <c r="D65" s="112"/>
      <c r="E65" s="113"/>
      <c r="F65" s="114"/>
      <c r="G65" s="115">
        <v>0</v>
      </c>
      <c r="H65" s="115"/>
      <c r="I65" s="115">
        <v>36357427.820000008</v>
      </c>
      <c r="J65" s="115"/>
      <c r="K65" s="115">
        <v>0</v>
      </c>
      <c r="L65" s="115"/>
      <c r="M65" s="115">
        <v>36352092.310000017</v>
      </c>
    </row>
    <row r="66" spans="1:16" hidden="1">
      <c r="A66" s="112"/>
      <c r="B66" s="147" t="s">
        <v>151</v>
      </c>
      <c r="D66" s="112"/>
      <c r="E66" s="113"/>
      <c r="F66" s="114"/>
      <c r="G66" s="115">
        <v>0</v>
      </c>
      <c r="H66" s="115"/>
      <c r="I66" s="115">
        <v>0</v>
      </c>
      <c r="J66" s="115"/>
      <c r="K66" s="115">
        <v>0</v>
      </c>
      <c r="L66" s="115"/>
      <c r="M66" s="115">
        <v>0</v>
      </c>
    </row>
    <row r="67" spans="1:16">
      <c r="A67" s="112"/>
      <c r="B67" s="96" t="s">
        <v>74</v>
      </c>
      <c r="D67" s="112"/>
      <c r="E67" s="113"/>
      <c r="F67" s="114"/>
      <c r="G67" s="115">
        <v>0</v>
      </c>
      <c r="H67" s="115"/>
      <c r="I67" s="115">
        <v>261074.76999999993</v>
      </c>
      <c r="J67" s="115"/>
      <c r="K67" s="115">
        <v>0</v>
      </c>
      <c r="L67" s="115"/>
      <c r="M67" s="115">
        <v>205000</v>
      </c>
    </row>
    <row r="68" spans="1:16" s="112" customFormat="1" ht="18.600000000000001" customHeight="1">
      <c r="B68" s="112" t="s">
        <v>110</v>
      </c>
      <c r="E68" s="114"/>
      <c r="F68" s="114"/>
      <c r="G68" s="115">
        <v>-2462074.7800001521</v>
      </c>
      <c r="H68" s="115"/>
      <c r="I68" s="115">
        <v>-5591502.6399999997</v>
      </c>
      <c r="J68" s="115"/>
      <c r="K68" s="115">
        <v>-1727633.47</v>
      </c>
      <c r="L68" s="115"/>
      <c r="M68" s="115">
        <v>-5332182.3600000003</v>
      </c>
    </row>
    <row r="69" spans="1:16" s="112" customFormat="1" ht="20.399999999999999" customHeight="1">
      <c r="B69" s="190" t="s">
        <v>136</v>
      </c>
      <c r="E69" s="114"/>
      <c r="F69" s="114"/>
      <c r="G69" s="115">
        <v>0</v>
      </c>
      <c r="H69" s="115"/>
      <c r="I69" s="115">
        <v>-10000000</v>
      </c>
      <c r="J69" s="115"/>
      <c r="K69" s="115">
        <v>0</v>
      </c>
      <c r="L69" s="115"/>
      <c r="M69" s="115">
        <v>-10000000</v>
      </c>
    </row>
    <row r="70" spans="1:16" s="112" customFormat="1">
      <c r="B70" s="112" t="s">
        <v>111</v>
      </c>
      <c r="E70" s="114"/>
      <c r="F70" s="114"/>
      <c r="G70" s="115">
        <v>0</v>
      </c>
      <c r="H70" s="115"/>
      <c r="I70" s="115">
        <v>-1911700.0000000007</v>
      </c>
      <c r="J70" s="115"/>
      <c r="K70" s="115">
        <v>0</v>
      </c>
      <c r="L70" s="115"/>
      <c r="M70" s="115">
        <v>-1911700.0000000007</v>
      </c>
    </row>
    <row r="71" spans="1:16" s="112" customFormat="1">
      <c r="B71" s="112" t="s">
        <v>199</v>
      </c>
      <c r="E71" s="114"/>
      <c r="F71" s="114"/>
      <c r="G71" s="115">
        <v>-14000000</v>
      </c>
      <c r="H71" s="115"/>
      <c r="I71" s="115">
        <v>0</v>
      </c>
      <c r="J71" s="115"/>
      <c r="K71" s="115">
        <v>-14000000</v>
      </c>
      <c r="L71" s="115"/>
      <c r="M71" s="115">
        <v>0</v>
      </c>
    </row>
    <row r="72" spans="1:16">
      <c r="A72" s="112"/>
      <c r="B72" s="112" t="s">
        <v>229</v>
      </c>
      <c r="D72" s="112"/>
      <c r="E72" s="113"/>
      <c r="F72" s="114">
        <f>+F19-T72</f>
        <v>0</v>
      </c>
      <c r="G72" s="115">
        <v>0</v>
      </c>
      <c r="H72" s="115"/>
      <c r="I72" s="115">
        <v>0</v>
      </c>
      <c r="J72" s="115"/>
      <c r="K72" s="115">
        <v>1000000</v>
      </c>
      <c r="L72" s="115"/>
      <c r="M72" s="115">
        <v>3000000</v>
      </c>
    </row>
    <row r="73" spans="1:16">
      <c r="A73" s="112"/>
      <c r="B73" s="190" t="s">
        <v>230</v>
      </c>
      <c r="C73" s="112"/>
      <c r="D73" s="112"/>
      <c r="E73" s="114"/>
      <c r="F73" s="114"/>
      <c r="G73" s="115">
        <v>-778570.31999999983</v>
      </c>
      <c r="H73" s="115"/>
      <c r="I73" s="115">
        <v>0</v>
      </c>
      <c r="J73" s="115"/>
      <c r="K73" s="115">
        <v>-972731.19</v>
      </c>
      <c r="L73" s="115"/>
      <c r="M73" s="115">
        <v>0</v>
      </c>
    </row>
    <row r="74" spans="1:16">
      <c r="A74" s="112"/>
      <c r="B74" s="112"/>
      <c r="C74" s="112"/>
      <c r="D74" s="112" t="s">
        <v>73</v>
      </c>
      <c r="E74" s="114"/>
      <c r="F74" s="114"/>
      <c r="G74" s="197">
        <f>SUM(G64:G73)</f>
        <v>-166793185.24000013</v>
      </c>
      <c r="H74" s="115"/>
      <c r="I74" s="197">
        <f>SUM(I64:I73)</f>
        <v>19115299.95000001</v>
      </c>
      <c r="J74" s="115"/>
      <c r="K74" s="197">
        <f>SUM(K64:K73)</f>
        <v>-176700364.66</v>
      </c>
      <c r="L74" s="115"/>
      <c r="M74" s="197">
        <f>SUM(M64:M73)</f>
        <v>22313209.950000018</v>
      </c>
      <c r="N74" s="112"/>
    </row>
    <row r="75" spans="1:16">
      <c r="B75" s="112"/>
      <c r="C75" s="112"/>
      <c r="D75" s="112"/>
      <c r="E75" s="114"/>
      <c r="F75" s="114"/>
      <c r="G75" s="115"/>
      <c r="H75" s="115"/>
      <c r="I75" s="115"/>
      <c r="J75" s="115"/>
      <c r="K75" s="115"/>
      <c r="L75" s="115"/>
      <c r="M75" s="115"/>
      <c r="P75" s="96" t="s">
        <v>148</v>
      </c>
    </row>
    <row r="76" spans="1:16">
      <c r="A76" s="112" t="s">
        <v>112</v>
      </c>
      <c r="B76" s="112"/>
      <c r="C76" s="112"/>
      <c r="D76" s="112"/>
      <c r="E76" s="114"/>
      <c r="F76" s="114"/>
      <c r="G76" s="115"/>
      <c r="H76" s="115"/>
      <c r="I76" s="115"/>
      <c r="J76" s="115"/>
      <c r="K76" s="115"/>
      <c r="L76" s="115"/>
      <c r="M76" s="115"/>
    </row>
    <row r="77" spans="1:16" hidden="1">
      <c r="B77" s="112" t="s">
        <v>113</v>
      </c>
      <c r="C77" s="112"/>
      <c r="D77" s="112"/>
      <c r="E77" s="114"/>
      <c r="F77" s="114"/>
      <c r="G77" s="207"/>
      <c r="H77" s="207"/>
      <c r="I77" s="115"/>
      <c r="J77" s="115"/>
      <c r="K77" s="207"/>
      <c r="L77" s="115"/>
      <c r="M77" s="115"/>
    </row>
    <row r="78" spans="1:16" hidden="1">
      <c r="A78" s="112"/>
      <c r="B78" s="112" t="s">
        <v>114</v>
      </c>
      <c r="D78" s="112"/>
      <c r="E78" s="114"/>
      <c r="F78" s="114"/>
      <c r="G78" s="115">
        <v>0</v>
      </c>
      <c r="H78" s="115"/>
      <c r="I78" s="115">
        <v>0</v>
      </c>
      <c r="J78" s="115"/>
      <c r="K78" s="115">
        <v>0</v>
      </c>
      <c r="L78" s="115"/>
      <c r="M78" s="115">
        <v>0</v>
      </c>
    </row>
    <row r="79" spans="1:16" hidden="1">
      <c r="A79" s="112"/>
      <c r="B79" s="112" t="s">
        <v>93</v>
      </c>
      <c r="D79" s="112"/>
      <c r="E79" s="113"/>
      <c r="F79" s="114">
        <f>+F27-T79</f>
        <v>0</v>
      </c>
      <c r="G79" s="115"/>
      <c r="H79" s="115"/>
      <c r="I79" s="115"/>
      <c r="J79" s="115"/>
      <c r="K79" s="115"/>
      <c r="L79" s="115"/>
      <c r="M79" s="115"/>
    </row>
    <row r="80" spans="1:16" hidden="1">
      <c r="A80" s="112"/>
      <c r="B80" s="112" t="s">
        <v>115</v>
      </c>
      <c r="C80" s="112"/>
      <c r="D80" s="112"/>
      <c r="E80" s="114"/>
      <c r="F80" s="114"/>
      <c r="G80" s="115"/>
      <c r="H80" s="115"/>
      <c r="I80" s="115"/>
      <c r="J80" s="115"/>
      <c r="K80" s="115"/>
      <c r="L80" s="115"/>
      <c r="M80" s="115"/>
    </row>
    <row r="81" spans="1:16">
      <c r="A81" s="112"/>
      <c r="B81" s="112" t="s">
        <v>236</v>
      </c>
      <c r="C81" s="112"/>
      <c r="D81" s="112"/>
      <c r="E81" s="114"/>
      <c r="F81" s="114"/>
      <c r="G81" s="115">
        <v>70000000</v>
      </c>
      <c r="H81" s="115"/>
      <c r="I81" s="115">
        <v>0</v>
      </c>
      <c r="J81" s="115"/>
      <c r="K81" s="115">
        <v>70000000</v>
      </c>
      <c r="L81" s="115"/>
      <c r="M81" s="115">
        <v>0</v>
      </c>
    </row>
    <row r="82" spans="1:16">
      <c r="A82" s="112"/>
      <c r="B82" s="190" t="s">
        <v>237</v>
      </c>
      <c r="C82" s="112"/>
      <c r="D82" s="112"/>
      <c r="E82" s="114"/>
      <c r="F82" s="114"/>
      <c r="G82" s="115">
        <v>-22713768.390000001</v>
      </c>
      <c r="H82" s="115"/>
      <c r="I82" s="115">
        <v>0</v>
      </c>
      <c r="J82" s="115"/>
      <c r="K82" s="115">
        <v>-22713768.390000001</v>
      </c>
      <c r="L82" s="115"/>
      <c r="M82" s="115">
        <v>0</v>
      </c>
    </row>
    <row r="83" spans="1:16">
      <c r="A83" s="112"/>
      <c r="B83" s="190" t="s">
        <v>238</v>
      </c>
      <c r="C83" s="112"/>
      <c r="D83" s="112"/>
      <c r="E83" s="114"/>
      <c r="F83" s="114"/>
      <c r="G83" s="115">
        <v>-5254714.2700000005</v>
      </c>
      <c r="H83" s="115"/>
      <c r="I83" s="115">
        <v>-4183714.2299999986</v>
      </c>
      <c r="J83" s="115"/>
      <c r="K83" s="115">
        <v>-3536565.9</v>
      </c>
      <c r="L83" s="115"/>
      <c r="M83" s="115">
        <v>-2586252.83</v>
      </c>
    </row>
    <row r="84" spans="1:16" hidden="1">
      <c r="A84" s="112"/>
      <c r="B84" s="112" t="s">
        <v>139</v>
      </c>
      <c r="C84" s="112"/>
      <c r="D84" s="112"/>
      <c r="E84" s="114"/>
      <c r="F84" s="114"/>
      <c r="G84" s="115">
        <v>0</v>
      </c>
      <c r="H84" s="115"/>
      <c r="I84" s="115">
        <v>0</v>
      </c>
      <c r="J84" s="115"/>
      <c r="K84" s="115">
        <v>0</v>
      </c>
      <c r="L84" s="115"/>
      <c r="M84" s="115">
        <v>0</v>
      </c>
    </row>
    <row r="85" spans="1:16" hidden="1">
      <c r="A85" s="112"/>
      <c r="B85" s="190" t="s">
        <v>140</v>
      </c>
      <c r="C85" s="112"/>
      <c r="D85" s="112"/>
      <c r="E85" s="114"/>
      <c r="F85" s="114"/>
      <c r="G85" s="115">
        <v>0</v>
      </c>
      <c r="H85" s="115"/>
      <c r="I85" s="115">
        <v>0</v>
      </c>
      <c r="J85" s="115"/>
      <c r="K85" s="115">
        <v>0</v>
      </c>
      <c r="L85" s="115"/>
      <c r="M85" s="115">
        <v>0</v>
      </c>
    </row>
    <row r="86" spans="1:16" hidden="1">
      <c r="A86" s="112"/>
      <c r="B86" s="112" t="s">
        <v>141</v>
      </c>
      <c r="C86" s="112"/>
      <c r="D86" s="112"/>
      <c r="E86" s="114"/>
      <c r="F86" s="114"/>
      <c r="G86" s="115">
        <v>0</v>
      </c>
      <c r="H86" s="115"/>
      <c r="I86" s="115">
        <v>0</v>
      </c>
      <c r="J86" s="115"/>
      <c r="K86" s="115">
        <v>0</v>
      </c>
      <c r="L86" s="115"/>
      <c r="M86" s="115">
        <v>0</v>
      </c>
    </row>
    <row r="87" spans="1:16" hidden="1">
      <c r="A87" s="112"/>
      <c r="B87" s="112" t="s">
        <v>94</v>
      </c>
      <c r="C87" s="112"/>
      <c r="D87" s="112"/>
      <c r="E87" s="114"/>
      <c r="F87" s="114"/>
      <c r="G87" s="191">
        <v>0</v>
      </c>
      <c r="H87" s="115"/>
      <c r="I87" s="191">
        <v>0</v>
      </c>
      <c r="J87" s="115"/>
      <c r="K87" s="191">
        <v>0</v>
      </c>
      <c r="L87" s="115"/>
      <c r="M87" s="191">
        <v>0</v>
      </c>
    </row>
    <row r="88" spans="1:16">
      <c r="A88" s="112"/>
      <c r="B88" s="112"/>
      <c r="C88" s="112" t="s">
        <v>71</v>
      </c>
      <c r="E88" s="114"/>
      <c r="F88" s="114"/>
      <c r="G88" s="197">
        <f>SUM(G77:G87)</f>
        <v>42031517.339999996</v>
      </c>
      <c r="H88" s="115"/>
      <c r="I88" s="197">
        <f>SUM(I77:I87)</f>
        <v>-4183714.2299999986</v>
      </c>
      <c r="J88" s="115"/>
      <c r="K88" s="197">
        <f>SUM(K77:K87)</f>
        <v>43749665.710000001</v>
      </c>
      <c r="L88" s="115"/>
      <c r="M88" s="197">
        <f>SUM(M77:M87)</f>
        <v>-2586252.83</v>
      </c>
    </row>
    <row r="89" spans="1:16" ht="17.25" customHeight="1">
      <c r="A89" s="112"/>
      <c r="B89" s="112"/>
      <c r="C89" s="112"/>
      <c r="D89" s="112"/>
      <c r="E89" s="114"/>
      <c r="F89" s="114"/>
      <c r="G89" s="115"/>
      <c r="H89" s="115"/>
      <c r="I89" s="115"/>
      <c r="J89" s="115"/>
      <c r="K89" s="115"/>
      <c r="L89" s="115"/>
      <c r="M89" s="115"/>
    </row>
    <row r="90" spans="1:16">
      <c r="A90" s="112" t="s">
        <v>70</v>
      </c>
      <c r="B90" s="112"/>
      <c r="C90" s="112"/>
      <c r="D90" s="112"/>
      <c r="E90" s="114"/>
      <c r="F90" s="114"/>
      <c r="G90" s="207">
        <v>-50971144.312191874</v>
      </c>
      <c r="H90" s="207"/>
      <c r="I90" s="207">
        <f>+I88+I74+I42</f>
        <v>10844081.409999983</v>
      </c>
      <c r="J90" s="115"/>
      <c r="K90" s="207">
        <v>-67724977.517808363</v>
      </c>
      <c r="L90" s="115"/>
      <c r="M90" s="207">
        <f>+M88+M74+M42</f>
        <v>12377477.350000009</v>
      </c>
      <c r="P90" s="96" t="s">
        <v>148</v>
      </c>
    </row>
    <row r="91" spans="1:16">
      <c r="A91" s="112" t="s">
        <v>142</v>
      </c>
      <c r="B91" s="112"/>
      <c r="C91" s="112"/>
      <c r="D91" s="112"/>
      <c r="E91" s="114"/>
      <c r="F91" s="114"/>
      <c r="G91" s="207">
        <v>3000000</v>
      </c>
      <c r="H91" s="207"/>
      <c r="I91" s="207">
        <v>0</v>
      </c>
      <c r="J91" s="115"/>
      <c r="K91" s="207">
        <v>3000000</v>
      </c>
      <c r="L91" s="115"/>
      <c r="M91" s="207">
        <v>0</v>
      </c>
    </row>
    <row r="92" spans="1:16">
      <c r="A92" s="112" t="s">
        <v>231</v>
      </c>
      <c r="B92" s="112"/>
      <c r="C92" s="112"/>
      <c r="D92" s="112"/>
      <c r="E92" s="114"/>
      <c r="F92" s="114"/>
      <c r="G92" s="207">
        <v>186726330.98000002</v>
      </c>
      <c r="H92" s="207"/>
      <c r="I92" s="207">
        <v>78644827.209999979</v>
      </c>
      <c r="J92" s="115"/>
      <c r="K92" s="115">
        <v>183990130.16000003</v>
      </c>
      <c r="L92" s="115"/>
      <c r="M92" s="115">
        <v>73279841.859999985</v>
      </c>
    </row>
    <row r="93" spans="1:16" ht="20.399999999999999" thickBot="1">
      <c r="A93" s="112" t="s">
        <v>232</v>
      </c>
      <c r="B93" s="112"/>
      <c r="C93" s="112"/>
      <c r="D93" s="112"/>
      <c r="E93" s="114"/>
      <c r="F93" s="114"/>
      <c r="G93" s="208">
        <f>SUM(G90:G92)</f>
        <v>138755186.66780815</v>
      </c>
      <c r="H93" s="115"/>
      <c r="I93" s="208">
        <f>SUM(I90:I92)</f>
        <v>89488908.61999996</v>
      </c>
      <c r="J93" s="115"/>
      <c r="K93" s="208">
        <f>SUM(K90:K92)</f>
        <v>119265152.64219166</v>
      </c>
      <c r="L93" s="115"/>
      <c r="M93" s="208">
        <f>SUM(M90:M92)</f>
        <v>85657319.209999993</v>
      </c>
    </row>
    <row r="94" spans="1:16" ht="20.399999999999999" thickTop="1">
      <c r="A94" s="112"/>
      <c r="B94" s="112"/>
      <c r="C94" s="112"/>
      <c r="D94" s="112"/>
      <c r="E94" s="114"/>
      <c r="F94" s="114"/>
      <c r="G94" s="115"/>
      <c r="H94" s="115"/>
      <c r="I94" s="115"/>
      <c r="J94" s="115"/>
      <c r="K94" s="115"/>
      <c r="L94" s="115"/>
      <c r="M94" s="115"/>
    </row>
    <row r="95" spans="1:16" ht="20.399999999999999">
      <c r="A95" s="209" t="s">
        <v>69</v>
      </c>
      <c r="B95" s="112"/>
      <c r="C95" s="112"/>
      <c r="D95" s="112"/>
      <c r="E95" s="114"/>
      <c r="F95" s="114"/>
      <c r="G95" s="210"/>
      <c r="H95" s="210"/>
      <c r="I95" s="210"/>
      <c r="J95" s="210"/>
      <c r="K95" s="210"/>
      <c r="L95" s="210"/>
      <c r="M95" s="210"/>
    </row>
    <row r="96" spans="1:16" ht="20.25" customHeight="1">
      <c r="A96" s="112"/>
      <c r="B96" s="96" t="s">
        <v>118</v>
      </c>
      <c r="C96" s="112"/>
      <c r="D96" s="112"/>
      <c r="E96" s="114"/>
      <c r="F96" s="114"/>
      <c r="G96" s="96">
        <v>3466345.81</v>
      </c>
      <c r="H96" s="210"/>
      <c r="I96" s="210">
        <v>0</v>
      </c>
      <c r="J96" s="210"/>
      <c r="K96" s="96">
        <v>3466345.81</v>
      </c>
      <c r="L96" s="210"/>
      <c r="M96" s="210">
        <v>0</v>
      </c>
    </row>
    <row r="97" spans="1:13" ht="20.25" customHeight="1">
      <c r="A97" s="112"/>
      <c r="B97" s="190" t="s">
        <v>233</v>
      </c>
      <c r="C97" s="112"/>
      <c r="D97" s="112"/>
      <c r="E97" s="114"/>
      <c r="F97" s="114"/>
      <c r="G97" s="96">
        <v>-3466345.81</v>
      </c>
      <c r="H97" s="210"/>
      <c r="I97" s="210">
        <v>0</v>
      </c>
      <c r="J97" s="210"/>
      <c r="K97" s="96">
        <v>-3466345.81</v>
      </c>
      <c r="L97" s="210"/>
      <c r="M97" s="210">
        <v>0</v>
      </c>
    </row>
    <row r="98" spans="1:13" ht="20.25" customHeight="1">
      <c r="A98" s="112" t="s">
        <v>134</v>
      </c>
      <c r="C98" s="112"/>
      <c r="D98" s="112"/>
      <c r="E98" s="114"/>
      <c r="F98" s="114"/>
      <c r="H98" s="210"/>
      <c r="I98" s="210"/>
      <c r="J98" s="210"/>
      <c r="L98" s="210"/>
      <c r="M98" s="210"/>
    </row>
    <row r="99" spans="1:13" ht="20.25" customHeight="1">
      <c r="A99" s="112"/>
      <c r="B99" s="190" t="s">
        <v>118</v>
      </c>
      <c r="C99" s="112"/>
      <c r="D99" s="112"/>
      <c r="E99" s="114"/>
      <c r="F99" s="114"/>
      <c r="G99" s="210">
        <v>0</v>
      </c>
      <c r="H99" s="210"/>
      <c r="I99" s="210">
        <v>13800432.970000001</v>
      </c>
      <c r="J99" s="210"/>
      <c r="K99" s="210">
        <v>0</v>
      </c>
      <c r="L99" s="210"/>
      <c r="M99" s="210">
        <v>9642440.7400000002</v>
      </c>
    </row>
    <row r="100" spans="1:13" ht="20.25" customHeight="1">
      <c r="A100" s="112"/>
      <c r="B100" s="190" t="s">
        <v>239</v>
      </c>
      <c r="C100" s="112"/>
      <c r="D100" s="112"/>
      <c r="E100" s="114"/>
      <c r="F100" s="114"/>
      <c r="G100" s="210">
        <v>0</v>
      </c>
      <c r="H100" s="210"/>
      <c r="I100" s="210">
        <v>1364250</v>
      </c>
      <c r="J100" s="210"/>
      <c r="K100" s="210">
        <v>0</v>
      </c>
      <c r="L100" s="210"/>
      <c r="M100" s="210">
        <v>1364250</v>
      </c>
    </row>
    <row r="101" spans="1:13" ht="20.25" customHeight="1">
      <c r="A101" s="112"/>
      <c r="B101" s="190" t="s">
        <v>233</v>
      </c>
      <c r="C101" s="112"/>
      <c r="D101" s="112"/>
      <c r="E101" s="114"/>
      <c r="F101" s="114"/>
      <c r="G101" s="210">
        <v>0</v>
      </c>
      <c r="H101" s="210"/>
      <c r="I101" s="210">
        <v>-15164682.970000001</v>
      </c>
      <c r="J101" s="210"/>
      <c r="K101" s="210">
        <v>0</v>
      </c>
      <c r="L101" s="210"/>
      <c r="M101" s="210">
        <v>-11006690.74</v>
      </c>
    </row>
    <row r="105" spans="1:13">
      <c r="E105" s="96"/>
      <c r="F105" s="96"/>
      <c r="J105" s="210"/>
      <c r="K105" s="210"/>
      <c r="L105" s="210"/>
      <c r="M105" s="211"/>
    </row>
    <row r="106" spans="1:13">
      <c r="A106" s="264" t="s">
        <v>216</v>
      </c>
      <c r="B106" s="264"/>
      <c r="C106" s="264"/>
      <c r="D106" s="264"/>
      <c r="E106" s="264"/>
      <c r="F106" s="264"/>
      <c r="G106" s="264"/>
      <c r="H106" s="264"/>
      <c r="I106" s="264"/>
    </row>
    <row r="107" spans="1:13">
      <c r="A107" s="212"/>
      <c r="B107" s="212"/>
      <c r="C107" s="212"/>
      <c r="D107" s="212"/>
      <c r="E107" s="212"/>
      <c r="F107" s="212"/>
      <c r="G107" s="212"/>
      <c r="H107" s="212"/>
      <c r="I107" s="212"/>
    </row>
    <row r="108" spans="1:13" ht="6.75" customHeight="1">
      <c r="A108" s="212"/>
      <c r="B108" s="212"/>
      <c r="C108" s="212"/>
      <c r="D108" s="212"/>
      <c r="E108" s="212"/>
      <c r="F108" s="212"/>
      <c r="G108" s="212"/>
      <c r="H108" s="212"/>
      <c r="I108" s="212"/>
    </row>
    <row r="109" spans="1:13">
      <c r="A109" s="212"/>
      <c r="B109" s="212"/>
      <c r="C109" s="212"/>
      <c r="D109" s="212"/>
      <c r="E109" s="212"/>
      <c r="F109" s="212"/>
      <c r="G109" s="212"/>
      <c r="H109" s="212"/>
      <c r="I109" s="212"/>
    </row>
    <row r="112" spans="1:13" s="190" customFormat="1">
      <c r="A112" s="144" t="s">
        <v>44</v>
      </c>
      <c r="I112" s="144" t="s">
        <v>44</v>
      </c>
    </row>
    <row r="113" spans="1:13">
      <c r="A113" s="112"/>
      <c r="B113" s="112"/>
      <c r="C113" s="112"/>
      <c r="D113" s="144" t="s">
        <v>84</v>
      </c>
      <c r="E113" s="112"/>
      <c r="F113" s="112"/>
      <c r="H113" s="144"/>
      <c r="I113" s="144" t="s">
        <v>85</v>
      </c>
      <c r="J113" s="112"/>
      <c r="K113" s="112"/>
      <c r="L113" s="112"/>
      <c r="M113" s="112"/>
    </row>
    <row r="114" spans="1:13">
      <c r="A114" s="260">
        <v>10</v>
      </c>
      <c r="B114" s="260"/>
      <c r="C114" s="260"/>
      <c r="D114" s="260"/>
      <c r="E114" s="260"/>
      <c r="F114" s="260"/>
      <c r="G114" s="260"/>
      <c r="H114" s="260"/>
      <c r="I114" s="260"/>
      <c r="J114" s="260"/>
      <c r="K114" s="260"/>
      <c r="L114" s="260"/>
      <c r="M114" s="260"/>
    </row>
    <row r="115" spans="1:13">
      <c r="A115" s="204"/>
      <c r="B115" s="204"/>
      <c r="C115" s="204"/>
      <c r="D115" s="204"/>
      <c r="E115" s="204"/>
      <c r="F115" s="204"/>
      <c r="G115" s="204"/>
      <c r="H115" s="204"/>
      <c r="I115" s="204"/>
      <c r="J115" s="204"/>
      <c r="K115" s="204"/>
      <c r="L115" s="204"/>
      <c r="M115" s="204"/>
    </row>
    <row r="116" spans="1:13">
      <c r="A116" s="190"/>
      <c r="D116" s="213"/>
      <c r="E116" s="187"/>
      <c r="F116" s="187"/>
      <c r="G116" s="115"/>
      <c r="H116" s="115"/>
      <c r="I116" s="115"/>
      <c r="J116" s="115"/>
      <c r="K116" s="115"/>
      <c r="L116" s="115"/>
      <c r="M116" s="115"/>
    </row>
    <row r="117" spans="1:13">
      <c r="A117" s="190"/>
      <c r="D117" s="213"/>
      <c r="E117" s="187"/>
      <c r="F117" s="187"/>
      <c r="G117" s="115"/>
      <c r="H117" s="115"/>
      <c r="I117" s="115"/>
      <c r="J117" s="115"/>
      <c r="K117" s="115"/>
      <c r="L117" s="115"/>
      <c r="M117" s="115"/>
    </row>
    <row r="118" spans="1:13">
      <c r="A118" s="190"/>
      <c r="E118" s="187"/>
      <c r="F118" s="187"/>
      <c r="G118" s="115"/>
      <c r="H118" s="115"/>
      <c r="I118" s="115"/>
      <c r="J118" s="115"/>
      <c r="K118" s="115"/>
      <c r="L118" s="115"/>
      <c r="M118" s="115"/>
    </row>
    <row r="119" spans="1:13">
      <c r="E119" s="187"/>
      <c r="F119" s="187"/>
      <c r="G119" s="115"/>
      <c r="H119" s="115"/>
      <c r="I119" s="115"/>
      <c r="J119" s="115"/>
      <c r="L119" s="115"/>
      <c r="M119" s="115"/>
    </row>
    <row r="120" spans="1:13">
      <c r="E120" s="187"/>
      <c r="F120" s="187"/>
    </row>
    <row r="121" spans="1:13">
      <c r="E121" s="187"/>
      <c r="F121" s="187"/>
    </row>
    <row r="122" spans="1:13">
      <c r="E122" s="187"/>
      <c r="F122" s="187"/>
    </row>
    <row r="123" spans="1:13">
      <c r="E123" s="187"/>
      <c r="F123" s="187"/>
    </row>
    <row r="124" spans="1:13">
      <c r="E124" s="187"/>
      <c r="F124" s="187"/>
    </row>
    <row r="125" spans="1:13">
      <c r="E125" s="187"/>
      <c r="F125" s="187"/>
    </row>
    <row r="126" spans="1:13">
      <c r="E126" s="187"/>
      <c r="F126" s="187"/>
    </row>
    <row r="127" spans="1:13">
      <c r="E127" s="187"/>
      <c r="F127" s="187"/>
    </row>
    <row r="128" spans="1:13">
      <c r="E128" s="187"/>
      <c r="F128" s="187"/>
    </row>
    <row r="129" spans="5:6">
      <c r="E129" s="187"/>
      <c r="F129" s="187"/>
    </row>
    <row r="130" spans="5:6">
      <c r="E130" s="187"/>
      <c r="F130" s="187"/>
    </row>
    <row r="131" spans="5:6">
      <c r="E131" s="187"/>
      <c r="F131" s="187"/>
    </row>
    <row r="132" spans="5:6">
      <c r="E132" s="187"/>
      <c r="F132" s="187"/>
    </row>
    <row r="133" spans="5:6">
      <c r="E133" s="187"/>
      <c r="F133" s="187"/>
    </row>
    <row r="134" spans="5:6">
      <c r="E134" s="187"/>
      <c r="F134" s="187"/>
    </row>
    <row r="135" spans="5:6">
      <c r="E135" s="187"/>
      <c r="F135" s="187"/>
    </row>
    <row r="136" spans="5:6">
      <c r="E136" s="187"/>
      <c r="F136" s="187"/>
    </row>
    <row r="137" spans="5:6">
      <c r="E137" s="187"/>
      <c r="F137" s="187"/>
    </row>
    <row r="138" spans="5:6">
      <c r="E138" s="187"/>
      <c r="F138" s="187"/>
    </row>
    <row r="139" spans="5:6">
      <c r="E139" s="187"/>
      <c r="F139" s="187"/>
    </row>
    <row r="140" spans="5:6">
      <c r="E140" s="187"/>
      <c r="F140" s="187"/>
    </row>
    <row r="141" spans="5:6">
      <c r="E141" s="187"/>
      <c r="F141" s="187"/>
    </row>
    <row r="142" spans="5:6">
      <c r="E142" s="187"/>
      <c r="F142" s="187"/>
    </row>
    <row r="143" spans="5:6">
      <c r="E143" s="187"/>
      <c r="F143" s="187"/>
    </row>
    <row r="144" spans="5:6">
      <c r="E144" s="187"/>
      <c r="F144" s="187"/>
    </row>
    <row r="145" spans="5:6">
      <c r="E145" s="187"/>
      <c r="F145" s="187"/>
    </row>
    <row r="146" spans="5:6">
      <c r="E146" s="187"/>
      <c r="F146" s="187"/>
    </row>
    <row r="147" spans="5:6">
      <c r="E147" s="187"/>
      <c r="F147" s="187"/>
    </row>
    <row r="148" spans="5:6">
      <c r="E148" s="187"/>
      <c r="F148" s="187"/>
    </row>
  </sheetData>
  <mergeCells count="18">
    <mergeCell ref="G6:M6"/>
    <mergeCell ref="K1:M1"/>
    <mergeCell ref="A3:M3"/>
    <mergeCell ref="A4:M4"/>
    <mergeCell ref="A5:M5"/>
    <mergeCell ref="G7:J7"/>
    <mergeCell ref="K7:M7"/>
    <mergeCell ref="A53:M53"/>
    <mergeCell ref="G8:M8"/>
    <mergeCell ref="A114:M114"/>
    <mergeCell ref="A55:M55"/>
    <mergeCell ref="A56:M56"/>
    <mergeCell ref="A57:M57"/>
    <mergeCell ref="G59:M59"/>
    <mergeCell ref="G60:J60"/>
    <mergeCell ref="K60:M60"/>
    <mergeCell ref="G61:M61"/>
    <mergeCell ref="A106:I106"/>
  </mergeCells>
  <pageMargins left="0.62992125984251968" right="0" top="0.55118110236220474" bottom="0.19685039370078741" header="0.11811023622047245" footer="0.19685039370078741"/>
  <pageSetup paperSize="9" scale="79" orientation="portrait" r:id="rId1"/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หุ้นถั่วเฉลี่ย</vt:lpstr>
      <vt:lpstr>งบ conso</vt:lpstr>
      <vt:lpstr>Conso-SC (งบรวม)</vt:lpstr>
      <vt:lpstr>Conso-SC (งบเดี่ยว)</vt:lpstr>
      <vt:lpstr>conso PL</vt:lpstr>
      <vt:lpstr>OCI</vt:lpstr>
      <vt:lpstr>CASHFLOW</vt:lpstr>
      <vt:lpstr>CASHFLOW!Print_Area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ratchaneeporn.m</cp:lastModifiedBy>
  <cp:lastPrinted>2021-08-15T13:05:15Z</cp:lastPrinted>
  <dcterms:created xsi:type="dcterms:W3CDTF">2007-03-22T05:15:02Z</dcterms:created>
  <dcterms:modified xsi:type="dcterms:W3CDTF">2021-08-15T14:07:18Z</dcterms:modified>
</cp:coreProperties>
</file>