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anpatya\OneDrive - Deloitte (O365D)\Desktop\TKN\FY2021\Q2 2021\Final FS\revised final\"/>
    </mc:Choice>
  </mc:AlternateContent>
  <xr:revisionPtr revIDLastSave="0" documentId="13_ncr:1_{798526D9-6971-4591-B4C8-F9A59D8A765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S" sheetId="30" r:id="rId1"/>
    <sheet name="PL &amp; OCI_3M" sheetId="24" r:id="rId2"/>
    <sheet name="PL &amp; OCI_6M" sheetId="29" r:id="rId3"/>
    <sheet name="EQ (Conso)" sheetId="17" r:id="rId4"/>
    <sheet name="EQ (Separate)" sheetId="23" r:id="rId5"/>
    <sheet name="CF" sheetId="31" r:id="rId6"/>
  </sheets>
  <externalReferences>
    <externalReference r:id="rId7"/>
  </externalReferences>
  <definedNames>
    <definedName name="_xlnm._FilterDatabase" localSheetId="1" hidden="1">'PL &amp; OCI_3M'!$A$1:$M$28</definedName>
    <definedName name="_xlnm._FilterDatabase" localSheetId="2" hidden="1">'PL &amp; OCI_6M'!$A$1:$M$28</definedName>
    <definedName name="Z_62C88142_195A_406E_A347_1C61EA880C0D_.wvu.PrintArea" localSheetId="5" hidden="1">CF!#REF!</definedName>
    <definedName name="Z_62C88142_195A_406E_A347_1C61EA880C0D_.wvu.PrintArea" localSheetId="3" hidden="1">'EQ (Conso)'!#REF!</definedName>
    <definedName name="Z_62C88142_195A_406E_A347_1C61EA880C0D_.wvu.PrintArea" localSheetId="1" hidden="1">'PL &amp; OCI_3M'!#REF!</definedName>
    <definedName name="Z_62C88142_195A_406E_A347_1C61EA880C0D_.wvu.PrintArea" localSheetId="2" hidden="1">'PL &amp; OCI_6M'!#REF!</definedName>
    <definedName name="Z_62C88142_195A_406E_A347_1C61EA880C0D_.wvu.Rows" localSheetId="3" hidden="1">'EQ (Conso)'!#REF!</definedName>
    <definedName name="Z_8AE384D2_954E_4FC4_9E7B_72B2DA3D2D3A_.wvu.PrintArea" localSheetId="5" hidden="1">CF!#REF!</definedName>
    <definedName name="Z_8AE384D2_954E_4FC4_9E7B_72B2DA3D2D3A_.wvu.PrintArea" localSheetId="3" hidden="1">'EQ (Conso)'!#REF!</definedName>
    <definedName name="Z_8AE384D2_954E_4FC4_9E7B_72B2DA3D2D3A_.wvu.Rows" localSheetId="1" hidden="1">'PL &amp; OCI_3M'!#REF!</definedName>
    <definedName name="Z_8AE384D2_954E_4FC4_9E7B_72B2DA3D2D3A_.wvu.Rows" localSheetId="2" hidden="1">'PL &amp; OCI_6M'!#REF!</definedName>
    <definedName name="Z_DFBF4CAE_57D7_4172_8C3A_8E3DF4930C4B_.wvu.PrintArea" localSheetId="5" hidden="1">CF!#REF!</definedName>
    <definedName name="Z_DFBF4CAE_57D7_4172_8C3A_8E3DF4930C4B_.wvu.PrintArea" localSheetId="3" hidden="1">'EQ (Conso)'!#REF!</definedName>
    <definedName name="Z_DFBF4CAE_57D7_4172_8C3A_8E3DF4930C4B_.wvu.Rows" localSheetId="1" hidden="1">'PL &amp; OCI_3M'!#REF!</definedName>
    <definedName name="Z_DFBF4CAE_57D7_4172_8C3A_8E3DF4930C4B_.wvu.Rows" localSheetId="2" hidden="1">'PL &amp; OCI_6M'!#REF!</definedName>
    <definedName name="Z_E1DB4DD3_3D3D_4C8E_ADFF_122E3B5E40F3_.wvu.PrintArea" localSheetId="5" hidden="1">CF!#REF!</definedName>
    <definedName name="Z_E1DB4DD3_3D3D_4C8E_ADFF_122E3B5E40F3_.wvu.PrintArea" localSheetId="3" hidden="1">'EQ (Conso)'!#REF!</definedName>
    <definedName name="Z_E1DB4DD3_3D3D_4C8E_ADFF_122E3B5E40F3_.wvu.PrintArea" localSheetId="1" hidden="1">'PL &amp; OCI_3M'!#REF!</definedName>
    <definedName name="Z_E1DB4DD3_3D3D_4C8E_ADFF_122E3B5E40F3_.wvu.PrintArea" localSheetId="2" hidden="1">'PL &amp; OCI_6M'!#REF!</definedName>
    <definedName name="Z_E1DB4DD3_3D3D_4C8E_ADFF_122E3B5E40F3_.wvu.Rows" localSheetId="1" hidden="1">'PL &amp; OCI_3M'!#REF!</definedName>
    <definedName name="Z_E1DB4DD3_3D3D_4C8E_ADFF_122E3B5E40F3_.wvu.Rows" localSheetId="2" hidden="1">'PL &amp; OCI_6M'!#REF!</definedName>
  </definedNames>
  <calcPr calcId="191029" calcOnSave="0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3" i="23" l="1"/>
  <c r="C75" i="30" l="1"/>
  <c r="C67" i="30"/>
  <c r="I79" i="31" l="1"/>
  <c r="G79" i="31"/>
  <c r="E79" i="31"/>
  <c r="C79" i="31"/>
  <c r="I66" i="31"/>
  <c r="G66" i="31"/>
  <c r="E66" i="31"/>
  <c r="C66" i="31"/>
  <c r="C29" i="31"/>
  <c r="C40" i="31" s="1"/>
  <c r="C42" i="31" s="1"/>
  <c r="C82" i="31" s="1"/>
  <c r="C84" i="31" s="1"/>
  <c r="E29" i="31"/>
  <c r="E40" i="31" s="1"/>
  <c r="E42" i="31" s="1"/>
  <c r="E82" i="31" s="1"/>
  <c r="E84" i="31" s="1"/>
  <c r="G29" i="31"/>
  <c r="G40" i="31" s="1"/>
  <c r="G42" i="31" s="1"/>
  <c r="G82" i="31" s="1"/>
  <c r="G84" i="31" s="1"/>
  <c r="I29" i="31"/>
  <c r="I40" i="31" s="1"/>
  <c r="I42" i="31" s="1"/>
  <c r="I82" i="31" s="1"/>
  <c r="I84" i="31" s="1"/>
  <c r="N21" i="23" l="1"/>
  <c r="N19" i="23"/>
  <c r="J20" i="23"/>
  <c r="N20" i="23" s="1"/>
  <c r="N22" i="23" s="1"/>
  <c r="T25" i="17"/>
  <c r="T27" i="17" s="1"/>
  <c r="R26" i="17"/>
  <c r="V26" i="17" s="1"/>
  <c r="R23" i="17"/>
  <c r="V23" i="17" s="1"/>
  <c r="P24" i="17"/>
  <c r="R24" i="17" s="1"/>
  <c r="V24" i="17" s="1"/>
  <c r="N25" i="17"/>
  <c r="N27" i="17" s="1"/>
  <c r="L25" i="17"/>
  <c r="L27" i="17" s="1"/>
  <c r="D41" i="29"/>
  <c r="D37" i="29"/>
  <c r="D31" i="29"/>
  <c r="H20" i="29"/>
  <c r="D20" i="29"/>
  <c r="H14" i="29"/>
  <c r="D14" i="29"/>
  <c r="D41" i="24"/>
  <c r="D37" i="24"/>
  <c r="D31" i="24"/>
  <c r="H20" i="24"/>
  <c r="D20" i="24"/>
  <c r="H14" i="24"/>
  <c r="D14" i="24"/>
  <c r="G108" i="30"/>
  <c r="C108" i="30"/>
  <c r="C76" i="30"/>
  <c r="G76" i="30"/>
  <c r="G68" i="30"/>
  <c r="C68" i="30"/>
  <c r="G77" i="30" l="1"/>
  <c r="C77" i="30"/>
  <c r="H21" i="24"/>
  <c r="H23" i="24" s="1"/>
  <c r="H25" i="24" s="1"/>
  <c r="H32" i="24" s="1"/>
  <c r="H35" i="24" s="1"/>
  <c r="H39" i="24" s="1"/>
  <c r="J22" i="23"/>
  <c r="P25" i="17"/>
  <c r="P27" i="17" s="1"/>
  <c r="R25" i="17"/>
  <c r="D21" i="24"/>
  <c r="D23" i="24" s="1"/>
  <c r="D25" i="24" s="1"/>
  <c r="D32" i="24" s="1"/>
  <c r="D21" i="29"/>
  <c r="D23" i="29" s="1"/>
  <c r="D25" i="29" s="1"/>
  <c r="D32" i="29" s="1"/>
  <c r="H21" i="29"/>
  <c r="H23" i="29" s="1"/>
  <c r="H25" i="29" s="1"/>
  <c r="H32" i="29" s="1"/>
  <c r="J14" i="29"/>
  <c r="F14" i="29"/>
  <c r="F31" i="24"/>
  <c r="J14" i="24"/>
  <c r="F14" i="24"/>
  <c r="A1" i="31"/>
  <c r="A49" i="31" s="1"/>
  <c r="H39" i="29" l="1"/>
  <c r="H35" i="29"/>
  <c r="R27" i="17"/>
  <c r="V27" i="17" s="1"/>
  <c r="V25" i="17"/>
  <c r="I14" i="24"/>
  <c r="C21" i="30" l="1"/>
  <c r="E21" i="30"/>
  <c r="G21" i="30"/>
  <c r="I21" i="30"/>
  <c r="C32" i="30"/>
  <c r="C33" i="30" s="1"/>
  <c r="E32" i="30"/>
  <c r="G32" i="30"/>
  <c r="I32" i="30"/>
  <c r="E68" i="30"/>
  <c r="I68" i="30"/>
  <c r="E76" i="30"/>
  <c r="I76" i="30"/>
  <c r="C110" i="30"/>
  <c r="E108" i="30"/>
  <c r="E110" i="30" s="1"/>
  <c r="G110" i="30"/>
  <c r="G111" i="30" s="1"/>
  <c r="I108" i="30"/>
  <c r="I110" i="30" s="1"/>
  <c r="I33" i="30" l="1"/>
  <c r="I77" i="30"/>
  <c r="I111" i="30" s="1"/>
  <c r="E77" i="30"/>
  <c r="E111" i="30" s="1"/>
  <c r="E33" i="30"/>
  <c r="G33" i="30"/>
  <c r="C111" i="30"/>
  <c r="F41" i="29" l="1"/>
  <c r="F37" i="29"/>
  <c r="F31" i="29"/>
  <c r="J20" i="29"/>
  <c r="F20" i="29"/>
  <c r="J21" i="29" l="1"/>
  <c r="J23" i="29" s="1"/>
  <c r="F21" i="29"/>
  <c r="F23" i="29" s="1"/>
  <c r="F25" i="29" s="1"/>
  <c r="F32" i="29" s="1"/>
  <c r="F41" i="24"/>
  <c r="F37" i="24"/>
  <c r="J26" i="29" l="1"/>
  <c r="F26" i="29"/>
  <c r="J25" i="29"/>
  <c r="J35" i="29" l="1"/>
  <c r="J32" i="29"/>
  <c r="J20" i="24" l="1"/>
  <c r="J21" i="24" s="1"/>
  <c r="J23" i="24" s="1"/>
  <c r="J25" i="24" s="1"/>
  <c r="J32" i="24" s="1"/>
  <c r="F20" i="24"/>
  <c r="F21" i="24" s="1"/>
  <c r="F23" i="24" s="1"/>
  <c r="F25" i="24" s="1"/>
  <c r="F32" i="24" s="1"/>
  <c r="J35" i="24" l="1"/>
  <c r="J26" i="24" l="1"/>
  <c r="F26" i="24" l="1"/>
</calcChain>
</file>

<file path=xl/sharedStrings.xml><?xml version="1.0" encoding="utf-8"?>
<sst xmlns="http://schemas.openxmlformats.org/spreadsheetml/2006/main" count="515" uniqueCount="228">
  <si>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</si>
  <si>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</si>
  <si>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</si>
  <si>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</si>
  <si>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</si>
  <si>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</si>
  <si>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</si>
  <si>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Deferred tax assets</t>
  </si>
  <si>
    <t>Other non-current assets</t>
  </si>
  <si>
    <t>Revenue from sale of goods</t>
  </si>
  <si>
    <t>Cost of sale of goods</t>
  </si>
  <si>
    <t>Interest received</t>
  </si>
  <si>
    <t>Inventories</t>
  </si>
  <si>
    <t>equity</t>
  </si>
  <si>
    <t>Administrative expenses</t>
  </si>
  <si>
    <t>Finance costs</t>
  </si>
  <si>
    <t>interests</t>
  </si>
  <si>
    <t>Interest paid</t>
  </si>
  <si>
    <t>Goodwill</t>
  </si>
  <si>
    <t>Non-controlling interests</t>
  </si>
  <si>
    <t xml:space="preserve">    Non-controlling interests</t>
  </si>
  <si>
    <t>Total comprehensive income for the period</t>
  </si>
  <si>
    <t>Revenues</t>
  </si>
  <si>
    <t>Total revenues</t>
  </si>
  <si>
    <t>Costs</t>
  </si>
  <si>
    <t>December 31,</t>
  </si>
  <si>
    <t>UNIT : THOUSAND BAHT</t>
  </si>
  <si>
    <t>Cash flows from operating activities</t>
  </si>
  <si>
    <t>Adjustments for</t>
  </si>
  <si>
    <t>Cash flows from investing activities</t>
  </si>
  <si>
    <t>Cash flows from financing activities</t>
  </si>
  <si>
    <t>See condensed notes to the financial statements</t>
  </si>
  <si>
    <t xml:space="preserve">As at </t>
  </si>
  <si>
    <t>As at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</si>
  <si>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</si>
  <si>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</si>
  <si>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</si>
  <si>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</si>
  <si>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</si>
  <si>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</si>
  <si>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</si>
  <si>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</si>
  <si>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</si>
  <si>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</si>
  <si>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</si>
  <si>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</si>
  <si>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</si>
  <si>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</si>
  <si>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</si>
  <si>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shareholders’</t>
  </si>
  <si>
    <t>Total shareholders’</t>
  </si>
  <si>
    <t>equity attributable</t>
  </si>
  <si>
    <t>to owners</t>
  </si>
  <si>
    <t>Cash and cash equivalents as at January 1,</t>
  </si>
  <si>
    <t>Trade and other current payables</t>
  </si>
  <si>
    <t xml:space="preserve">Trade and other current receivables </t>
  </si>
  <si>
    <t>Distribution costs</t>
  </si>
  <si>
    <t>Other income</t>
  </si>
  <si>
    <t>Profit before income tax expense</t>
  </si>
  <si>
    <t>Share premium</t>
  </si>
  <si>
    <t>Tax expense</t>
  </si>
  <si>
    <t>from change in</t>
  </si>
  <si>
    <t>Interest income</t>
  </si>
  <si>
    <t>Profit for the periods</t>
  </si>
  <si>
    <t>Net cash provided by operating activities</t>
  </si>
  <si>
    <t>6M18</t>
  </si>
  <si>
    <t>Investment property</t>
  </si>
  <si>
    <t xml:space="preserve">Property, plant and equipment </t>
  </si>
  <si>
    <t>Other comprehensive income for the period</t>
  </si>
  <si>
    <t>Net cash used in investing activities</t>
  </si>
  <si>
    <t>-</t>
  </si>
  <si>
    <t>ownership</t>
  </si>
  <si>
    <t xml:space="preserve"> interest in </t>
  </si>
  <si>
    <t>Expenses</t>
  </si>
  <si>
    <t>Total expenses</t>
  </si>
  <si>
    <t>4.2.3</t>
  </si>
  <si>
    <t>Trade and other current receivables</t>
  </si>
  <si>
    <t>Profit (loss) for the period</t>
  </si>
  <si>
    <t>Surplus arising</t>
  </si>
  <si>
    <t>a subsidiary</t>
  </si>
  <si>
    <t>Legal reserve</t>
  </si>
  <si>
    <t>Appropriated</t>
  </si>
  <si>
    <t>shareholders’ equity</t>
  </si>
  <si>
    <t>Other comprehensive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</si>
  <si>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</si>
  <si>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</si>
  <si>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</si>
  <si>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</si>
  <si>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</si>
  <si>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</si>
  <si>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</si>
  <si>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</si>
  <si>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</si>
  <si>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</si>
  <si>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</si>
  <si>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</si>
  <si>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</si>
  <si>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</si>
  <si>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</si>
  <si>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</si>
  <si>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</si>
  <si>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</si>
  <si>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</si>
  <si>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</si>
  <si>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</si>
  <si>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</si>
  <si>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</si>
  <si>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</si>
  <si>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</si>
  <si>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</si>
  <si>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</si>
  <si>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</si>
  <si>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</si>
  <si>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</si>
  <si>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</si>
  <si>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</si>
  <si>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</si>
  <si>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</si>
  <si>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TO  OWNERS  OF  THE  PARENT</t>
  </si>
  <si>
    <t>share capital</t>
  </si>
  <si>
    <t>Operating assets (increase) decrease</t>
  </si>
  <si>
    <t>Income tax paid</t>
  </si>
  <si>
    <t>Total other</t>
  </si>
  <si>
    <t>components of</t>
  </si>
  <si>
    <t>PROFIT  FOR  THE  PERIOD</t>
  </si>
  <si>
    <t>OTHER  COMPREHENSIVE  INCOME  (LOSS):</t>
  </si>
  <si>
    <t>TOTAL  COMPREHENSIVE  INCOME  FOR  THE  PERIOD</t>
  </si>
  <si>
    <t>SEPARATE  FINANCIAL  STATEMENTS</t>
  </si>
  <si>
    <t>BASIC  EARNINGS  PER  SHARE  (BAHT)</t>
  </si>
  <si>
    <t>WEIGHTED  AVERAGE  NUMBER  OF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</si>
  <si>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</si>
  <si>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Dividends paid</t>
  </si>
  <si>
    <t>“Unaudited</t>
  </si>
  <si>
    <t>“UNAUDITED  BUT  REVIEWED”</t>
  </si>
  <si>
    <t>ORDINARY  SHARES (THOUSAND  SHARES)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</si>
  <si>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</si>
  <si>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 xml:space="preserve"> 1,380,000,000 ordinary shares of Baht 0.25 each</t>
  </si>
  <si>
    <t>SHARE PREMIUM ON ORDINARY SHARES</t>
  </si>
  <si>
    <t>Items that may be reclassified subsequently to profit or loss</t>
  </si>
  <si>
    <t xml:space="preserve">   - net of income tax</t>
  </si>
  <si>
    <t>- legal reserve</t>
  </si>
  <si>
    <t>of the Parent</t>
  </si>
  <si>
    <t>Total comprehensive income (loss) for the period</t>
  </si>
  <si>
    <t xml:space="preserve">Share premium </t>
  </si>
  <si>
    <t>on ordinary shares</t>
  </si>
  <si>
    <t xml:space="preserve">Other components of </t>
  </si>
  <si>
    <t>Short-term borrowings</t>
  </si>
  <si>
    <t>Other non-current liabilities</t>
  </si>
  <si>
    <t>4.2.1</t>
  </si>
  <si>
    <t>4.2.2</t>
  </si>
  <si>
    <t>Profit from operating activities</t>
  </si>
  <si>
    <t>Right-of-use assets</t>
  </si>
  <si>
    <t>Other intangible assets other than goodwill</t>
  </si>
  <si>
    <t>Lease liabilities</t>
  </si>
  <si>
    <t>on translating</t>
  </si>
  <si>
    <t>Other current financial assets</t>
  </si>
  <si>
    <t>Current portion of lease liabilities</t>
  </si>
  <si>
    <t xml:space="preserve">Amortization of intangible assets </t>
  </si>
  <si>
    <t xml:space="preserve">   Exchange differences on translating financial statements</t>
  </si>
  <si>
    <t>Non-controlling</t>
  </si>
  <si>
    <t>Depreciation of fixed assets and right-of-use assets</t>
  </si>
  <si>
    <t xml:space="preserve">Reversal of impairment loss on fixed assets </t>
  </si>
  <si>
    <t>Employee benefit expenses</t>
  </si>
  <si>
    <t>Employee benefits paid</t>
  </si>
  <si>
    <t>Cash paid for short-term loan to a subsidiary</t>
  </si>
  <si>
    <t>June 30,</t>
  </si>
  <si>
    <t>Cash and cash equivalents as at June 30,</t>
  </si>
  <si>
    <t>TOTAL  COMPREHENSIVE  INCOME  (LOSS)  ATTRIBUTABLE  TO:</t>
  </si>
  <si>
    <t>PROFIT  (LOSS)  ATTRIBUTABLE  TO:</t>
  </si>
  <si>
    <t>Exchange</t>
  </si>
  <si>
    <t>differences</t>
  </si>
  <si>
    <t>income</t>
  </si>
  <si>
    <t>Cash generated by operations</t>
  </si>
  <si>
    <r>
      <t xml:space="preserve">   LIABILITIES  AND  SHAREHOLDERS’  EQUITY  </t>
    </r>
    <r>
      <rPr>
        <sz val="10"/>
        <rFont val="Times New Roman"/>
        <family val="1"/>
      </rPr>
      <t>(CONTINUED)</t>
    </r>
  </si>
  <si>
    <t>TAOKAENOI  FOOD  &amp;  MARKETING  PUBLIC  COMPANY  LIMITED  AND  ITS  SUBSIDIARIES</t>
  </si>
  <si>
    <t>Long-term borrowing</t>
  </si>
  <si>
    <t>Long-term borrowings from financial institutions</t>
  </si>
  <si>
    <t>Income tax payable</t>
  </si>
  <si>
    <t>Current portion of long-term borrowing</t>
  </si>
  <si>
    <t>Investment in subsidiaries</t>
  </si>
  <si>
    <r>
      <t xml:space="preserve">AS  AT  JUNE  </t>
    </r>
    <r>
      <rPr>
        <b/>
        <sz val="12"/>
        <rFont val="Times New Roman"/>
        <family val="1"/>
      </rPr>
      <t>30,  2021</t>
    </r>
  </si>
  <si>
    <r>
      <t xml:space="preserve">FOR  THE  THREE-MONTH  PERIOD  ENDED  JUNE  </t>
    </r>
    <r>
      <rPr>
        <b/>
        <sz val="12"/>
        <rFont val="Times New Roman"/>
        <family val="1"/>
      </rPr>
      <t>30,  2021</t>
    </r>
  </si>
  <si>
    <r>
      <t xml:space="preserve">FOR  THE  SIX-MONTH  PERIOD  ENDED  JUNE  </t>
    </r>
    <r>
      <rPr>
        <b/>
        <sz val="12"/>
        <rFont val="Times New Roman"/>
        <family val="1"/>
      </rPr>
      <t>30,  2021</t>
    </r>
  </si>
  <si>
    <t xml:space="preserve">Cash repayments for short-term borrowings </t>
  </si>
  <si>
    <t>UNIT: THOUSAND BAHT</t>
  </si>
  <si>
    <t>Loss from diminution in value of inventories (reversal)</t>
  </si>
  <si>
    <t>Loss allowance (reversal)</t>
  </si>
  <si>
    <t>Difference from rental discount from temporary relief measure</t>
  </si>
  <si>
    <t>Unrealized (gain) loss on exchange rate</t>
  </si>
  <si>
    <t>Gain on sale of other current financial assets</t>
  </si>
  <si>
    <t>Unrealized (gain) loss on revaluation of other current financial assets</t>
  </si>
  <si>
    <t>Profit from operations before changes in operating assets and liabilities</t>
  </si>
  <si>
    <t>Operating liabilities (increase) decrease</t>
  </si>
  <si>
    <t>Cash paid for acquisition of fixed and intangible assets</t>
  </si>
  <si>
    <t>Proceeds from sales of fixed assets</t>
  </si>
  <si>
    <t>Cash paid for acquisition of other financial assets</t>
  </si>
  <si>
    <t>Proceeds from sales of other financial assets</t>
  </si>
  <si>
    <t xml:space="preserve">  from financial institutions</t>
  </si>
  <si>
    <t>4.2.4</t>
  </si>
  <si>
    <t>Proceeds from short-term borrowings from financial</t>
  </si>
  <si>
    <t xml:space="preserve">  institutions</t>
  </si>
  <si>
    <t>Cash repayments for short-term borrowings</t>
  </si>
  <si>
    <t>Proceeds from long-term borrowings from financial</t>
  </si>
  <si>
    <t>Cash repayments for lease liabilities</t>
  </si>
  <si>
    <t>Net cash used in financing activities</t>
  </si>
  <si>
    <t>Effect of foreign exchange rate changes</t>
  </si>
  <si>
    <t>Net increase in cash and cash equivalents</t>
  </si>
  <si>
    <t>Loss on exchange rates - net</t>
  </si>
  <si>
    <t>Gain on exchange rates - net</t>
  </si>
  <si>
    <t>Balance as at June 30, 2021</t>
  </si>
  <si>
    <t>Balance as at January 1, 2021</t>
  </si>
  <si>
    <t>Balance as at June 30, 2020</t>
  </si>
  <si>
    <t>Profit for the period</t>
  </si>
  <si>
    <t>Loss on sale and write-off of fixed assets</t>
  </si>
  <si>
    <t>Difference from cancellation of leases</t>
  </si>
  <si>
    <t>4.1</t>
  </si>
  <si>
    <t>Other comprehensive income (loss) for the period</t>
  </si>
  <si>
    <t>financial statements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</si>
  <si>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30,  2021</t>
    </r>
  </si>
  <si>
    <t>Balance as at January 1, 2020</t>
  </si>
  <si>
    <t>TAOKAENOI FOOD  &amp;  MARKETING  PUBLIC  COMPANY  LIMITED  AND  ITS  SUBSIDIARIES</t>
  </si>
  <si>
    <t>Unrealized (gain) loss on derivatives</t>
  </si>
  <si>
    <t>Short-term loans to a subsidiary</t>
  </si>
  <si>
    <t>fully paid</t>
  </si>
  <si>
    <t xml:space="preserve"> 1,380,000,000 ordinary shares of Baht 0.25 each,</t>
  </si>
  <si>
    <t>Advance payments for purchases of fixed and intangible assets</t>
  </si>
  <si>
    <t>but reviewed”</t>
  </si>
  <si>
    <t xml:space="preserve">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</si>
</sst>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???_);_(@_)"/>
    <numFmt numFmtId="173" formatCode="_(* #,##0_);_(* \(#,##0\);_(* &quot;-&quot;??????_);_(@_)"/>
    <numFmt numFmtId="174" formatCode="\-"/>
    <numFmt numFmtId="175" formatCode="_(* #,##0.00_);_(* \(#,##0.00\);_(* &quot;-&quot;_);_(@_)"/>
  </numFmts>
  <fonts count="33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</cellStyleXfs>
  <cellXfs count="258">
    <xf numFmtId="0" fontId="0" fillId="0" borderId="0" xfId="0"/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/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165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9" fontId="11" fillId="0" borderId="0" xfId="7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2" fontId="11" fillId="0" borderId="0" xfId="3" applyNumberFormat="1" applyFont="1" applyFill="1" applyAlignment="1">
      <alignment horizontal="right" vertical="center"/>
    </xf>
    <xf numFmtId="172" fontId="11" fillId="0" borderId="3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3" applyNumberFormat="1" applyFont="1" applyFill="1" applyBorder="1" applyAlignment="1">
      <alignment vertical="center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2" fillId="0" borderId="0" xfId="48" applyNumberFormat="1" applyFont="1" applyFill="1" applyBorder="1" applyAlignment="1">
      <alignment vertical="center"/>
    </xf>
    <xf numFmtId="37" fontId="22" fillId="0" borderId="0" xfId="3" applyNumberFormat="1" applyFont="1" applyFill="1" applyAlignment="1">
      <alignment vertical="center"/>
    </xf>
    <xf numFmtId="41" fontId="11" fillId="0" borderId="6" xfId="0" applyNumberFormat="1" applyFont="1" applyFill="1" applyBorder="1" applyAlignment="1">
      <alignment vertical="center"/>
    </xf>
    <xf numFmtId="175" fontId="11" fillId="0" borderId="0" xfId="0" applyNumberFormat="1" applyFont="1" applyFill="1" applyAlignment="1">
      <alignment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66" fontId="22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Border="1" applyAlignment="1">
      <alignment horizontal="center"/>
    </xf>
    <xf numFmtId="41" fontId="11" fillId="0" borderId="0" xfId="0" applyNumberFormat="1" applyFont="1" applyFill="1"/>
    <xf numFmtId="165" fontId="10" fillId="0" borderId="0" xfId="0" applyNumberFormat="1" applyFont="1" applyFill="1" applyBorder="1" applyAlignment="1">
      <alignment vertical="center"/>
    </xf>
    <xf numFmtId="173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 applyBorder="1"/>
    <xf numFmtId="0" fontId="11" fillId="0" borderId="0" xfId="0" applyNumberFormat="1" applyFont="1" applyFill="1" applyAlignment="1">
      <alignment vertical="center"/>
    </xf>
    <xf numFmtId="172" fontId="11" fillId="0" borderId="0" xfId="3" applyNumberFormat="1" applyFont="1" applyFill="1" applyAlignment="1">
      <alignment vertical="center"/>
    </xf>
    <xf numFmtId="172" fontId="11" fillId="0" borderId="0" xfId="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/>
    <xf numFmtId="172" fontId="11" fillId="0" borderId="0" xfId="5" applyNumberFormat="1" applyFont="1" applyFill="1" applyAlignment="1">
      <alignment horizontal="center" vertical="center"/>
    </xf>
    <xf numFmtId="172" fontId="11" fillId="0" borderId="3" xfId="5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169" fontId="11" fillId="0" borderId="0" xfId="4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/>
    </xf>
    <xf numFmtId="165" fontId="6" fillId="0" borderId="0" xfId="0" quotePrefix="1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 indent="1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2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72" fontId="25" fillId="0" borderId="3" xfId="5" applyNumberFormat="1" applyFont="1" applyFill="1" applyBorder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0" fontId="31" fillId="0" borderId="3" xfId="0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165" fontId="32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vertical="center"/>
    </xf>
    <xf numFmtId="165" fontId="31" fillId="0" borderId="0" xfId="0" applyNumberFormat="1" applyFont="1" applyFill="1" applyBorder="1" applyAlignment="1">
      <alignment vertical="center"/>
    </xf>
    <xf numFmtId="41" fontId="31" fillId="0" borderId="0" xfId="0" applyNumberFormat="1" applyFont="1" applyFill="1" applyAlignment="1">
      <alignment horizontal="right" vertical="center"/>
    </xf>
    <xf numFmtId="41" fontId="31" fillId="0" borderId="0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172" fontId="32" fillId="0" borderId="0" xfId="3" applyNumberFormat="1" applyFont="1" applyFill="1" applyBorder="1" applyAlignment="1">
      <alignment horizontal="right" vertical="center"/>
    </xf>
    <xf numFmtId="172" fontId="32" fillId="0" borderId="0" xfId="3" applyNumberFormat="1" applyFont="1" applyFill="1" applyBorder="1" applyAlignment="1">
      <alignment vertical="center"/>
    </xf>
    <xf numFmtId="172" fontId="32" fillId="0" borderId="0" xfId="3" applyNumberFormat="1" applyFont="1" applyFill="1" applyBorder="1" applyAlignment="1">
      <alignment horizontal="center" vertical="center"/>
    </xf>
    <xf numFmtId="172" fontId="32" fillId="0" borderId="0" xfId="5" applyNumberFormat="1" applyFont="1" applyFill="1" applyAlignment="1">
      <alignment horizontal="center" vertical="center"/>
    </xf>
    <xf numFmtId="172" fontId="32" fillId="0" borderId="0" xfId="3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horizontal="left" vertical="center"/>
    </xf>
    <xf numFmtId="172" fontId="32" fillId="0" borderId="0" xfId="3" applyNumberFormat="1" applyFont="1" applyFill="1" applyAlignment="1">
      <alignment vertical="center"/>
    </xf>
    <xf numFmtId="172" fontId="32" fillId="0" borderId="3" xfId="3" applyNumberFormat="1" applyFont="1" applyFill="1" applyBorder="1" applyAlignment="1">
      <alignment horizontal="center" vertical="center"/>
    </xf>
    <xf numFmtId="172" fontId="32" fillId="0" borderId="3" xfId="3" applyNumberFormat="1" applyFont="1" applyFill="1" applyBorder="1" applyAlignment="1">
      <alignment vertical="center"/>
    </xf>
    <xf numFmtId="172" fontId="32" fillId="0" borderId="3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vertical="center"/>
    </xf>
    <xf numFmtId="172" fontId="32" fillId="0" borderId="6" xfId="3" applyNumberFormat="1" applyFont="1" applyFill="1" applyBorder="1" applyAlignment="1">
      <alignment horizontal="center" vertical="center"/>
    </xf>
    <xf numFmtId="172" fontId="32" fillId="0" borderId="6" xfId="3" applyNumberFormat="1" applyFont="1" applyFill="1" applyBorder="1" applyAlignment="1">
      <alignment vertical="center"/>
    </xf>
    <xf numFmtId="174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71" fontId="32" fillId="0" borderId="0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Alignment="1">
      <alignment vertical="center"/>
    </xf>
    <xf numFmtId="41" fontId="32" fillId="0" borderId="0" xfId="0" applyNumberFormat="1" applyFont="1" applyFill="1" applyAlignment="1">
      <alignment horizontal="right" vertical="center"/>
    </xf>
    <xf numFmtId="41" fontId="32" fillId="0" borderId="0" xfId="0" applyNumberFormat="1" applyFont="1" applyFill="1" applyAlignment="1">
      <alignment vertical="center"/>
    </xf>
    <xf numFmtId="172" fontId="32" fillId="0" borderId="3" xfId="5" applyNumberFormat="1" applyFont="1" applyFill="1" applyBorder="1" applyAlignment="1">
      <alignment horizontal="center" vertical="center"/>
    </xf>
    <xf numFmtId="172" fontId="32" fillId="0" borderId="0" xfId="5" applyNumberFormat="1" applyFont="1" applyFill="1" applyBorder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41" fontId="31" fillId="0" borderId="4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165" fontId="31" fillId="0" borderId="3" xfId="0" applyNumberFormat="1" applyFont="1" applyFill="1" applyBorder="1" applyAlignment="1">
      <alignment horizontal="center" vertical="center"/>
    </xf>
    <xf numFmtId="165" fontId="31" fillId="0" borderId="7" xfId="0" applyNumberFormat="1" applyFont="1" applyFill="1" applyBorder="1" applyAlignment="1">
      <alignment horizontal="center" vertical="center" wrapText="1"/>
    </xf>
    <xf numFmtId="41" fontId="31" fillId="0" borderId="0" xfId="0" quotePrefix="1" applyNumberFormat="1" applyFont="1" applyFill="1" applyBorder="1" applyAlignment="1">
      <alignment horizontal="center" vertical="center"/>
    </xf>
    <xf numFmtId="165" fontId="31" fillId="0" borderId="3" xfId="0" quotePrefix="1" applyNumberFormat="1" applyFont="1" applyFill="1" applyBorder="1" applyAlignment="1">
      <alignment horizontal="center" vertical="center" wrapText="1"/>
    </xf>
    <xf numFmtId="165" fontId="31" fillId="0" borderId="0" xfId="0" applyNumberFormat="1" applyFont="1" applyFill="1" applyBorder="1" applyAlignment="1">
      <alignment vertical="center" wrapText="1"/>
    </xf>
    <xf numFmtId="41" fontId="10" fillId="0" borderId="7" xfId="0" applyNumberFormat="1" applyFont="1" applyFill="1" applyBorder="1" applyAlignment="1">
      <alignment vertical="center"/>
    </xf>
    <xf numFmtId="41" fontId="10" fillId="0" borderId="7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vertical="center" wrapText="1"/>
    </xf>
    <xf numFmtId="41" fontId="10" fillId="0" borderId="0" xfId="0" applyNumberFormat="1" applyFont="1" applyFill="1" applyBorder="1" applyAlignment="1">
      <alignment vertical="center"/>
    </xf>
    <xf numFmtId="41" fontId="32" fillId="0" borderId="0" xfId="7" applyNumberFormat="1" applyFont="1" applyFill="1" applyAlignment="1">
      <alignment horizontal="right" vertical="center"/>
    </xf>
    <xf numFmtId="41" fontId="32" fillId="0" borderId="0" xfId="7" applyNumberFormat="1" applyFont="1" applyFill="1" applyAlignment="1">
      <alignment vertical="center"/>
    </xf>
    <xf numFmtId="172" fontId="32" fillId="0" borderId="0" xfId="9" applyNumberFormat="1" applyFont="1" applyFill="1" applyBorder="1" applyAlignment="1">
      <alignment vertical="center"/>
    </xf>
    <xf numFmtId="41" fontId="32" fillId="0" borderId="0" xfId="5" applyNumberFormat="1" applyFont="1" applyFill="1" applyBorder="1" applyAlignment="1">
      <alignment horizontal="right" vertical="center"/>
    </xf>
    <xf numFmtId="172" fontId="11" fillId="0" borderId="0" xfId="5" applyNumberFormat="1" applyFont="1" applyFill="1" applyBorder="1" applyAlignment="1">
      <alignment horizontal="center" vertical="center"/>
    </xf>
    <xf numFmtId="172" fontId="11" fillId="0" borderId="5" xfId="3" applyNumberFormat="1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172" fontId="11" fillId="0" borderId="0" xfId="3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41" fontId="31" fillId="0" borderId="3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 wrapText="1"/>
    </xf>
    <xf numFmtId="172" fontId="25" fillId="0" borderId="0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3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72" fontId="11" fillId="0" borderId="6" xfId="5" applyNumberFormat="1" applyFont="1" applyFill="1" applyBorder="1" applyAlignment="1">
      <alignment horizontal="center" vertical="center"/>
    </xf>
    <xf numFmtId="173" fontId="11" fillId="0" borderId="0" xfId="3" applyNumberFormat="1" applyFont="1" applyFill="1" applyBorder="1" applyAlignment="1">
      <alignment horizontal="center" vertical="center"/>
    </xf>
    <xf numFmtId="173" fontId="11" fillId="0" borderId="3" xfId="3" applyNumberFormat="1" applyFont="1" applyFill="1" applyBorder="1" applyAlignment="1">
      <alignment horizontal="center" vertical="center"/>
    </xf>
    <xf numFmtId="173" fontId="11" fillId="0" borderId="3" xfId="3" applyNumberFormat="1" applyFont="1" applyFill="1" applyBorder="1" applyAlignment="1">
      <alignment horizontal="right" vertical="center"/>
    </xf>
    <xf numFmtId="41" fontId="31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7" fillId="0" borderId="0" xfId="89" applyFont="1"/>
    <xf numFmtId="0" fontId="11" fillId="0" borderId="0" xfId="89" applyFont="1"/>
    <xf numFmtId="165" fontId="11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 indent="2" shrinkToFit="1"/>
    </xf>
    <xf numFmtId="165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left" vertical="center" indent="4"/>
    </xf>
    <xf numFmtId="0" fontId="7" fillId="0" borderId="0" xfId="0" quotePrefix="1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0" fontId="7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37" fontId="11" fillId="0" borderId="0" xfId="0" applyNumberFormat="1" applyFont="1" applyAlignment="1" applyProtection="1">
      <alignment vertical="center"/>
      <protection locked="0"/>
    </xf>
    <xf numFmtId="37" fontId="11" fillId="0" borderId="3" xfId="0" applyNumberFormat="1" applyFont="1" applyBorder="1" applyAlignment="1" applyProtection="1">
      <alignment vertical="center"/>
      <protection locked="0"/>
    </xf>
    <xf numFmtId="37" fontId="11" fillId="0" borderId="0" xfId="4" applyNumberFormat="1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4" xfId="0" applyNumberFormat="1" applyFont="1" applyBorder="1" applyAlignment="1" applyProtection="1">
      <alignment vertical="center"/>
      <protection locked="0"/>
    </xf>
    <xf numFmtId="165" fontId="30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2" shrinkToFit="1"/>
    </xf>
    <xf numFmtId="172" fontId="10" fillId="0" borderId="0" xfId="5" applyNumberFormat="1" applyFont="1" applyFill="1" applyAlignment="1">
      <alignment horizontal="center" vertical="center"/>
    </xf>
    <xf numFmtId="165" fontId="11" fillId="0" borderId="0" xfId="0" quotePrefix="1" applyNumberFormat="1" applyFont="1" applyAlignment="1">
      <alignment horizontal="left" vertical="center"/>
    </xf>
    <xf numFmtId="37" fontId="11" fillId="0" borderId="0" xfId="5" applyNumberFormat="1" applyFont="1" applyFill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37" fontId="11" fillId="0" borderId="0" xfId="5" applyNumberFormat="1" applyFont="1" applyFill="1" applyBorder="1" applyAlignment="1">
      <alignment vertical="center"/>
    </xf>
    <xf numFmtId="165" fontId="11" fillId="0" borderId="0" xfId="0" applyNumberFormat="1" applyFont="1" applyAlignment="1">
      <alignment horizontal="left" vertical="center" wrapText="1"/>
    </xf>
    <xf numFmtId="172" fontId="11" fillId="0" borderId="7" xfId="5" applyNumberFormat="1" applyFont="1" applyFill="1" applyBorder="1" applyAlignment="1">
      <alignment horizontal="center" vertical="center"/>
    </xf>
    <xf numFmtId="172" fontId="11" fillId="0" borderId="3" xfId="5" quotePrefix="1" applyNumberFormat="1" applyFont="1" applyFill="1" applyBorder="1" applyAlignment="1">
      <alignment horizontal="center" vertical="center"/>
    </xf>
    <xf numFmtId="165" fontId="11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6"/>
    </xf>
    <xf numFmtId="0" fontId="11" fillId="0" borderId="0" xfId="0" applyFont="1" applyFill="1" applyAlignment="1">
      <alignment vertical="center"/>
    </xf>
    <xf numFmtId="172" fontId="11" fillId="0" borderId="0" xfId="5" quotePrefix="1" applyNumberFormat="1" applyFont="1" applyFill="1" applyBorder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41" fontId="31" fillId="0" borderId="7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37" fontId="11" fillId="0" borderId="0" xfId="5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41" fontId="31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166" fontId="24" fillId="0" borderId="0" xfId="3" quotePrefix="1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right" vertical="center"/>
    </xf>
  </cellXfs>
  <cellStyles count="91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Percent" xfId="48" builtinId="5"/>
    <cellStyle name="Percent 2" xfId="49" xr:uid="{00000000-0005-0000-0000-000033000000}"/>
    <cellStyle name="Percent 3" xfId="50" xr:uid="{00000000-0005-0000-0000-000034000000}"/>
    <cellStyle name="SAPBEXaggData" xfId="51" xr:uid="{00000000-0005-0000-0000-000035000000}"/>
    <cellStyle name="SAPBEXaggDataEmph" xfId="52" xr:uid="{00000000-0005-0000-0000-000036000000}"/>
    <cellStyle name="SAPBEXaggItem" xfId="53" xr:uid="{00000000-0005-0000-0000-000037000000}"/>
    <cellStyle name="SAPBEXaggItemX" xfId="54" xr:uid="{00000000-0005-0000-0000-000038000000}"/>
    <cellStyle name="SAPBEXchaText" xfId="55" xr:uid="{00000000-0005-0000-0000-000039000000}"/>
    <cellStyle name="SAPBEXexcBad7" xfId="56" xr:uid="{00000000-0005-0000-0000-00003A000000}"/>
    <cellStyle name="SAPBEXexcBad8" xfId="57" xr:uid="{00000000-0005-0000-0000-00003B000000}"/>
    <cellStyle name="SAPBEXexcBad9" xfId="58" xr:uid="{00000000-0005-0000-0000-00003C000000}"/>
    <cellStyle name="SAPBEXexcCritical4" xfId="59" xr:uid="{00000000-0005-0000-0000-00003D000000}"/>
    <cellStyle name="SAPBEXexcCritical5" xfId="60" xr:uid="{00000000-0005-0000-0000-00003E000000}"/>
    <cellStyle name="SAPBEXexcCritical6" xfId="61" xr:uid="{00000000-0005-0000-0000-00003F000000}"/>
    <cellStyle name="SAPBEXexcGood1" xfId="62" xr:uid="{00000000-0005-0000-0000-000040000000}"/>
    <cellStyle name="SAPBEXexcGood2" xfId="63" xr:uid="{00000000-0005-0000-0000-000041000000}"/>
    <cellStyle name="SAPBEXexcGood3" xfId="64" xr:uid="{00000000-0005-0000-0000-000042000000}"/>
    <cellStyle name="SAPBEXfilterDrill" xfId="65" xr:uid="{00000000-0005-0000-0000-000043000000}"/>
    <cellStyle name="SAPBEXfilterItem" xfId="66" xr:uid="{00000000-0005-0000-0000-000044000000}"/>
    <cellStyle name="SAPBEXfilterText" xfId="67" xr:uid="{00000000-0005-0000-0000-000045000000}"/>
    <cellStyle name="SAPBEXformats" xfId="68" xr:uid="{00000000-0005-0000-0000-000046000000}"/>
    <cellStyle name="SAPBEXheaderItem" xfId="69" xr:uid="{00000000-0005-0000-0000-000047000000}"/>
    <cellStyle name="SAPBEXheaderText" xfId="70" xr:uid="{00000000-0005-0000-0000-000048000000}"/>
    <cellStyle name="SAPBEXHLevel0" xfId="71" xr:uid="{00000000-0005-0000-0000-000049000000}"/>
    <cellStyle name="SAPBEXHLevel0X" xfId="72" xr:uid="{00000000-0005-0000-0000-00004A000000}"/>
    <cellStyle name="SAPBEXHLevel1" xfId="73" xr:uid="{00000000-0005-0000-0000-00004B000000}"/>
    <cellStyle name="SAPBEXHLevel1X" xfId="74" xr:uid="{00000000-0005-0000-0000-00004C000000}"/>
    <cellStyle name="SAPBEXHLevel2" xfId="75" xr:uid="{00000000-0005-0000-0000-00004D000000}"/>
    <cellStyle name="SAPBEXHLevel2X" xfId="76" xr:uid="{00000000-0005-0000-0000-00004E000000}"/>
    <cellStyle name="SAPBEXHLevel3" xfId="77" xr:uid="{00000000-0005-0000-0000-00004F000000}"/>
    <cellStyle name="SAPBEXHLevel3X" xfId="78" xr:uid="{00000000-0005-0000-0000-000050000000}"/>
    <cellStyle name="SAPBEXresData" xfId="79" xr:uid="{00000000-0005-0000-0000-000051000000}"/>
    <cellStyle name="SAPBEXresDataEmph" xfId="80" xr:uid="{00000000-0005-0000-0000-000052000000}"/>
    <cellStyle name="SAPBEXresItem" xfId="81" xr:uid="{00000000-0005-0000-0000-000053000000}"/>
    <cellStyle name="SAPBEXresItemX" xfId="82" xr:uid="{00000000-0005-0000-0000-000054000000}"/>
    <cellStyle name="SAPBEXstdData" xfId="83" xr:uid="{00000000-0005-0000-0000-000055000000}"/>
    <cellStyle name="SAPBEXstdDataEmph" xfId="84" xr:uid="{00000000-0005-0000-0000-000056000000}"/>
    <cellStyle name="SAPBEXstdItem" xfId="85" xr:uid="{00000000-0005-0000-0000-000057000000}"/>
    <cellStyle name="SAPBEXstdItemX" xfId="86" xr:uid="{00000000-0005-0000-0000-000058000000}"/>
    <cellStyle name="SAPBEXtitle" xfId="87" xr:uid="{00000000-0005-0000-0000-000059000000}"/>
    <cellStyle name="SAPBEXundefined" xfId="88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tatchanachai\OneDrive%20-%20Deloitte%20(O365D)\Desktop\TKN\TKN%20Q1'2021\FS%20TKN%20Q1_2021\Final%20TKN%20Q1'2021\TKN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(Conso)"/>
      <sheetName val="EQ (Separate)"/>
      <sheetName val="CF"/>
      <sheetName val="SI (9M)"/>
      <sheetName val="SCI (9M)"/>
    </sheetNames>
    <sheetDataSet>
      <sheetData sheetId="0">
        <row r="1">
          <cell r="A1" t="str">
            <v>TAOKAENOI  FOOD  &amp;  MARKETING  PUBLIC  COMPANY  LIMITED  AND  ITS  SUBSIDIARIES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23CDE-B0B7-4B58-B99D-F40ACBFFEA5A}">
  <dimension ref="A1:I123"/>
  <sheetViews>
    <sheetView tabSelected="1" zoomScale="91" zoomScaleNormal="91" zoomScaleSheetLayoutView="100" workbookViewId="0">
      <selection sqref="A1:I1"/>
    </sheetView>
  </sheetViews>
  <sheetFormatPr defaultColWidth="9.21875" defaultRowHeight="21" customHeight="1"/>
  <cols>
    <col min="1" max="1" width="48.5546875" style="200" customWidth="1"/>
    <col min="2" max="2" width="6.77734375" style="200" customWidth="1"/>
    <col min="3" max="3" width="14.21875" style="201" customWidth="1"/>
    <col min="4" max="4" width="1.21875" style="201" customWidth="1"/>
    <col min="5" max="5" width="14.21875" style="201" customWidth="1"/>
    <col min="6" max="6" width="1.21875" style="201" customWidth="1"/>
    <col min="7" max="7" width="14.21875" style="201" customWidth="1"/>
    <col min="8" max="8" width="1.21875" style="201" customWidth="1"/>
    <col min="9" max="9" width="14.21875" style="201" customWidth="1"/>
    <col min="10" max="16384" width="9.21875" style="200"/>
  </cols>
  <sheetData>
    <row r="1" spans="1:9" ht="21" customHeight="1">
      <c r="A1" s="241" t="s">
        <v>174</v>
      </c>
      <c r="B1" s="241"/>
      <c r="C1" s="241"/>
      <c r="D1" s="241"/>
      <c r="E1" s="241"/>
      <c r="F1" s="241"/>
      <c r="G1" s="241"/>
      <c r="H1" s="241"/>
      <c r="I1" s="241"/>
    </row>
    <row r="2" spans="1:9" ht="21" customHeight="1">
      <c r="A2" s="241" t="s">
        <v>43</v>
      </c>
      <c r="B2" s="241"/>
      <c r="C2" s="241"/>
      <c r="D2" s="241"/>
      <c r="E2" s="241"/>
      <c r="F2" s="241"/>
      <c r="G2" s="241"/>
      <c r="H2" s="241"/>
      <c r="I2" s="241"/>
    </row>
    <row r="3" spans="1:9" ht="20.25" customHeight="1">
      <c r="A3" s="242" t="s">
        <v>180</v>
      </c>
      <c r="B3" s="242"/>
      <c r="C3" s="242"/>
      <c r="D3" s="242"/>
      <c r="E3" s="242"/>
      <c r="F3" s="242"/>
      <c r="G3" s="242"/>
      <c r="H3" s="242"/>
      <c r="I3" s="242"/>
    </row>
    <row r="4" spans="1:9" ht="20.25" customHeight="1">
      <c r="A4" s="243" t="s">
        <v>26</v>
      </c>
      <c r="B4" s="243"/>
      <c r="C4" s="243"/>
      <c r="D4" s="243"/>
      <c r="E4" s="243"/>
      <c r="F4" s="243"/>
      <c r="G4" s="243"/>
      <c r="H4" s="243"/>
      <c r="I4" s="243"/>
    </row>
    <row r="5" spans="1:9" ht="6" customHeight="1">
      <c r="A5" s="7"/>
      <c r="B5" s="2"/>
      <c r="C5" s="88"/>
      <c r="D5" s="199"/>
      <c r="E5" s="88"/>
      <c r="F5" s="89"/>
      <c r="G5" s="88"/>
      <c r="H5" s="199"/>
      <c r="I5" s="199"/>
    </row>
    <row r="6" spans="1:9" ht="20.25" customHeight="1">
      <c r="A6" s="6"/>
      <c r="B6" s="4" t="s">
        <v>38</v>
      </c>
      <c r="C6" s="240" t="s">
        <v>34</v>
      </c>
      <c r="D6" s="240"/>
      <c r="E6" s="240"/>
      <c r="F6" s="198"/>
      <c r="G6" s="240" t="s">
        <v>35</v>
      </c>
      <c r="H6" s="240"/>
      <c r="I6" s="240"/>
    </row>
    <row r="7" spans="1:9" ht="20.25" customHeight="1">
      <c r="A7" s="6"/>
      <c r="B7" s="198"/>
      <c r="C7" s="240" t="s">
        <v>36</v>
      </c>
      <c r="D7" s="240"/>
      <c r="E7" s="240"/>
      <c r="F7" s="198"/>
      <c r="G7" s="240" t="s">
        <v>36</v>
      </c>
      <c r="H7" s="240"/>
      <c r="I7" s="240"/>
    </row>
    <row r="8" spans="1:9" ht="20.25" customHeight="1">
      <c r="A8" s="95"/>
      <c r="B8" s="10"/>
      <c r="C8" s="10" t="s">
        <v>32</v>
      </c>
      <c r="D8" s="10"/>
      <c r="E8" s="10" t="s">
        <v>33</v>
      </c>
      <c r="F8" s="10"/>
      <c r="G8" s="10" t="s">
        <v>32</v>
      </c>
      <c r="H8" s="10"/>
      <c r="I8" s="10" t="s">
        <v>33</v>
      </c>
    </row>
    <row r="9" spans="1:9" ht="20.25" customHeight="1">
      <c r="A9" s="95"/>
      <c r="B9" s="10"/>
      <c r="C9" s="10" t="s">
        <v>165</v>
      </c>
      <c r="D9" s="10"/>
      <c r="E9" s="10" t="s">
        <v>25</v>
      </c>
      <c r="F9" s="10"/>
      <c r="G9" s="10" t="s">
        <v>165</v>
      </c>
      <c r="H9" s="10"/>
      <c r="I9" s="10" t="s">
        <v>25</v>
      </c>
    </row>
    <row r="10" spans="1:9" ht="20.25" customHeight="1">
      <c r="A10" s="217"/>
      <c r="B10" s="205"/>
      <c r="C10" s="216">
        <v>2021</v>
      </c>
      <c r="D10" s="216"/>
      <c r="E10" s="216">
        <v>2020</v>
      </c>
      <c r="F10" s="216"/>
      <c r="G10" s="216">
        <v>2021</v>
      </c>
      <c r="H10" s="216"/>
      <c r="I10" s="216">
        <v>2020</v>
      </c>
    </row>
    <row r="11" spans="1:9" ht="20.25" customHeight="1">
      <c r="A11" s="216"/>
      <c r="B11" s="216"/>
      <c r="C11" s="216" t="s">
        <v>132</v>
      </c>
      <c r="D11" s="216"/>
      <c r="E11" s="216"/>
      <c r="F11" s="216"/>
      <c r="G11" s="216" t="s">
        <v>132</v>
      </c>
      <c r="H11" s="216"/>
      <c r="I11" s="216"/>
    </row>
    <row r="12" spans="1:9" ht="20.25" customHeight="1">
      <c r="A12" s="216"/>
      <c r="B12" s="216"/>
      <c r="C12" s="216" t="s">
        <v>226</v>
      </c>
      <c r="D12" s="216"/>
      <c r="E12" s="216"/>
      <c r="F12" s="216"/>
      <c r="G12" s="216" t="s">
        <v>226</v>
      </c>
      <c r="H12" s="216"/>
      <c r="I12" s="216"/>
    </row>
    <row r="13" spans="1:9" ht="21" customHeight="1">
      <c r="A13" s="218" t="s">
        <v>37</v>
      </c>
      <c r="B13" s="216"/>
      <c r="C13" s="216"/>
      <c r="D13" s="216"/>
      <c r="E13" s="216"/>
      <c r="F13" s="216"/>
      <c r="G13" s="216"/>
      <c r="H13" s="216"/>
      <c r="I13" s="216"/>
    </row>
    <row r="14" spans="1:9" ht="21" customHeight="1">
      <c r="A14" s="227" t="s">
        <v>102</v>
      </c>
      <c r="B14" s="205"/>
      <c r="C14" s="52"/>
      <c r="D14" s="52"/>
      <c r="E14" s="52"/>
      <c r="F14" s="52"/>
      <c r="G14" s="52"/>
      <c r="H14" s="52"/>
      <c r="I14" s="52"/>
    </row>
    <row r="15" spans="1:9" ht="21" customHeight="1">
      <c r="A15" s="225" t="s">
        <v>6</v>
      </c>
      <c r="B15" s="234" t="s">
        <v>215</v>
      </c>
      <c r="C15" s="53">
        <v>231198</v>
      </c>
      <c r="D15" s="221"/>
      <c r="E15" s="53">
        <v>208580</v>
      </c>
      <c r="F15" s="54"/>
      <c r="G15" s="53">
        <v>214531</v>
      </c>
      <c r="H15" s="54"/>
      <c r="I15" s="53">
        <v>189530</v>
      </c>
    </row>
    <row r="16" spans="1:9" ht="21" customHeight="1">
      <c r="A16" s="225" t="s">
        <v>76</v>
      </c>
      <c r="B16" s="205">
        <v>5</v>
      </c>
      <c r="C16" s="53">
        <v>546301</v>
      </c>
      <c r="D16" s="221"/>
      <c r="E16" s="53">
        <v>436288</v>
      </c>
      <c r="F16" s="54"/>
      <c r="G16" s="53">
        <v>614281</v>
      </c>
      <c r="H16" s="54"/>
      <c r="I16" s="53">
        <v>486694</v>
      </c>
    </row>
    <row r="17" spans="1:9" ht="21" customHeight="1">
      <c r="A17" s="225" t="s">
        <v>222</v>
      </c>
      <c r="B17" s="205">
        <v>21</v>
      </c>
      <c r="C17" s="228" t="s">
        <v>70</v>
      </c>
      <c r="D17" s="221"/>
      <c r="E17" s="228" t="s">
        <v>70</v>
      </c>
      <c r="F17" s="54"/>
      <c r="G17" s="53">
        <v>105674</v>
      </c>
      <c r="H17" s="54"/>
      <c r="I17" s="53">
        <v>99500</v>
      </c>
    </row>
    <row r="18" spans="1:9" ht="21" customHeight="1">
      <c r="A18" s="225" t="s">
        <v>12</v>
      </c>
      <c r="B18" s="205">
        <v>6</v>
      </c>
      <c r="C18" s="53">
        <v>962817</v>
      </c>
      <c r="D18" s="221"/>
      <c r="E18" s="53">
        <v>1258708</v>
      </c>
      <c r="F18" s="54"/>
      <c r="G18" s="53">
        <v>937388</v>
      </c>
      <c r="H18" s="54"/>
      <c r="I18" s="53">
        <v>1222707</v>
      </c>
    </row>
    <row r="19" spans="1:9" ht="21" customHeight="1">
      <c r="A19" s="225" t="s">
        <v>155</v>
      </c>
      <c r="B19" s="205">
        <v>7</v>
      </c>
      <c r="C19" s="53">
        <v>282643</v>
      </c>
      <c r="D19" s="221"/>
      <c r="E19" s="53">
        <v>274650</v>
      </c>
      <c r="F19" s="54"/>
      <c r="G19" s="53">
        <v>282643</v>
      </c>
      <c r="H19" s="54"/>
      <c r="I19" s="53">
        <v>271820</v>
      </c>
    </row>
    <row r="20" spans="1:9" ht="21" customHeight="1">
      <c r="A20" s="225" t="s">
        <v>0</v>
      </c>
      <c r="B20" s="205"/>
      <c r="C20" s="53">
        <v>14605</v>
      </c>
      <c r="D20" s="221"/>
      <c r="E20" s="53">
        <v>23454</v>
      </c>
      <c r="F20" s="54"/>
      <c r="G20" s="53">
        <v>9271</v>
      </c>
      <c r="H20" s="54"/>
      <c r="I20" s="53">
        <v>13841</v>
      </c>
    </row>
    <row r="21" spans="1:9" ht="21" customHeight="1">
      <c r="A21" s="214" t="s">
        <v>84</v>
      </c>
      <c r="B21" s="207"/>
      <c r="C21" s="55">
        <f>SUM(C15:C20)</f>
        <v>2037564</v>
      </c>
      <c r="D21" s="52"/>
      <c r="E21" s="55">
        <f>SUM(E15:E20)</f>
        <v>2201680</v>
      </c>
      <c r="F21" s="54"/>
      <c r="G21" s="56">
        <f>SUM(G15:G20)</f>
        <v>2163788</v>
      </c>
      <c r="H21" s="54"/>
      <c r="I21" s="56">
        <f>SUM(I15:I20)</f>
        <v>2284092</v>
      </c>
    </row>
    <row r="22" spans="1:9" ht="21" customHeight="1">
      <c r="A22" s="202"/>
      <c r="B22" s="205"/>
      <c r="C22" s="53"/>
      <c r="D22" s="52"/>
      <c r="E22" s="53"/>
      <c r="F22" s="54"/>
      <c r="G22" s="54"/>
      <c r="H22" s="54"/>
      <c r="I22" s="54"/>
    </row>
    <row r="23" spans="1:9" ht="21" customHeight="1">
      <c r="A23" s="227" t="s">
        <v>103</v>
      </c>
      <c r="B23" s="205"/>
      <c r="C23" s="53"/>
      <c r="D23" s="52"/>
      <c r="E23" s="53"/>
      <c r="F23" s="54"/>
      <c r="G23" s="54"/>
      <c r="H23" s="54"/>
      <c r="I23" s="54"/>
    </row>
    <row r="24" spans="1:9" ht="21" customHeight="1">
      <c r="A24" s="225" t="s">
        <v>179</v>
      </c>
      <c r="B24" s="205">
        <v>8</v>
      </c>
      <c r="C24" s="226">
        <v>0</v>
      </c>
      <c r="D24" s="221"/>
      <c r="E24" s="226">
        <v>0</v>
      </c>
      <c r="F24" s="54"/>
      <c r="G24" s="53">
        <v>137462</v>
      </c>
      <c r="H24" s="54"/>
      <c r="I24" s="53">
        <v>137462</v>
      </c>
    </row>
    <row r="25" spans="1:9" ht="21" customHeight="1">
      <c r="A25" s="225" t="s">
        <v>66</v>
      </c>
      <c r="B25" s="205"/>
      <c r="C25" s="53">
        <v>39745</v>
      </c>
      <c r="D25" s="221"/>
      <c r="E25" s="53">
        <v>39745</v>
      </c>
      <c r="F25" s="54"/>
      <c r="G25" s="52">
        <v>39745</v>
      </c>
      <c r="H25" s="54"/>
      <c r="I25" s="52">
        <v>39745</v>
      </c>
    </row>
    <row r="26" spans="1:9" ht="21" customHeight="1">
      <c r="A26" s="225" t="s">
        <v>67</v>
      </c>
      <c r="B26" s="205">
        <v>9</v>
      </c>
      <c r="C26" s="53">
        <v>998421</v>
      </c>
      <c r="D26" s="221"/>
      <c r="E26" s="53">
        <v>982908</v>
      </c>
      <c r="F26" s="54"/>
      <c r="G26" s="53">
        <v>964547</v>
      </c>
      <c r="H26" s="54"/>
      <c r="I26" s="53">
        <v>942818</v>
      </c>
    </row>
    <row r="27" spans="1:9" ht="21" customHeight="1">
      <c r="A27" s="225" t="s">
        <v>151</v>
      </c>
      <c r="B27" s="205">
        <v>10</v>
      </c>
      <c r="C27" s="53">
        <v>115784</v>
      </c>
      <c r="D27" s="221"/>
      <c r="E27" s="53">
        <v>87684</v>
      </c>
      <c r="F27" s="54"/>
      <c r="G27" s="53">
        <v>100108</v>
      </c>
      <c r="H27" s="54"/>
      <c r="I27" s="53">
        <v>62792</v>
      </c>
    </row>
    <row r="28" spans="1:9" ht="21" customHeight="1">
      <c r="A28" s="225" t="s">
        <v>18</v>
      </c>
      <c r="B28" s="205">
        <v>11</v>
      </c>
      <c r="C28" s="53">
        <v>12238</v>
      </c>
      <c r="D28" s="221"/>
      <c r="E28" s="53">
        <v>11468</v>
      </c>
      <c r="F28" s="54"/>
      <c r="G28" s="86">
        <v>0</v>
      </c>
      <c r="H28" s="54"/>
      <c r="I28" s="86" t="s">
        <v>70</v>
      </c>
    </row>
    <row r="29" spans="1:9" ht="21" customHeight="1">
      <c r="A29" s="225" t="s">
        <v>152</v>
      </c>
      <c r="B29" s="205"/>
      <c r="C29" s="53">
        <v>55832</v>
      </c>
      <c r="D29" s="221"/>
      <c r="E29" s="53">
        <v>55672</v>
      </c>
      <c r="F29" s="54"/>
      <c r="G29" s="53">
        <v>41949</v>
      </c>
      <c r="H29" s="54"/>
      <c r="I29" s="53">
        <v>40807</v>
      </c>
    </row>
    <row r="30" spans="1:9" ht="21" customHeight="1">
      <c r="A30" s="225" t="s">
        <v>7</v>
      </c>
      <c r="B30" s="205"/>
      <c r="C30" s="53">
        <v>77715</v>
      </c>
      <c r="D30" s="221"/>
      <c r="E30" s="53">
        <v>75804</v>
      </c>
      <c r="F30" s="54"/>
      <c r="G30" s="53">
        <v>26675</v>
      </c>
      <c r="H30" s="54"/>
      <c r="I30" s="53">
        <v>27693</v>
      </c>
    </row>
    <row r="31" spans="1:9" ht="21" customHeight="1">
      <c r="A31" s="225" t="s">
        <v>8</v>
      </c>
      <c r="B31" s="205"/>
      <c r="C31" s="53">
        <v>23198</v>
      </c>
      <c r="D31" s="221"/>
      <c r="E31" s="53">
        <v>25960</v>
      </c>
      <c r="F31" s="54"/>
      <c r="G31" s="53">
        <v>11492</v>
      </c>
      <c r="H31" s="54"/>
      <c r="I31" s="53">
        <v>13540</v>
      </c>
    </row>
    <row r="32" spans="1:9" ht="21" customHeight="1">
      <c r="A32" s="214" t="s">
        <v>85</v>
      </c>
      <c r="B32" s="207"/>
      <c r="C32" s="55">
        <f>SUM(C24:C31)</f>
        <v>1322933</v>
      </c>
      <c r="D32" s="52"/>
      <c r="E32" s="55">
        <f>SUM(E24:E31)</f>
        <v>1279241</v>
      </c>
      <c r="F32" s="54"/>
      <c r="G32" s="223">
        <f>SUM(G24:G31)</f>
        <v>1321978</v>
      </c>
      <c r="H32" s="54"/>
      <c r="I32" s="223">
        <f>SUM(I24:I31)</f>
        <v>1264857</v>
      </c>
    </row>
    <row r="33" spans="1:9" ht="21" customHeight="1" thickBot="1">
      <c r="A33" s="224" t="s">
        <v>104</v>
      </c>
      <c r="B33" s="207"/>
      <c r="C33" s="58">
        <f>SUM(C21,C32)</f>
        <v>3360497</v>
      </c>
      <c r="D33" s="52"/>
      <c r="E33" s="58">
        <f>SUM(E21,E32)</f>
        <v>3480921</v>
      </c>
      <c r="F33" s="54"/>
      <c r="G33" s="59">
        <f>SUM(G21,G32)</f>
        <v>3485766</v>
      </c>
      <c r="H33" s="54"/>
      <c r="I33" s="59">
        <f>SUM(I21,I32)</f>
        <v>3548949</v>
      </c>
    </row>
    <row r="34" spans="1:9" ht="21" customHeight="1" thickTop="1">
      <c r="A34" s="202"/>
      <c r="B34" s="205"/>
      <c r="C34" s="20"/>
      <c r="D34" s="20"/>
      <c r="E34" s="20"/>
      <c r="F34" s="20"/>
      <c r="G34" s="20"/>
      <c r="H34" s="20"/>
      <c r="I34" s="20"/>
    </row>
    <row r="35" spans="1:9" ht="21" customHeight="1">
      <c r="A35" s="202"/>
      <c r="B35" s="205"/>
      <c r="C35" s="20"/>
      <c r="D35" s="20"/>
      <c r="E35" s="20"/>
      <c r="F35" s="20"/>
      <c r="G35" s="20"/>
      <c r="H35" s="20"/>
      <c r="I35" s="20"/>
    </row>
    <row r="36" spans="1:9" ht="21" customHeight="1">
      <c r="A36" s="202"/>
      <c r="B36" s="205"/>
      <c r="C36" s="20"/>
      <c r="D36" s="20"/>
      <c r="E36" s="20"/>
      <c r="F36" s="20"/>
      <c r="G36" s="20"/>
      <c r="H36" s="20"/>
      <c r="I36" s="20"/>
    </row>
    <row r="37" spans="1:9" ht="21" customHeight="1">
      <c r="A37" s="202"/>
      <c r="B37" s="205"/>
      <c r="C37" s="20"/>
      <c r="D37" s="20"/>
      <c r="E37" s="20"/>
      <c r="F37" s="20"/>
      <c r="G37" s="20"/>
      <c r="H37" s="20"/>
      <c r="I37" s="20"/>
    </row>
    <row r="38" spans="1:9" ht="21" customHeight="1">
      <c r="A38" s="202"/>
      <c r="B38" s="205"/>
      <c r="C38" s="20"/>
      <c r="D38" s="20"/>
      <c r="E38" s="20"/>
      <c r="F38" s="20"/>
      <c r="G38" s="20"/>
      <c r="H38" s="20"/>
      <c r="I38" s="20"/>
    </row>
    <row r="39" spans="1:9" ht="21" customHeight="1">
      <c r="A39" s="202"/>
      <c r="B39" s="205"/>
      <c r="C39" s="20"/>
      <c r="D39" s="20"/>
      <c r="E39" s="20"/>
      <c r="F39" s="20"/>
      <c r="G39" s="20"/>
      <c r="H39" s="20"/>
      <c r="I39" s="20"/>
    </row>
    <row r="40" spans="1:9" ht="21" customHeight="1">
      <c r="A40" s="202"/>
      <c r="B40" s="205"/>
      <c r="C40" s="20"/>
      <c r="D40" s="20"/>
      <c r="E40" s="20"/>
      <c r="F40" s="20"/>
      <c r="G40" s="20"/>
      <c r="H40" s="20"/>
      <c r="I40" s="20"/>
    </row>
    <row r="41" spans="1:9" ht="21" customHeight="1">
      <c r="A41" s="202"/>
      <c r="B41" s="205"/>
      <c r="C41" s="20"/>
      <c r="D41" s="20"/>
      <c r="E41" s="20"/>
      <c r="F41" s="20"/>
      <c r="G41" s="20"/>
      <c r="H41" s="20"/>
      <c r="I41" s="20"/>
    </row>
    <row r="42" spans="1:9" ht="21" customHeight="1">
      <c r="A42" s="202"/>
      <c r="B42" s="205"/>
      <c r="C42" s="20"/>
      <c r="D42" s="20"/>
      <c r="E42" s="20"/>
      <c r="F42" s="20"/>
      <c r="G42" s="20"/>
      <c r="H42" s="20"/>
      <c r="I42" s="20"/>
    </row>
    <row r="43" spans="1:9" ht="21" customHeight="1">
      <c r="A43" s="202"/>
      <c r="B43" s="205"/>
      <c r="C43" s="20"/>
      <c r="D43" s="20"/>
      <c r="E43" s="20"/>
      <c r="F43" s="20"/>
      <c r="G43" s="20"/>
      <c r="H43" s="20"/>
      <c r="I43" s="20"/>
    </row>
    <row r="44" spans="1:9" ht="21" customHeight="1">
      <c r="A44" s="202"/>
      <c r="B44" s="205"/>
      <c r="C44" s="20"/>
      <c r="D44" s="20"/>
      <c r="E44" s="20"/>
      <c r="F44" s="20"/>
      <c r="G44" s="20"/>
      <c r="H44" s="20"/>
      <c r="I44" s="20"/>
    </row>
    <row r="45" spans="1:9" ht="21" customHeight="1">
      <c r="A45" s="202"/>
      <c r="B45" s="205"/>
      <c r="C45" s="20"/>
      <c r="D45" s="20"/>
      <c r="E45" s="20"/>
      <c r="F45" s="20"/>
      <c r="G45" s="20"/>
      <c r="H45" s="20"/>
      <c r="I45" s="20"/>
    </row>
    <row r="46" spans="1:9" ht="21" customHeight="1">
      <c r="A46" s="202" t="s">
        <v>31</v>
      </c>
      <c r="B46" s="205"/>
      <c r="C46" s="20"/>
      <c r="D46" s="20"/>
      <c r="E46" s="20"/>
      <c r="F46" s="20"/>
      <c r="G46" s="20"/>
      <c r="H46" s="20"/>
      <c r="I46" s="20"/>
    </row>
    <row r="47" spans="1:9" ht="21" customHeight="1">
      <c r="A47" s="241" t="s">
        <v>174</v>
      </c>
      <c r="B47" s="241"/>
      <c r="C47" s="241"/>
      <c r="D47" s="241"/>
      <c r="E47" s="241"/>
      <c r="F47" s="241"/>
      <c r="G47" s="241"/>
      <c r="H47" s="241"/>
      <c r="I47" s="241"/>
    </row>
    <row r="48" spans="1:9" ht="21" customHeight="1">
      <c r="A48" s="241" t="s">
        <v>44</v>
      </c>
      <c r="B48" s="241"/>
      <c r="C48" s="241"/>
      <c r="D48" s="241"/>
      <c r="E48" s="241"/>
      <c r="F48" s="241"/>
      <c r="G48" s="241"/>
      <c r="H48" s="241"/>
      <c r="I48" s="241"/>
    </row>
    <row r="49" spans="1:9" ht="21" customHeight="1">
      <c r="A49" s="242" t="s">
        <v>180</v>
      </c>
      <c r="B49" s="242"/>
      <c r="C49" s="242"/>
      <c r="D49" s="242"/>
      <c r="E49" s="242"/>
      <c r="F49" s="242"/>
      <c r="G49" s="242"/>
      <c r="H49" s="242"/>
      <c r="I49" s="242"/>
    </row>
    <row r="50" spans="1:9" ht="21" customHeight="1">
      <c r="A50" s="243" t="s">
        <v>26</v>
      </c>
      <c r="B50" s="243"/>
      <c r="C50" s="243"/>
      <c r="D50" s="243"/>
      <c r="E50" s="243"/>
      <c r="F50" s="243"/>
      <c r="G50" s="243"/>
      <c r="H50" s="243"/>
      <c r="I50" s="243"/>
    </row>
    <row r="51" spans="1:9" ht="10.5" customHeight="1">
      <c r="A51" s="7"/>
      <c r="B51" s="2"/>
      <c r="C51" s="88"/>
      <c r="D51" s="199"/>
      <c r="E51" s="88"/>
      <c r="F51" s="89"/>
      <c r="G51" s="88"/>
      <c r="H51" s="199"/>
      <c r="I51" s="199"/>
    </row>
    <row r="52" spans="1:9" ht="21" customHeight="1">
      <c r="A52" s="6"/>
      <c r="B52" s="4" t="s">
        <v>38</v>
      </c>
      <c r="C52" s="240" t="s">
        <v>34</v>
      </c>
      <c r="D52" s="240"/>
      <c r="E52" s="240"/>
      <c r="F52" s="198"/>
      <c r="G52" s="240" t="s">
        <v>35</v>
      </c>
      <c r="H52" s="240"/>
      <c r="I52" s="240"/>
    </row>
    <row r="53" spans="1:9" ht="21" customHeight="1">
      <c r="A53" s="6"/>
      <c r="B53" s="198"/>
      <c r="C53" s="240" t="s">
        <v>36</v>
      </c>
      <c r="D53" s="240"/>
      <c r="E53" s="240"/>
      <c r="F53" s="198"/>
      <c r="G53" s="240" t="s">
        <v>36</v>
      </c>
      <c r="H53" s="240"/>
      <c r="I53" s="240"/>
    </row>
    <row r="54" spans="1:9" ht="21" customHeight="1">
      <c r="A54" s="95"/>
      <c r="B54" s="10"/>
      <c r="C54" s="10" t="s">
        <v>32</v>
      </c>
      <c r="D54" s="10"/>
      <c r="E54" s="10" t="s">
        <v>33</v>
      </c>
      <c r="F54" s="10"/>
      <c r="G54" s="10" t="s">
        <v>32</v>
      </c>
      <c r="H54" s="10"/>
      <c r="I54" s="10" t="s">
        <v>33</v>
      </c>
    </row>
    <row r="55" spans="1:9" ht="21" customHeight="1">
      <c r="A55" s="95"/>
      <c r="B55" s="10"/>
      <c r="C55" s="10" t="s">
        <v>165</v>
      </c>
      <c r="D55" s="10"/>
      <c r="E55" s="10" t="s">
        <v>25</v>
      </c>
      <c r="F55" s="10"/>
      <c r="G55" s="10" t="s">
        <v>165</v>
      </c>
      <c r="H55" s="10"/>
      <c r="I55" s="10" t="s">
        <v>25</v>
      </c>
    </row>
    <row r="56" spans="1:9" ht="21" customHeight="1">
      <c r="A56" s="217"/>
      <c r="B56" s="205"/>
      <c r="C56" s="216">
        <v>2021</v>
      </c>
      <c r="D56" s="216"/>
      <c r="E56" s="216">
        <v>2020</v>
      </c>
      <c r="F56" s="216"/>
      <c r="G56" s="216">
        <v>2021</v>
      </c>
      <c r="H56" s="216"/>
      <c r="I56" s="216">
        <v>2020</v>
      </c>
    </row>
    <row r="57" spans="1:9" ht="21" customHeight="1">
      <c r="A57" s="217"/>
      <c r="B57" s="205"/>
      <c r="C57" s="216" t="s">
        <v>132</v>
      </c>
      <c r="D57" s="216"/>
      <c r="E57" s="216"/>
      <c r="F57" s="216"/>
      <c r="G57" s="216" t="s">
        <v>132</v>
      </c>
      <c r="H57" s="216"/>
      <c r="I57" s="216"/>
    </row>
    <row r="58" spans="1:9" ht="21" customHeight="1">
      <c r="A58" s="217"/>
      <c r="B58" s="205"/>
      <c r="C58" s="216" t="s">
        <v>226</v>
      </c>
      <c r="D58" s="216"/>
      <c r="E58" s="216"/>
      <c r="F58" s="216"/>
      <c r="G58" s="216" t="s">
        <v>226</v>
      </c>
      <c r="H58" s="216"/>
      <c r="I58" s="216"/>
    </row>
    <row r="59" spans="1:9" ht="21" customHeight="1">
      <c r="A59" s="241" t="s">
        <v>47</v>
      </c>
      <c r="B59" s="241"/>
      <c r="C59" s="216"/>
      <c r="D59" s="216"/>
      <c r="E59" s="216"/>
      <c r="F59" s="216"/>
      <c r="G59" s="216"/>
      <c r="H59" s="216"/>
      <c r="I59" s="216"/>
    </row>
    <row r="60" spans="1:9" ht="21" customHeight="1">
      <c r="A60" s="210" t="s">
        <v>105</v>
      </c>
      <c r="B60" s="205"/>
      <c r="C60" s="52"/>
      <c r="D60" s="52"/>
      <c r="E60" s="222"/>
      <c r="F60" s="222"/>
      <c r="G60" s="222"/>
      <c r="H60" s="222"/>
      <c r="I60" s="52"/>
    </row>
    <row r="61" spans="1:9" ht="21" customHeight="1">
      <c r="A61" s="213" t="s">
        <v>86</v>
      </c>
      <c r="B61" s="205">
        <v>12</v>
      </c>
      <c r="C61" s="53">
        <v>571000</v>
      </c>
      <c r="D61" s="52"/>
      <c r="E61" s="53">
        <v>690217</v>
      </c>
      <c r="F61" s="57"/>
      <c r="G61" s="53">
        <v>561000</v>
      </c>
      <c r="H61" s="57"/>
      <c r="I61" s="53">
        <v>680217</v>
      </c>
    </row>
    <row r="62" spans="1:9" ht="21" customHeight="1">
      <c r="A62" s="213" t="s">
        <v>54</v>
      </c>
      <c r="B62" s="205">
        <v>13</v>
      </c>
      <c r="C62" s="53">
        <v>565534</v>
      </c>
      <c r="D62" s="221"/>
      <c r="E62" s="53">
        <v>568334</v>
      </c>
      <c r="F62" s="57"/>
      <c r="G62" s="53">
        <v>546688</v>
      </c>
      <c r="H62" s="57"/>
      <c r="I62" s="53">
        <v>546755</v>
      </c>
    </row>
    <row r="63" spans="1:9" ht="21" customHeight="1">
      <c r="A63" s="213" t="s">
        <v>178</v>
      </c>
      <c r="B63" s="205">
        <v>16</v>
      </c>
      <c r="C63" s="53">
        <v>668</v>
      </c>
      <c r="D63" s="221"/>
      <c r="E63" s="86">
        <v>0</v>
      </c>
      <c r="F63" s="57"/>
      <c r="G63" s="86">
        <v>0</v>
      </c>
      <c r="H63" s="57"/>
      <c r="I63" s="86">
        <v>0</v>
      </c>
    </row>
    <row r="64" spans="1:9" ht="21" customHeight="1">
      <c r="A64" s="213" t="s">
        <v>156</v>
      </c>
      <c r="B64" s="205">
        <v>17</v>
      </c>
      <c r="C64" s="53">
        <v>29620</v>
      </c>
      <c r="D64" s="221"/>
      <c r="E64" s="86">
        <v>25155</v>
      </c>
      <c r="F64" s="57"/>
      <c r="G64" s="53">
        <v>17542</v>
      </c>
      <c r="H64" s="57"/>
      <c r="I64" s="86">
        <v>10427</v>
      </c>
    </row>
    <row r="65" spans="1:9" ht="21" customHeight="1">
      <c r="A65" s="213" t="s">
        <v>146</v>
      </c>
      <c r="B65" s="205">
        <v>14</v>
      </c>
      <c r="C65" s="53">
        <v>15247</v>
      </c>
      <c r="D65" s="221"/>
      <c r="E65" s="53">
        <v>14588</v>
      </c>
      <c r="F65" s="57"/>
      <c r="G65" s="86">
        <v>0</v>
      </c>
      <c r="H65" s="57"/>
      <c r="I65" s="86">
        <v>0</v>
      </c>
    </row>
    <row r="66" spans="1:9" ht="21" customHeight="1">
      <c r="A66" s="213" t="s">
        <v>177</v>
      </c>
      <c r="B66" s="205"/>
      <c r="C66" s="53">
        <v>7893</v>
      </c>
      <c r="D66" s="221"/>
      <c r="E66" s="53">
        <v>21319</v>
      </c>
      <c r="F66" s="57"/>
      <c r="G66" s="53">
        <v>7893</v>
      </c>
      <c r="H66" s="57"/>
      <c r="I66" s="53">
        <v>21317</v>
      </c>
    </row>
    <row r="67" spans="1:9" ht="21" customHeight="1">
      <c r="A67" s="213" t="s">
        <v>2</v>
      </c>
      <c r="B67" s="205"/>
      <c r="C67" s="53">
        <f>28669-564</f>
        <v>28105</v>
      </c>
      <c r="D67" s="221"/>
      <c r="E67" s="53">
        <v>38054</v>
      </c>
      <c r="F67" s="57"/>
      <c r="G67" s="53">
        <v>23811</v>
      </c>
      <c r="H67" s="57"/>
      <c r="I67" s="53">
        <v>24674</v>
      </c>
    </row>
    <row r="68" spans="1:9" ht="21" customHeight="1">
      <c r="A68" s="214" t="s">
        <v>87</v>
      </c>
      <c r="B68" s="205"/>
      <c r="C68" s="223">
        <f>SUM(C61:C67)</f>
        <v>1218067</v>
      </c>
      <c r="D68" s="60"/>
      <c r="E68" s="223">
        <f>SUM(E61:E67)</f>
        <v>1357667</v>
      </c>
      <c r="F68" s="57"/>
      <c r="G68" s="223">
        <f>SUM(G61:G67)</f>
        <v>1156934</v>
      </c>
      <c r="H68" s="57"/>
      <c r="I68" s="223">
        <f>SUM(I61:I67)</f>
        <v>1283390</v>
      </c>
    </row>
    <row r="69" spans="1:9" ht="7.2" customHeight="1">
      <c r="A69" s="202"/>
      <c r="B69" s="205"/>
      <c r="C69" s="52"/>
      <c r="D69" s="52"/>
      <c r="E69" s="52"/>
      <c r="F69" s="222"/>
      <c r="G69" s="222"/>
      <c r="H69" s="222"/>
      <c r="I69" s="222"/>
    </row>
    <row r="70" spans="1:9" ht="21" customHeight="1">
      <c r="A70" s="210" t="s">
        <v>106</v>
      </c>
      <c r="B70" s="205"/>
      <c r="C70" s="52"/>
      <c r="D70" s="52"/>
      <c r="E70" s="52"/>
      <c r="F70" s="222"/>
      <c r="G70" s="222"/>
      <c r="H70" s="222"/>
      <c r="I70" s="222"/>
    </row>
    <row r="71" spans="1:9" ht="21" customHeight="1">
      <c r="A71" s="213" t="s">
        <v>176</v>
      </c>
      <c r="B71" s="205">
        <v>15</v>
      </c>
      <c r="C71" s="52">
        <v>52124</v>
      </c>
      <c r="D71" s="52"/>
      <c r="E71" s="86" t="s">
        <v>70</v>
      </c>
      <c r="F71" s="222"/>
      <c r="G71" s="86">
        <v>52124</v>
      </c>
      <c r="H71" s="222"/>
      <c r="I71" s="86" t="s">
        <v>70</v>
      </c>
    </row>
    <row r="72" spans="1:9" ht="21" customHeight="1">
      <c r="A72" s="213" t="s">
        <v>175</v>
      </c>
      <c r="B72" s="205">
        <v>16</v>
      </c>
      <c r="C72" s="52">
        <v>4141</v>
      </c>
      <c r="D72" s="52"/>
      <c r="E72" s="86">
        <v>4507</v>
      </c>
      <c r="F72" s="222"/>
      <c r="G72" s="86">
        <v>0</v>
      </c>
      <c r="H72" s="222"/>
      <c r="I72" s="86" t="s">
        <v>70</v>
      </c>
    </row>
    <row r="73" spans="1:9" ht="21" customHeight="1">
      <c r="A73" s="213" t="s">
        <v>153</v>
      </c>
      <c r="B73" s="205">
        <v>17</v>
      </c>
      <c r="C73" s="52">
        <v>88036</v>
      </c>
      <c r="D73" s="52"/>
      <c r="E73" s="86">
        <v>63185</v>
      </c>
      <c r="F73" s="222"/>
      <c r="G73" s="86">
        <v>83815</v>
      </c>
      <c r="H73" s="222"/>
      <c r="I73" s="86">
        <v>52742</v>
      </c>
    </row>
    <row r="74" spans="1:9" ht="21" customHeight="1">
      <c r="A74" s="213" t="s">
        <v>88</v>
      </c>
      <c r="B74" s="205">
        <v>18</v>
      </c>
      <c r="C74" s="53">
        <v>33949</v>
      </c>
      <c r="D74" s="221"/>
      <c r="E74" s="53">
        <v>31338</v>
      </c>
      <c r="F74" s="57"/>
      <c r="G74" s="53">
        <v>32374</v>
      </c>
      <c r="H74" s="57"/>
      <c r="I74" s="53">
        <v>29526</v>
      </c>
    </row>
    <row r="75" spans="1:9" ht="21" customHeight="1">
      <c r="A75" s="213" t="s">
        <v>147</v>
      </c>
      <c r="B75" s="205"/>
      <c r="C75" s="53">
        <f>1532+564</f>
        <v>2096</v>
      </c>
      <c r="D75" s="221"/>
      <c r="E75" s="86">
        <v>1658</v>
      </c>
      <c r="F75" s="57"/>
      <c r="G75" s="86">
        <v>0</v>
      </c>
      <c r="H75" s="57"/>
      <c r="I75" s="86" t="s">
        <v>70</v>
      </c>
    </row>
    <row r="76" spans="1:9" ht="21" customHeight="1">
      <c r="A76" s="214" t="s">
        <v>89</v>
      </c>
      <c r="B76" s="207"/>
      <c r="C76" s="55">
        <f>SUM(C71:C75)</f>
        <v>180346</v>
      </c>
      <c r="D76" s="52"/>
      <c r="E76" s="55">
        <f>SUM(E71:E75)</f>
        <v>100688</v>
      </c>
      <c r="F76" s="57"/>
      <c r="G76" s="55">
        <f>SUM(G71:G75)</f>
        <v>168313</v>
      </c>
      <c r="H76" s="57"/>
      <c r="I76" s="55">
        <f>SUM(I71:I75)</f>
        <v>82268</v>
      </c>
    </row>
    <row r="77" spans="1:9" ht="21" customHeight="1">
      <c r="A77" s="209" t="s">
        <v>90</v>
      </c>
      <c r="B77" s="207"/>
      <c r="C77" s="61">
        <f>SUM(C68,C76)</f>
        <v>1398413</v>
      </c>
      <c r="D77" s="52"/>
      <c r="E77" s="220">
        <f>E68+E76</f>
        <v>1458355</v>
      </c>
      <c r="F77" s="57"/>
      <c r="G77" s="61">
        <f>SUM(G68,G76)</f>
        <v>1325247</v>
      </c>
      <c r="H77" s="57"/>
      <c r="I77" s="61">
        <f>SUM(I68,I76)</f>
        <v>1365658</v>
      </c>
    </row>
    <row r="78" spans="1:9" ht="21" customHeight="1">
      <c r="A78" s="209"/>
      <c r="B78" s="207"/>
      <c r="C78" s="219"/>
      <c r="D78" s="52"/>
      <c r="E78" s="219"/>
      <c r="F78" s="57"/>
      <c r="G78" s="57"/>
      <c r="H78" s="57"/>
      <c r="I78" s="57"/>
    </row>
    <row r="79" spans="1:9" ht="21" customHeight="1">
      <c r="A79" s="241" t="s">
        <v>174</v>
      </c>
      <c r="B79" s="241"/>
      <c r="C79" s="241"/>
      <c r="D79" s="241"/>
      <c r="E79" s="241"/>
      <c r="F79" s="241"/>
      <c r="G79" s="241"/>
      <c r="H79" s="241"/>
      <c r="I79" s="241"/>
    </row>
    <row r="80" spans="1:9" ht="21" customHeight="1">
      <c r="A80" s="241" t="s">
        <v>44</v>
      </c>
      <c r="B80" s="241"/>
      <c r="C80" s="241"/>
      <c r="D80" s="241"/>
      <c r="E80" s="241"/>
      <c r="F80" s="241"/>
      <c r="G80" s="241"/>
      <c r="H80" s="241"/>
      <c r="I80" s="241"/>
    </row>
    <row r="81" spans="1:9" ht="21" customHeight="1">
      <c r="A81" s="242" t="s">
        <v>180</v>
      </c>
      <c r="B81" s="242"/>
      <c r="C81" s="242"/>
      <c r="D81" s="242"/>
      <c r="E81" s="242"/>
      <c r="F81" s="242"/>
      <c r="G81" s="242"/>
      <c r="H81" s="242"/>
      <c r="I81" s="242"/>
    </row>
    <row r="82" spans="1:9" ht="21" customHeight="1">
      <c r="A82" s="243" t="s">
        <v>26</v>
      </c>
      <c r="B82" s="243"/>
      <c r="C82" s="243"/>
      <c r="D82" s="243"/>
      <c r="E82" s="243"/>
      <c r="F82" s="243"/>
      <c r="G82" s="243"/>
      <c r="H82" s="243"/>
      <c r="I82" s="243"/>
    </row>
    <row r="83" spans="1:9" ht="10.5" customHeight="1">
      <c r="A83" s="7"/>
      <c r="B83" s="2"/>
      <c r="C83" s="88"/>
      <c r="D83" s="199"/>
      <c r="E83" s="88"/>
      <c r="F83" s="89"/>
      <c r="G83" s="88"/>
      <c r="H83" s="199"/>
      <c r="I83" s="199"/>
    </row>
    <row r="84" spans="1:9" ht="21" customHeight="1">
      <c r="A84" s="6"/>
      <c r="B84" s="4" t="s">
        <v>38</v>
      </c>
      <c r="C84" s="240" t="s">
        <v>34</v>
      </c>
      <c r="D84" s="240"/>
      <c r="E84" s="240"/>
      <c r="F84" s="198"/>
      <c r="G84" s="240" t="s">
        <v>35</v>
      </c>
      <c r="H84" s="240"/>
      <c r="I84" s="240"/>
    </row>
    <row r="85" spans="1:9" ht="21" customHeight="1">
      <c r="A85" s="6"/>
      <c r="B85" s="198"/>
      <c r="C85" s="240" t="s">
        <v>36</v>
      </c>
      <c r="D85" s="240"/>
      <c r="E85" s="240"/>
      <c r="F85" s="198"/>
      <c r="G85" s="240" t="s">
        <v>36</v>
      </c>
      <c r="H85" s="240"/>
      <c r="I85" s="240"/>
    </row>
    <row r="86" spans="1:9" ht="21" customHeight="1">
      <c r="A86" s="95"/>
      <c r="B86" s="10"/>
      <c r="C86" s="10" t="s">
        <v>32</v>
      </c>
      <c r="D86" s="10"/>
      <c r="E86" s="10" t="s">
        <v>33</v>
      </c>
      <c r="F86" s="10"/>
      <c r="G86" s="10" t="s">
        <v>32</v>
      </c>
      <c r="H86" s="10"/>
      <c r="I86" s="10" t="s">
        <v>33</v>
      </c>
    </row>
    <row r="87" spans="1:9" ht="21" customHeight="1">
      <c r="A87" s="95"/>
      <c r="B87" s="10"/>
      <c r="C87" s="10" t="s">
        <v>165</v>
      </c>
      <c r="D87" s="10"/>
      <c r="E87" s="10" t="s">
        <v>25</v>
      </c>
      <c r="F87" s="10"/>
      <c r="G87" s="10" t="s">
        <v>165</v>
      </c>
      <c r="H87" s="10"/>
      <c r="I87" s="10" t="s">
        <v>25</v>
      </c>
    </row>
    <row r="88" spans="1:9" ht="21" customHeight="1">
      <c r="A88" s="217"/>
      <c r="B88" s="205"/>
      <c r="C88" s="216">
        <v>2021</v>
      </c>
      <c r="D88" s="216"/>
      <c r="E88" s="216">
        <v>2020</v>
      </c>
      <c r="F88" s="216"/>
      <c r="G88" s="216">
        <v>2021</v>
      </c>
      <c r="H88" s="216"/>
      <c r="I88" s="216">
        <v>2020</v>
      </c>
    </row>
    <row r="89" spans="1:9" ht="21" customHeight="1">
      <c r="A89" s="217"/>
      <c r="B89" s="205"/>
      <c r="C89" s="216" t="s">
        <v>132</v>
      </c>
      <c r="D89" s="216"/>
      <c r="E89" s="216"/>
      <c r="F89" s="216"/>
      <c r="G89" s="216" t="s">
        <v>132</v>
      </c>
      <c r="H89" s="216"/>
      <c r="I89" s="216"/>
    </row>
    <row r="90" spans="1:9" ht="21" customHeight="1">
      <c r="A90" s="217"/>
      <c r="B90" s="205"/>
      <c r="C90" s="216" t="s">
        <v>226</v>
      </c>
      <c r="D90" s="216"/>
      <c r="E90" s="216"/>
      <c r="F90" s="216"/>
      <c r="G90" s="216" t="s">
        <v>226</v>
      </c>
      <c r="H90" s="216"/>
      <c r="I90" s="216"/>
    </row>
    <row r="91" spans="1:9" ht="21" customHeight="1">
      <c r="A91" s="241" t="s">
        <v>173</v>
      </c>
      <c r="B91" s="241"/>
      <c r="C91" s="216"/>
      <c r="D91" s="216"/>
      <c r="E91" s="216"/>
      <c r="F91" s="216"/>
      <c r="G91" s="216"/>
      <c r="H91" s="216"/>
      <c r="I91" s="216"/>
    </row>
    <row r="92" spans="1:9" ht="21" customHeight="1">
      <c r="A92" s="210" t="s">
        <v>107</v>
      </c>
      <c r="B92" s="205"/>
      <c r="C92" s="52"/>
      <c r="D92" s="52"/>
      <c r="E92" s="52"/>
      <c r="F92" s="52"/>
      <c r="G92" s="52"/>
      <c r="H92" s="52"/>
      <c r="I92" s="52"/>
    </row>
    <row r="93" spans="1:9" ht="21" customHeight="1">
      <c r="A93" s="210" t="s">
        <v>108</v>
      </c>
      <c r="B93" s="205"/>
      <c r="C93" s="52"/>
      <c r="D93" s="52"/>
      <c r="E93" s="52"/>
      <c r="F93" s="52"/>
      <c r="G93" s="52"/>
      <c r="H93" s="52"/>
      <c r="I93" s="52"/>
    </row>
    <row r="94" spans="1:9" ht="21" customHeight="1">
      <c r="A94" s="213" t="s">
        <v>40</v>
      </c>
      <c r="B94" s="205"/>
      <c r="C94" s="52"/>
      <c r="D94" s="52"/>
      <c r="E94" s="52"/>
      <c r="F94" s="52"/>
      <c r="G94" s="52"/>
      <c r="H94" s="52"/>
      <c r="I94" s="52"/>
    </row>
    <row r="95" spans="1:9" ht="21" customHeight="1" thickBot="1">
      <c r="A95" s="214" t="s">
        <v>136</v>
      </c>
      <c r="B95" s="205"/>
      <c r="C95" s="58">
        <v>345000</v>
      </c>
      <c r="D95" s="52"/>
      <c r="E95" s="58">
        <v>345000</v>
      </c>
      <c r="F95" s="68"/>
      <c r="G95" s="58">
        <v>345000</v>
      </c>
      <c r="H95" s="68"/>
      <c r="I95" s="58">
        <v>345000</v>
      </c>
    </row>
    <row r="96" spans="1:9" ht="21" customHeight="1" thickTop="1">
      <c r="A96" s="213" t="s">
        <v>91</v>
      </c>
      <c r="B96" s="205"/>
      <c r="C96" s="68"/>
      <c r="D96" s="52"/>
      <c r="E96" s="68"/>
      <c r="F96" s="68"/>
      <c r="G96" s="68"/>
      <c r="H96" s="68"/>
      <c r="I96" s="68"/>
    </row>
    <row r="97" spans="1:9" ht="21" customHeight="1">
      <c r="A97" s="214" t="s">
        <v>224</v>
      </c>
      <c r="B97" s="205"/>
      <c r="C97" s="200"/>
      <c r="D97" s="200"/>
      <c r="E97" s="200"/>
      <c r="F97" s="200"/>
      <c r="G97" s="200"/>
      <c r="H97" s="200"/>
      <c r="I97" s="200"/>
    </row>
    <row r="98" spans="1:9" ht="21" customHeight="1">
      <c r="A98" s="235" t="s">
        <v>223</v>
      </c>
      <c r="B98" s="205"/>
      <c r="C98" s="52">
        <v>345000</v>
      </c>
      <c r="D98" s="52"/>
      <c r="E98" s="52">
        <v>345000</v>
      </c>
      <c r="F98" s="68"/>
      <c r="G98" s="52">
        <v>345000</v>
      </c>
      <c r="H98" s="68"/>
      <c r="I98" s="52">
        <v>345000</v>
      </c>
    </row>
    <row r="99" spans="1:9" ht="21" customHeight="1">
      <c r="A99" s="210" t="s">
        <v>137</v>
      </c>
      <c r="B99" s="205"/>
      <c r="C99" s="68">
        <v>1315440</v>
      </c>
      <c r="D99" s="60"/>
      <c r="E99" s="68">
        <v>1315440</v>
      </c>
      <c r="F99" s="68"/>
      <c r="G99" s="68">
        <v>1315440</v>
      </c>
      <c r="H99" s="68"/>
      <c r="I99" s="68">
        <v>1315440</v>
      </c>
    </row>
    <row r="100" spans="1:9" ht="21" customHeight="1">
      <c r="A100" s="215" t="s">
        <v>109</v>
      </c>
      <c r="B100" s="205"/>
      <c r="C100" s="68"/>
      <c r="D100" s="60"/>
      <c r="E100" s="68"/>
      <c r="F100" s="68"/>
      <c r="G100" s="68"/>
      <c r="H100" s="68"/>
      <c r="I100" s="68"/>
    </row>
    <row r="101" spans="1:9" ht="21" customHeight="1">
      <c r="A101" s="212" t="s">
        <v>110</v>
      </c>
      <c r="B101" s="205"/>
      <c r="C101" s="68">
        <v>1186</v>
      </c>
      <c r="D101" s="60"/>
      <c r="E101" s="68">
        <v>1186</v>
      </c>
      <c r="F101" s="68"/>
      <c r="G101" s="86" t="s">
        <v>70</v>
      </c>
      <c r="H101" s="68"/>
      <c r="I101" s="86" t="s">
        <v>70</v>
      </c>
    </row>
    <row r="102" spans="1:9" ht="21" customHeight="1">
      <c r="A102" s="210" t="s">
        <v>111</v>
      </c>
      <c r="B102" s="205"/>
      <c r="C102" s="68"/>
      <c r="D102" s="60"/>
      <c r="E102" s="68"/>
      <c r="F102" s="68"/>
      <c r="G102" s="68"/>
      <c r="H102" s="68"/>
      <c r="I102" s="68"/>
    </row>
    <row r="103" spans="1:9" ht="21" customHeight="1">
      <c r="A103" s="213" t="s">
        <v>41</v>
      </c>
      <c r="B103" s="205"/>
      <c r="C103" s="60"/>
      <c r="D103" s="60"/>
      <c r="E103" s="60"/>
      <c r="F103" s="68"/>
      <c r="G103" s="60"/>
      <c r="H103" s="68"/>
      <c r="I103" s="60"/>
    </row>
    <row r="104" spans="1:9" ht="21" customHeight="1">
      <c r="A104" s="214" t="s">
        <v>80</v>
      </c>
      <c r="B104" s="205"/>
      <c r="C104" s="60">
        <v>34500</v>
      </c>
      <c r="D104" s="60"/>
      <c r="E104" s="60">
        <v>34500</v>
      </c>
      <c r="F104" s="68"/>
      <c r="G104" s="60">
        <v>34500</v>
      </c>
      <c r="H104" s="68"/>
      <c r="I104" s="60">
        <v>34500</v>
      </c>
    </row>
    <row r="105" spans="1:9" ht="21" customHeight="1">
      <c r="A105" s="213" t="s">
        <v>42</v>
      </c>
      <c r="B105" s="205"/>
      <c r="C105" s="60">
        <v>271725</v>
      </c>
      <c r="D105" s="60"/>
      <c r="E105" s="60">
        <v>331283</v>
      </c>
      <c r="F105" s="68"/>
      <c r="G105" s="60">
        <v>465579</v>
      </c>
      <c r="H105" s="68"/>
      <c r="I105" s="60">
        <v>488351</v>
      </c>
    </row>
    <row r="106" spans="1:9" ht="21" customHeight="1">
      <c r="A106" s="210" t="s">
        <v>112</v>
      </c>
      <c r="B106" s="205"/>
      <c r="C106" s="69">
        <v>-4906</v>
      </c>
      <c r="D106" s="60"/>
      <c r="E106" s="69">
        <v>-4408</v>
      </c>
      <c r="F106" s="68"/>
      <c r="G106" s="87" t="s">
        <v>70</v>
      </c>
      <c r="H106" s="68"/>
      <c r="I106" s="87" t="s">
        <v>70</v>
      </c>
    </row>
    <row r="107" spans="1:9" ht="21" customHeight="1">
      <c r="A107" s="212" t="s">
        <v>113</v>
      </c>
      <c r="B107" s="205"/>
      <c r="C107" s="52"/>
      <c r="D107" s="60"/>
      <c r="E107" s="52"/>
      <c r="F107" s="52"/>
      <c r="G107" s="52"/>
      <c r="H107" s="52"/>
      <c r="I107" s="52"/>
    </row>
    <row r="108" spans="1:9" ht="21" customHeight="1">
      <c r="A108" s="211" t="s">
        <v>118</v>
      </c>
      <c r="B108" s="205"/>
      <c r="C108" s="60">
        <f>SUM(C104:C106,C99,C101,C98)</f>
        <v>1962945</v>
      </c>
      <c r="D108" s="60"/>
      <c r="E108" s="60">
        <f>SUM(E104:E106,E99,E101,E98)</f>
        <v>2023001</v>
      </c>
      <c r="F108" s="68"/>
      <c r="G108" s="60">
        <f>SUM(G104:G106,G99,G101,G98)</f>
        <v>2160519</v>
      </c>
      <c r="H108" s="68"/>
      <c r="I108" s="60">
        <f>SUM(I104:I106,I99,I101,I98)</f>
        <v>2183291</v>
      </c>
    </row>
    <row r="109" spans="1:9" ht="21" customHeight="1">
      <c r="A109" s="210" t="s">
        <v>114</v>
      </c>
      <c r="B109" s="205"/>
      <c r="C109" s="69">
        <v>-861</v>
      </c>
      <c r="D109" s="60"/>
      <c r="E109" s="69">
        <v>-435</v>
      </c>
      <c r="F109" s="68"/>
      <c r="G109" s="87" t="s">
        <v>70</v>
      </c>
      <c r="H109" s="68"/>
      <c r="I109" s="87" t="s">
        <v>70</v>
      </c>
    </row>
    <row r="110" spans="1:9" ht="21" customHeight="1">
      <c r="A110" s="209" t="s">
        <v>115</v>
      </c>
      <c r="B110" s="207"/>
      <c r="C110" s="69">
        <f>SUM(C109,C108)</f>
        <v>1962084</v>
      </c>
      <c r="D110" s="60"/>
      <c r="E110" s="69">
        <f>SUM(E109,E108)</f>
        <v>2022566</v>
      </c>
      <c r="F110" s="68"/>
      <c r="G110" s="69">
        <f>SUM(G109,G108)</f>
        <v>2160519</v>
      </c>
      <c r="H110" s="68"/>
      <c r="I110" s="69">
        <f>SUM(I109,I108)</f>
        <v>2183291</v>
      </c>
    </row>
    <row r="111" spans="1:9" ht="21" customHeight="1" thickBot="1">
      <c r="A111" s="208" t="s">
        <v>116</v>
      </c>
      <c r="B111" s="207"/>
      <c r="C111" s="70">
        <f>C110+C77</f>
        <v>3360497</v>
      </c>
      <c r="D111" s="60"/>
      <c r="E111" s="70">
        <f>E110+E77</f>
        <v>3480921</v>
      </c>
      <c r="F111" s="68"/>
      <c r="G111" s="70">
        <f>G110+G77</f>
        <v>3485766</v>
      </c>
      <c r="H111" s="68"/>
      <c r="I111" s="70">
        <f>I110+I77</f>
        <v>3548949</v>
      </c>
    </row>
    <row r="112" spans="1:9" ht="21" customHeight="1" thickTop="1">
      <c r="A112" s="208"/>
      <c r="B112" s="207"/>
      <c r="C112" s="68"/>
      <c r="D112" s="60"/>
      <c r="E112" s="68"/>
      <c r="F112" s="68"/>
      <c r="G112" s="68"/>
      <c r="H112" s="68"/>
      <c r="I112" s="68"/>
    </row>
    <row r="113" spans="1:9" ht="21" customHeight="1">
      <c r="B113" s="205"/>
      <c r="C113" s="204"/>
      <c r="D113" s="203"/>
      <c r="E113" s="204"/>
      <c r="F113" s="203"/>
      <c r="G113" s="203"/>
      <c r="H113" s="203"/>
      <c r="I113" s="14"/>
    </row>
    <row r="114" spans="1:9" ht="21" customHeight="1">
      <c r="A114" s="206"/>
      <c r="B114" s="205"/>
      <c r="C114" s="204"/>
      <c r="D114" s="203"/>
      <c r="E114" s="204"/>
      <c r="F114" s="203"/>
      <c r="G114" s="203"/>
      <c r="H114" s="203"/>
      <c r="I114" s="14"/>
    </row>
    <row r="115" spans="1:9" ht="21" customHeight="1">
      <c r="B115" s="205"/>
      <c r="C115" s="204"/>
      <c r="D115" s="203"/>
      <c r="E115" s="204"/>
      <c r="F115" s="203"/>
      <c r="G115" s="203"/>
      <c r="H115" s="203"/>
      <c r="I115" s="14"/>
    </row>
    <row r="123" spans="1:9" ht="21" customHeight="1">
      <c r="A123" s="202" t="s">
        <v>31</v>
      </c>
    </row>
  </sheetData>
  <mergeCells count="26">
    <mergeCell ref="C7:E7"/>
    <mergeCell ref="G7:I7"/>
    <mergeCell ref="A48:I48"/>
    <mergeCell ref="A49:I49"/>
    <mergeCell ref="A47:I47"/>
    <mergeCell ref="A59:B59"/>
    <mergeCell ref="A50:I50"/>
    <mergeCell ref="C52:E52"/>
    <mergeCell ref="G52:I52"/>
    <mergeCell ref="C53:E53"/>
    <mergeCell ref="G53:I53"/>
    <mergeCell ref="A1:I1"/>
    <mergeCell ref="A2:I2"/>
    <mergeCell ref="A3:I3"/>
    <mergeCell ref="A4:I4"/>
    <mergeCell ref="C6:E6"/>
    <mergeCell ref="G6:I6"/>
    <mergeCell ref="C85:E85"/>
    <mergeCell ref="G85:I85"/>
    <mergeCell ref="A91:B91"/>
    <mergeCell ref="A79:I79"/>
    <mergeCell ref="A80:I80"/>
    <mergeCell ref="A81:I81"/>
    <mergeCell ref="A82:I82"/>
    <mergeCell ref="C84:E84"/>
    <mergeCell ref="G84:I84"/>
  </mergeCells>
  <pageMargins left="0.8" right="0.3" top="1" bottom="0.75" header="0.6" footer="0.3"/>
  <pageSetup paperSize="9" scale="75" fitToHeight="0" orientation="portrait" r:id="rId1"/>
  <headerFooter alignWithMargins="0"/>
  <rowBreaks count="2" manualBreakCount="2">
    <brk id="46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8"/>
  <sheetViews>
    <sheetView zoomScale="80" zoomScaleNormal="80" zoomScaleSheetLayoutView="100" zoomScalePageLayoutView="80" workbookViewId="0">
      <selection sqref="A1:J1"/>
    </sheetView>
  </sheetViews>
  <sheetFormatPr defaultColWidth="9.44140625" defaultRowHeight="20.25" customHeight="1" outlineLevelCol="1"/>
  <cols>
    <col min="1" max="1" width="57.5546875" style="11" customWidth="1"/>
    <col min="2" max="2" width="10.77734375" style="13" customWidth="1"/>
    <col min="3" max="3" width="1.44140625" style="73" customWidth="1"/>
    <col min="4" max="4" width="12.5546875" style="23" customWidth="1"/>
    <col min="5" max="5" width="1.44140625" style="24" customWidth="1"/>
    <col min="6" max="6" width="12.5546875" style="23" customWidth="1"/>
    <col min="7" max="7" width="1.44140625" style="24" customWidth="1"/>
    <col min="8" max="8" width="12.5546875" style="24" customWidth="1"/>
    <col min="9" max="9" width="1.44140625" style="24" customWidth="1"/>
    <col min="10" max="10" width="12.5546875" style="14" customWidth="1"/>
    <col min="11" max="11" width="1" style="27" customWidth="1"/>
    <col min="12" max="12" width="11.44140625" style="11" bestFit="1" customWidth="1"/>
    <col min="13" max="13" width="59.44140625" style="11" hidden="1" customWidth="1" outlineLevel="1"/>
    <col min="14" max="14" width="26.44140625" style="11" hidden="1" customWidth="1" outlineLevel="1"/>
    <col min="15" max="15" width="2.5546875" style="11" hidden="1" customWidth="1" outlineLevel="1"/>
    <col min="16" max="16" width="26.44140625" style="11" hidden="1" customWidth="1" outlineLevel="1"/>
    <col min="17" max="17" width="9.44140625" style="11" hidden="1" customWidth="1" outlineLevel="1"/>
    <col min="18" max="18" width="9.44140625" style="11" collapsed="1"/>
    <col min="19" max="16384" width="9.44140625" style="11"/>
  </cols>
  <sheetData>
    <row r="1" spans="1:16" s="8" customFormat="1" ht="20.25" customHeight="1">
      <c r="A1" s="240" t="s">
        <v>174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6" s="8" customFormat="1" ht="20.25" customHeight="1">
      <c r="A2" s="240" t="s">
        <v>45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6" s="8" customFormat="1" ht="20.25" customHeight="1">
      <c r="A3" s="245" t="s">
        <v>181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6" s="8" customFormat="1" ht="20.25" customHeight="1">
      <c r="A4" s="240" t="s">
        <v>133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6" s="8" customFormat="1" ht="20.25" customHeight="1">
      <c r="A5" s="243" t="s">
        <v>26</v>
      </c>
      <c r="B5" s="243"/>
      <c r="C5" s="243"/>
      <c r="D5" s="243"/>
      <c r="E5" s="243"/>
      <c r="F5" s="243"/>
      <c r="G5" s="243"/>
      <c r="H5" s="243"/>
      <c r="I5" s="243"/>
      <c r="J5" s="243"/>
      <c r="N5" s="47" t="s">
        <v>65</v>
      </c>
      <c r="O5" s="47"/>
      <c r="P5" s="47" t="s">
        <v>65</v>
      </c>
    </row>
    <row r="6" spans="1:16" s="8" customFormat="1" ht="6" customHeight="1">
      <c r="A6" s="41"/>
      <c r="B6" s="41"/>
      <c r="C6" s="41"/>
      <c r="D6" s="42"/>
      <c r="E6" s="41"/>
      <c r="F6" s="41"/>
      <c r="G6" s="41"/>
      <c r="H6" s="42"/>
      <c r="I6" s="41"/>
      <c r="J6" s="41"/>
    </row>
    <row r="7" spans="1:16" ht="20.25" customHeight="1">
      <c r="A7" s="73"/>
      <c r="B7" s="4" t="s">
        <v>38</v>
      </c>
      <c r="C7" s="10"/>
      <c r="D7" s="240" t="s">
        <v>34</v>
      </c>
      <c r="E7" s="240"/>
      <c r="F7" s="240"/>
      <c r="G7" s="72"/>
      <c r="H7" s="240" t="s">
        <v>35</v>
      </c>
      <c r="I7" s="240"/>
      <c r="J7" s="240"/>
      <c r="M7" s="73"/>
      <c r="N7" s="72" t="s">
        <v>34</v>
      </c>
      <c r="O7" s="72"/>
      <c r="P7" s="72" t="s">
        <v>35</v>
      </c>
    </row>
    <row r="8" spans="1:16" ht="20.25" customHeight="1">
      <c r="A8" s="73"/>
      <c r="B8" s="10"/>
      <c r="C8" s="10"/>
      <c r="D8" s="240" t="s">
        <v>36</v>
      </c>
      <c r="E8" s="240"/>
      <c r="F8" s="240"/>
      <c r="G8" s="72"/>
      <c r="H8" s="240" t="s">
        <v>36</v>
      </c>
      <c r="I8" s="240"/>
      <c r="J8" s="240"/>
      <c r="K8" s="28"/>
      <c r="M8" s="73"/>
      <c r="N8" s="72" t="s">
        <v>36</v>
      </c>
      <c r="O8" s="72"/>
      <c r="P8" s="72" t="s">
        <v>36</v>
      </c>
    </row>
    <row r="9" spans="1:16" s="8" customFormat="1" ht="20.25" customHeight="1">
      <c r="D9" s="10">
        <v>2021</v>
      </c>
      <c r="E9" s="10"/>
      <c r="F9" s="10">
        <v>2020</v>
      </c>
      <c r="G9" s="10"/>
      <c r="H9" s="10">
        <v>2021</v>
      </c>
      <c r="I9" s="10"/>
      <c r="J9" s="10">
        <v>2020</v>
      </c>
      <c r="N9" s="10">
        <v>2018</v>
      </c>
      <c r="O9" s="10"/>
      <c r="P9" s="10">
        <v>2018</v>
      </c>
    </row>
    <row r="10" spans="1:16" ht="20.25" customHeight="1">
      <c r="A10" s="17" t="s">
        <v>22</v>
      </c>
      <c r="D10" s="14"/>
      <c r="E10" s="14"/>
      <c r="F10" s="14"/>
      <c r="G10" s="14"/>
      <c r="H10" s="14"/>
      <c r="I10" s="14"/>
      <c r="M10" s="17" t="s">
        <v>22</v>
      </c>
      <c r="N10" s="14"/>
      <c r="O10" s="14"/>
      <c r="P10" s="14"/>
    </row>
    <row r="11" spans="1:16" ht="20.25" customHeight="1">
      <c r="A11" s="8" t="s">
        <v>92</v>
      </c>
      <c r="D11" s="53">
        <v>783038</v>
      </c>
      <c r="E11" s="53"/>
      <c r="F11" s="53">
        <v>1011560</v>
      </c>
      <c r="G11" s="53"/>
      <c r="H11" s="53">
        <v>760205</v>
      </c>
      <c r="I11" s="53"/>
      <c r="J11" s="53">
        <v>982805</v>
      </c>
      <c r="M11" s="8" t="s">
        <v>9</v>
      </c>
      <c r="N11" s="14">
        <v>12286505</v>
      </c>
      <c r="O11" s="14"/>
      <c r="P11" s="15">
        <v>0</v>
      </c>
    </row>
    <row r="12" spans="1:16" ht="20.25" customHeight="1">
      <c r="A12" s="11" t="s">
        <v>208</v>
      </c>
      <c r="C12" s="95"/>
      <c r="D12" s="52">
        <v>2309</v>
      </c>
      <c r="E12" s="52"/>
      <c r="F12" s="237" t="s">
        <v>70</v>
      </c>
      <c r="G12" s="50"/>
      <c r="H12" s="50">
        <v>2310</v>
      </c>
      <c r="I12" s="50"/>
      <c r="J12" s="237" t="s">
        <v>70</v>
      </c>
      <c r="M12" s="236"/>
      <c r="N12" s="14"/>
      <c r="O12" s="14"/>
      <c r="P12" s="15"/>
    </row>
    <row r="13" spans="1:16" ht="20.25" customHeight="1">
      <c r="A13" s="8" t="s">
        <v>57</v>
      </c>
      <c r="D13" s="52">
        <v>2253</v>
      </c>
      <c r="E13" s="52"/>
      <c r="F13" s="52">
        <v>4672</v>
      </c>
      <c r="G13" s="52"/>
      <c r="H13" s="52">
        <v>3427</v>
      </c>
      <c r="I13" s="184"/>
      <c r="J13" s="53">
        <v>4616</v>
      </c>
      <c r="M13" s="8"/>
      <c r="N13" s="14"/>
      <c r="O13" s="14"/>
      <c r="P13" s="15"/>
    </row>
    <row r="14" spans="1:16" s="17" customFormat="1" ht="20.25" customHeight="1">
      <c r="A14" s="28" t="s">
        <v>23</v>
      </c>
      <c r="B14" s="22"/>
      <c r="C14" s="12"/>
      <c r="D14" s="62">
        <f>SUM(D11:D13)</f>
        <v>787600</v>
      </c>
      <c r="E14" s="52"/>
      <c r="F14" s="62">
        <f>SUM(F11:F13)</f>
        <v>1016232</v>
      </c>
      <c r="G14" s="52"/>
      <c r="H14" s="62">
        <f>SUM(H11:H13)</f>
        <v>765942</v>
      </c>
      <c r="I14" s="244">
        <f>SUM(I11:I13)</f>
        <v>0</v>
      </c>
      <c r="J14" s="62">
        <f>SUM(J11:J13)</f>
        <v>987421</v>
      </c>
      <c r="K14" s="30"/>
      <c r="M14" s="28" t="s">
        <v>23</v>
      </c>
      <c r="N14" s="29">
        <v>83161377</v>
      </c>
      <c r="O14" s="14"/>
      <c r="P14" s="16">
        <v>866910</v>
      </c>
    </row>
    <row r="15" spans="1:16" ht="20.25" customHeight="1">
      <c r="A15" s="17" t="s">
        <v>73</v>
      </c>
      <c r="D15" s="63"/>
      <c r="E15" s="52"/>
      <c r="F15" s="63"/>
      <c r="G15" s="52"/>
      <c r="H15" s="63"/>
      <c r="I15" s="244"/>
      <c r="J15" s="63"/>
      <c r="M15" s="17" t="s">
        <v>24</v>
      </c>
      <c r="N15" s="31"/>
      <c r="O15" s="14"/>
      <c r="P15" s="32"/>
    </row>
    <row r="16" spans="1:16" ht="20.25" customHeight="1">
      <c r="A16" s="8" t="s">
        <v>93</v>
      </c>
      <c r="D16" s="53">
        <v>598371</v>
      </c>
      <c r="E16" s="52"/>
      <c r="F16" s="53">
        <v>734579</v>
      </c>
      <c r="G16" s="52"/>
      <c r="H16" s="53">
        <v>582409</v>
      </c>
      <c r="I16" s="244"/>
      <c r="J16" s="53">
        <v>717114</v>
      </c>
      <c r="M16" s="8" t="s">
        <v>10</v>
      </c>
      <c r="N16" s="14">
        <v>-12535082</v>
      </c>
      <c r="O16" s="14"/>
      <c r="P16" s="15">
        <v>0</v>
      </c>
    </row>
    <row r="17" spans="1:16" ht="20.25" customHeight="1">
      <c r="A17" s="8" t="s">
        <v>56</v>
      </c>
      <c r="B17" s="9"/>
      <c r="C17" s="12"/>
      <c r="D17" s="53">
        <v>92588</v>
      </c>
      <c r="E17" s="53"/>
      <c r="F17" s="53">
        <v>99650</v>
      </c>
      <c r="G17" s="53"/>
      <c r="H17" s="53">
        <v>77818</v>
      </c>
      <c r="I17" s="244"/>
      <c r="J17" s="53">
        <v>86576</v>
      </c>
      <c r="M17" s="8" t="s">
        <v>56</v>
      </c>
      <c r="N17" s="14">
        <v>-4410156</v>
      </c>
      <c r="O17" s="14"/>
      <c r="P17" s="14">
        <v>-848</v>
      </c>
    </row>
    <row r="18" spans="1:16" ht="20.25" customHeight="1">
      <c r="A18" s="8" t="s">
        <v>14</v>
      </c>
      <c r="D18" s="53">
        <v>67759</v>
      </c>
      <c r="E18" s="52"/>
      <c r="F18" s="53">
        <v>69473</v>
      </c>
      <c r="G18" s="52"/>
      <c r="H18" s="53">
        <v>53979</v>
      </c>
      <c r="I18" s="244"/>
      <c r="J18" s="53">
        <v>53935</v>
      </c>
      <c r="M18" s="8" t="s">
        <v>14</v>
      </c>
      <c r="N18" s="14">
        <v>-8122988</v>
      </c>
      <c r="O18" s="20"/>
      <c r="P18" s="14">
        <v>-178052</v>
      </c>
    </row>
    <row r="19" spans="1:16" ht="20.25" customHeight="1">
      <c r="A19" s="11" t="s">
        <v>207</v>
      </c>
      <c r="D19" s="233" t="s">
        <v>70</v>
      </c>
      <c r="E19" s="53"/>
      <c r="F19" s="180">
        <v>13344</v>
      </c>
      <c r="G19" s="53"/>
      <c r="H19" s="233" t="s">
        <v>70</v>
      </c>
      <c r="I19" s="244"/>
      <c r="J19" s="180">
        <v>13338</v>
      </c>
      <c r="N19" s="14"/>
      <c r="O19" s="20"/>
      <c r="P19" s="33"/>
    </row>
    <row r="20" spans="1:16" ht="20.25" customHeight="1">
      <c r="A20" s="17" t="s">
        <v>74</v>
      </c>
      <c r="D20" s="62">
        <f>SUM(D16:D19)</f>
        <v>758718</v>
      </c>
      <c r="E20" s="53"/>
      <c r="F20" s="62">
        <f>SUM(F16:F19)</f>
        <v>917046</v>
      </c>
      <c r="G20" s="53"/>
      <c r="H20" s="62">
        <f>SUM(H16:H19)</f>
        <v>714206</v>
      </c>
      <c r="I20" s="244"/>
      <c r="J20" s="62">
        <f>SUM(J16:J19)</f>
        <v>870963</v>
      </c>
      <c r="N20" s="20"/>
      <c r="O20" s="14"/>
      <c r="P20" s="20"/>
    </row>
    <row r="21" spans="1:16" ht="20.25" customHeight="1">
      <c r="A21" s="17" t="s">
        <v>150</v>
      </c>
      <c r="C21" s="95"/>
      <c r="D21" s="230">
        <f>D14-D20</f>
        <v>28882</v>
      </c>
      <c r="E21" s="53"/>
      <c r="F21" s="184">
        <f>F14-F20</f>
        <v>99186</v>
      </c>
      <c r="G21" s="53"/>
      <c r="H21" s="230">
        <f>H14-H20</f>
        <v>51736</v>
      </c>
      <c r="I21" s="244"/>
      <c r="J21" s="184">
        <f>J14-J20</f>
        <v>116458</v>
      </c>
      <c r="N21" s="20"/>
      <c r="O21" s="14"/>
      <c r="P21" s="20"/>
    </row>
    <row r="22" spans="1:16" ht="20.25" customHeight="1">
      <c r="A22" s="11" t="s">
        <v>15</v>
      </c>
      <c r="C22" s="95"/>
      <c r="D22" s="53">
        <v>-3111</v>
      </c>
      <c r="E22" s="53"/>
      <c r="F22" s="53">
        <v>-5015</v>
      </c>
      <c r="G22" s="53"/>
      <c r="H22" s="53">
        <v>-2855</v>
      </c>
      <c r="I22" s="244"/>
      <c r="J22" s="53">
        <v>-4956</v>
      </c>
      <c r="N22" s="20"/>
      <c r="O22" s="14"/>
      <c r="P22" s="20"/>
    </row>
    <row r="23" spans="1:16" ht="20.25" customHeight="1">
      <c r="A23" s="17" t="s">
        <v>58</v>
      </c>
      <c r="D23" s="185">
        <f>SUM(D21:D22)</f>
        <v>25771</v>
      </c>
      <c r="E23" s="53"/>
      <c r="F23" s="185">
        <f>SUM(F21:F22)</f>
        <v>94171</v>
      </c>
      <c r="G23" s="53"/>
      <c r="H23" s="185">
        <f>SUM(H21:H22)</f>
        <v>48881</v>
      </c>
      <c r="I23" s="244"/>
      <c r="J23" s="185">
        <f>SUM(J21:J22)</f>
        <v>111502</v>
      </c>
      <c r="M23" s="17" t="s">
        <v>58</v>
      </c>
      <c r="N23" s="33">
        <v>19329103</v>
      </c>
      <c r="O23" s="20"/>
      <c r="P23" s="20">
        <v>16159041</v>
      </c>
    </row>
    <row r="24" spans="1:16" ht="20.25" customHeight="1">
      <c r="A24" s="11" t="s">
        <v>94</v>
      </c>
      <c r="B24" s="13">
        <v>19</v>
      </c>
      <c r="D24" s="53">
        <v>-3853</v>
      </c>
      <c r="E24" s="53"/>
      <c r="F24" s="53">
        <v>-5415</v>
      </c>
      <c r="G24" s="53"/>
      <c r="H24" s="53">
        <v>-4701</v>
      </c>
      <c r="I24" s="244"/>
      <c r="J24" s="53">
        <v>-2876</v>
      </c>
      <c r="M24" s="11" t="s">
        <v>60</v>
      </c>
      <c r="N24" s="34">
        <v>-3256948</v>
      </c>
      <c r="O24" s="14"/>
      <c r="P24" s="25">
        <v>-116623</v>
      </c>
    </row>
    <row r="25" spans="1:16" s="17" customFormat="1" ht="20.25" customHeight="1" thickBot="1">
      <c r="A25" s="92" t="s">
        <v>124</v>
      </c>
      <c r="B25" s="12"/>
      <c r="C25" s="12"/>
      <c r="D25" s="62">
        <f>SUM(D23:D24)</f>
        <v>21918</v>
      </c>
      <c r="E25" s="53"/>
      <c r="F25" s="62">
        <f>SUM(F23:F24)</f>
        <v>88756</v>
      </c>
      <c r="G25" s="53"/>
      <c r="H25" s="62">
        <f>SUM(H23:H24)</f>
        <v>44180</v>
      </c>
      <c r="I25" s="244"/>
      <c r="J25" s="62">
        <f>SUM(J23:J24)</f>
        <v>108626</v>
      </c>
      <c r="K25" s="30"/>
      <c r="L25" s="11"/>
      <c r="M25" s="17" t="s">
        <v>63</v>
      </c>
      <c r="N25" s="35">
        <v>16072155</v>
      </c>
      <c r="O25" s="14"/>
      <c r="P25" s="19">
        <v>16042418</v>
      </c>
    </row>
    <row r="26" spans="1:16" s="17" customFormat="1" ht="20.100000000000001" customHeight="1" thickTop="1">
      <c r="B26" s="12"/>
      <c r="C26" s="12"/>
      <c r="D26" s="64"/>
      <c r="E26" s="65"/>
      <c r="F26" s="64">
        <f>-F24/F23</f>
        <v>5.7501778679211225E-2</v>
      </c>
      <c r="G26" s="65"/>
      <c r="H26" s="64"/>
      <c r="I26" s="244"/>
      <c r="J26" s="64">
        <f>-J24/J23</f>
        <v>2.5793259313734284E-2</v>
      </c>
      <c r="K26" s="30"/>
      <c r="L26" s="11"/>
      <c r="N26" s="45"/>
      <c r="O26" s="46"/>
      <c r="P26" s="45"/>
    </row>
    <row r="27" spans="1:16" ht="20.25" customHeight="1">
      <c r="A27" s="91" t="s">
        <v>125</v>
      </c>
      <c r="B27" s="36"/>
      <c r="C27" s="12"/>
      <c r="D27" s="50"/>
      <c r="E27" s="50"/>
      <c r="F27" s="50"/>
      <c r="G27" s="50"/>
      <c r="H27" s="50"/>
      <c r="I27" s="50"/>
      <c r="J27" s="50"/>
    </row>
    <row r="28" spans="1:16" ht="20.25" customHeight="1">
      <c r="A28" s="202" t="s">
        <v>138</v>
      </c>
      <c r="B28" s="36"/>
      <c r="C28" s="12"/>
      <c r="D28" s="50"/>
      <c r="E28" s="50"/>
      <c r="F28" s="50"/>
      <c r="G28" s="50"/>
      <c r="H28" s="50"/>
      <c r="I28" s="50"/>
      <c r="J28" s="50"/>
    </row>
    <row r="29" spans="1:16" ht="20.25" customHeight="1">
      <c r="A29" s="231" t="s">
        <v>158</v>
      </c>
      <c r="B29" s="36"/>
      <c r="C29" s="12"/>
      <c r="D29" s="49">
        <v>-288</v>
      </c>
      <c r="E29" s="50"/>
      <c r="F29" s="49">
        <v>23</v>
      </c>
      <c r="G29" s="50"/>
      <c r="H29" s="233" t="s">
        <v>70</v>
      </c>
      <c r="I29" s="50">
        <v>751929</v>
      </c>
      <c r="J29" s="233" t="s">
        <v>70</v>
      </c>
    </row>
    <row r="30" spans="1:16" ht="20.25" customHeight="1">
      <c r="A30" s="202" t="s">
        <v>216</v>
      </c>
      <c r="B30" s="36"/>
      <c r="C30" s="12"/>
      <c r="D30" s="50"/>
      <c r="E30" s="50"/>
      <c r="F30" s="50"/>
      <c r="G30" s="50"/>
      <c r="H30" s="50"/>
      <c r="I30" s="50"/>
      <c r="J30" s="232"/>
    </row>
    <row r="31" spans="1:16" ht="20.25" customHeight="1">
      <c r="A31" s="202" t="s">
        <v>139</v>
      </c>
      <c r="B31" s="36"/>
      <c r="C31" s="12"/>
      <c r="D31" s="49">
        <f>SUM(D28:D29)</f>
        <v>-288</v>
      </c>
      <c r="E31" s="50"/>
      <c r="F31" s="49">
        <f>SUM(F28:F29)</f>
        <v>23</v>
      </c>
      <c r="G31" s="50"/>
      <c r="H31" s="233" t="s">
        <v>70</v>
      </c>
      <c r="I31" s="50"/>
      <c r="J31" s="233" t="s">
        <v>70</v>
      </c>
    </row>
    <row r="32" spans="1:16" ht="20.25" customHeight="1" thickBot="1">
      <c r="A32" s="91" t="s">
        <v>126</v>
      </c>
      <c r="B32" s="38"/>
      <c r="C32" s="12"/>
      <c r="D32" s="51">
        <f>SUM(D25,D31)</f>
        <v>21630</v>
      </c>
      <c r="E32" s="48"/>
      <c r="F32" s="51">
        <f>SUM(F25,F31)</f>
        <v>88779</v>
      </c>
      <c r="G32" s="48"/>
      <c r="H32" s="51">
        <f>SUM(H25,H31)</f>
        <v>44180</v>
      </c>
      <c r="I32" s="48"/>
      <c r="J32" s="51">
        <f>SUM(J25,J31)</f>
        <v>108626</v>
      </c>
    </row>
    <row r="33" spans="1:10" ht="20.100000000000001" customHeight="1" thickTop="1">
      <c r="H33" s="23"/>
      <c r="J33" s="24"/>
    </row>
    <row r="34" spans="1:10" ht="20.25" customHeight="1">
      <c r="A34" s="92" t="s">
        <v>168</v>
      </c>
      <c r="B34" s="93"/>
      <c r="C34" s="37"/>
      <c r="D34" s="48"/>
      <c r="E34" s="48"/>
      <c r="F34" s="48"/>
      <c r="G34" s="48"/>
      <c r="H34" s="48"/>
      <c r="I34" s="50"/>
      <c r="J34" s="50"/>
    </row>
    <row r="35" spans="1:10" ht="20.25" customHeight="1" thickBot="1">
      <c r="A35" s="190" t="s">
        <v>95</v>
      </c>
      <c r="B35" s="47"/>
      <c r="C35" s="37"/>
      <c r="D35" s="48">
        <v>22236</v>
      </c>
      <c r="E35" s="48"/>
      <c r="F35" s="48">
        <v>88919</v>
      </c>
      <c r="G35" s="48"/>
      <c r="H35" s="181">
        <f>H32</f>
        <v>44180</v>
      </c>
      <c r="I35" s="48"/>
      <c r="J35" s="181">
        <f>J32</f>
        <v>108626</v>
      </c>
    </row>
    <row r="36" spans="1:10" ht="20.25" customHeight="1" thickTop="1">
      <c r="A36" s="190" t="s">
        <v>20</v>
      </c>
      <c r="B36" s="47"/>
      <c r="C36" s="37"/>
      <c r="D36" s="48">
        <v>-318</v>
      </c>
      <c r="E36" s="48"/>
      <c r="F36" s="48">
        <v>-163</v>
      </c>
      <c r="G36" s="48"/>
      <c r="H36" s="86"/>
      <c r="I36" s="48"/>
      <c r="J36" s="86"/>
    </row>
    <row r="37" spans="1:10" ht="20.25" customHeight="1" thickBot="1">
      <c r="A37" s="17"/>
      <c r="B37" s="9"/>
      <c r="C37" s="37"/>
      <c r="D37" s="51">
        <f>SUM(D35:D36)</f>
        <v>21918</v>
      </c>
      <c r="E37" s="48"/>
      <c r="F37" s="51">
        <f>SUM(F35:F36)</f>
        <v>88756</v>
      </c>
      <c r="G37" s="48"/>
      <c r="H37" s="50"/>
      <c r="I37" s="50"/>
      <c r="J37" s="50"/>
    </row>
    <row r="38" spans="1:10" ht="20.25" customHeight="1" thickTop="1">
      <c r="A38" s="91" t="s">
        <v>167</v>
      </c>
      <c r="B38" s="93"/>
      <c r="C38" s="37"/>
      <c r="D38" s="50"/>
      <c r="E38" s="48"/>
      <c r="F38" s="50"/>
      <c r="G38" s="48"/>
      <c r="H38" s="50"/>
      <c r="I38" s="50"/>
      <c r="J38" s="50"/>
    </row>
    <row r="39" spans="1:10" ht="20.25" customHeight="1" thickBot="1">
      <c r="A39" s="44" t="s">
        <v>96</v>
      </c>
      <c r="B39" s="96"/>
      <c r="C39" s="39"/>
      <c r="D39" s="50">
        <v>21973</v>
      </c>
      <c r="E39" s="48"/>
      <c r="F39" s="50">
        <v>88940</v>
      </c>
      <c r="G39" s="48"/>
      <c r="H39" s="181">
        <f>H35</f>
        <v>44180</v>
      </c>
      <c r="I39" s="48"/>
      <c r="J39" s="181">
        <v>108626</v>
      </c>
    </row>
    <row r="40" spans="1:10" ht="20.25" customHeight="1" thickTop="1">
      <c r="A40" s="44" t="s">
        <v>19</v>
      </c>
      <c r="B40" s="96"/>
      <c r="C40" s="40"/>
      <c r="D40" s="49">
        <v>-343</v>
      </c>
      <c r="E40" s="48"/>
      <c r="F40" s="49">
        <v>-161</v>
      </c>
      <c r="G40" s="48"/>
      <c r="H40" s="86"/>
      <c r="I40" s="48"/>
      <c r="J40" s="86"/>
    </row>
    <row r="41" spans="1:10" ht="20.25" customHeight="1" thickBot="1">
      <c r="A41" s="95"/>
      <c r="C41" s="37"/>
      <c r="D41" s="66">
        <f>SUM(D39:D40)</f>
        <v>21630</v>
      </c>
      <c r="F41" s="66">
        <f>SUM(F39:F40)</f>
        <v>88779</v>
      </c>
      <c r="H41" s="50"/>
      <c r="I41" s="50"/>
      <c r="J41" s="50"/>
    </row>
    <row r="42" spans="1:10" ht="20.100000000000001" customHeight="1" thickTop="1">
      <c r="A42" s="95"/>
      <c r="C42" s="37"/>
      <c r="D42" s="26"/>
      <c r="F42" s="26"/>
      <c r="H42" s="26"/>
      <c r="J42" s="24"/>
    </row>
    <row r="43" spans="1:10" ht="20.25" customHeight="1">
      <c r="A43" s="91" t="s">
        <v>128</v>
      </c>
      <c r="B43" s="13">
        <v>22</v>
      </c>
      <c r="C43" s="93"/>
      <c r="D43" s="67">
        <v>1.5922463768115944E-2</v>
      </c>
      <c r="F43" s="67">
        <v>0.06</v>
      </c>
      <c r="H43" s="67">
        <v>3.201449275362319E-2</v>
      </c>
      <c r="J43" s="67">
        <v>0.08</v>
      </c>
    </row>
    <row r="44" spans="1:10" ht="20.25" customHeight="1">
      <c r="A44" s="91" t="s">
        <v>129</v>
      </c>
      <c r="B44" s="93"/>
      <c r="C44" s="93"/>
      <c r="D44" s="67"/>
      <c r="F44" s="67"/>
      <c r="H44" s="67"/>
      <c r="J44" s="67"/>
    </row>
    <row r="45" spans="1:10" ht="20.25" customHeight="1">
      <c r="A45" s="94" t="s">
        <v>134</v>
      </c>
      <c r="B45" s="93"/>
      <c r="C45" s="93"/>
      <c r="D45" s="23">
        <v>1380000</v>
      </c>
      <c r="F45" s="23">
        <v>1380000</v>
      </c>
      <c r="H45" s="23">
        <v>1380000</v>
      </c>
      <c r="J45" s="23">
        <v>1380000</v>
      </c>
    </row>
    <row r="46" spans="1:10" ht="20.25" customHeight="1">
      <c r="A46" s="94"/>
      <c r="B46" s="93"/>
      <c r="C46" s="93"/>
      <c r="H46" s="23"/>
      <c r="J46" s="23"/>
    </row>
    <row r="47" spans="1:10" ht="20.25" customHeight="1">
      <c r="A47" s="94"/>
      <c r="B47" s="93"/>
      <c r="C47" s="93"/>
      <c r="H47" s="23"/>
      <c r="J47" s="23"/>
    </row>
    <row r="48" spans="1:10" ht="20.25" customHeight="1">
      <c r="A48" s="11" t="s">
        <v>31</v>
      </c>
    </row>
  </sheetData>
  <mergeCells count="10">
    <mergeCell ref="I14:I26"/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75" header="0.6" footer="0.3"/>
  <pageSetup paperSize="9" scale="75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zoomScale="70" zoomScaleNormal="70" zoomScaleSheetLayoutView="100" zoomScalePageLayoutView="80" workbookViewId="0">
      <selection sqref="A1:J1"/>
    </sheetView>
  </sheetViews>
  <sheetFormatPr defaultColWidth="9.44140625" defaultRowHeight="20.25" customHeight="1" outlineLevelCol="1"/>
  <cols>
    <col min="1" max="1" width="59.21875" style="11" customWidth="1"/>
    <col min="2" max="2" width="6.88671875" style="13" customWidth="1"/>
    <col min="3" max="3" width="1.44140625" style="95" customWidth="1"/>
    <col min="4" max="4" width="12.5546875" style="23" customWidth="1"/>
    <col min="5" max="5" width="1.44140625" style="24" customWidth="1"/>
    <col min="6" max="6" width="12.5546875" style="23" customWidth="1"/>
    <col min="7" max="7" width="1.44140625" style="24" customWidth="1"/>
    <col min="8" max="8" width="12.5546875" style="24" customWidth="1"/>
    <col min="9" max="9" width="1.44140625" style="24" customWidth="1"/>
    <col min="10" max="10" width="12.5546875" style="14" customWidth="1"/>
    <col min="11" max="11" width="1" style="27" customWidth="1"/>
    <col min="12" max="12" width="11.44140625" style="11" bestFit="1" customWidth="1"/>
    <col min="13" max="13" width="59.44140625" style="11" hidden="1" customWidth="1" outlineLevel="1"/>
    <col min="14" max="14" width="26.44140625" style="11" hidden="1" customWidth="1" outlineLevel="1"/>
    <col min="15" max="15" width="2.5546875" style="11" hidden="1" customWidth="1" outlineLevel="1"/>
    <col min="16" max="16" width="26.44140625" style="11" hidden="1" customWidth="1" outlineLevel="1"/>
    <col min="17" max="17" width="9.44140625" style="11" hidden="1" customWidth="1" outlineLevel="1"/>
    <col min="18" max="18" width="9.44140625" style="11" collapsed="1"/>
    <col min="19" max="16384" width="9.44140625" style="11"/>
  </cols>
  <sheetData>
    <row r="1" spans="1:16" s="192" customFormat="1" ht="20.25" customHeight="1">
      <c r="A1" s="240" t="s">
        <v>174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6" s="192" customFormat="1" ht="20.25" customHeight="1">
      <c r="A2" s="240" t="s">
        <v>45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6" s="192" customFormat="1" ht="20.25" customHeight="1">
      <c r="A3" s="245" t="s">
        <v>182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6" s="192" customFormat="1" ht="20.25" customHeight="1">
      <c r="A4" s="240" t="s">
        <v>133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6" s="192" customFormat="1" ht="20.25" customHeight="1">
      <c r="A5" s="243" t="s">
        <v>26</v>
      </c>
      <c r="B5" s="243"/>
      <c r="C5" s="243"/>
      <c r="D5" s="243"/>
      <c r="E5" s="243"/>
      <c r="F5" s="243"/>
      <c r="G5" s="243"/>
      <c r="H5" s="243"/>
      <c r="I5" s="243"/>
      <c r="J5" s="243"/>
      <c r="N5" s="47" t="s">
        <v>65</v>
      </c>
      <c r="O5" s="47"/>
      <c r="P5" s="47" t="s">
        <v>65</v>
      </c>
    </row>
    <row r="6" spans="1:16" s="192" customFormat="1" ht="6" customHeight="1">
      <c r="A6" s="41"/>
      <c r="B6" s="41"/>
      <c r="C6" s="41"/>
      <c r="D6" s="42"/>
      <c r="E6" s="41"/>
      <c r="F6" s="41"/>
      <c r="G6" s="41"/>
      <c r="H6" s="42"/>
      <c r="I6" s="41"/>
      <c r="J6" s="41"/>
    </row>
    <row r="7" spans="1:16" ht="20.25" customHeight="1">
      <c r="A7" s="95"/>
      <c r="B7" s="4" t="s">
        <v>38</v>
      </c>
      <c r="C7" s="10"/>
      <c r="D7" s="240" t="s">
        <v>34</v>
      </c>
      <c r="E7" s="240"/>
      <c r="F7" s="240"/>
      <c r="G7" s="191"/>
      <c r="H7" s="240" t="s">
        <v>35</v>
      </c>
      <c r="I7" s="240"/>
      <c r="J7" s="240"/>
      <c r="M7" s="95"/>
      <c r="N7" s="191" t="s">
        <v>34</v>
      </c>
      <c r="O7" s="191"/>
      <c r="P7" s="191" t="s">
        <v>35</v>
      </c>
    </row>
    <row r="8" spans="1:16" ht="20.25" customHeight="1">
      <c r="A8" s="95"/>
      <c r="B8" s="10"/>
      <c r="C8" s="10"/>
      <c r="D8" s="240" t="s">
        <v>36</v>
      </c>
      <c r="E8" s="240"/>
      <c r="F8" s="240"/>
      <c r="G8" s="191"/>
      <c r="H8" s="240" t="s">
        <v>36</v>
      </c>
      <c r="I8" s="240"/>
      <c r="J8" s="240"/>
      <c r="K8" s="28"/>
      <c r="M8" s="95"/>
      <c r="N8" s="191" t="s">
        <v>36</v>
      </c>
      <c r="O8" s="191"/>
      <c r="P8" s="191" t="s">
        <v>36</v>
      </c>
    </row>
    <row r="9" spans="1:16" s="192" customFormat="1" ht="20.25" customHeight="1">
      <c r="D9" s="10">
        <v>2021</v>
      </c>
      <c r="E9" s="10"/>
      <c r="F9" s="10">
        <v>2020</v>
      </c>
      <c r="G9" s="10"/>
      <c r="H9" s="10">
        <v>2021</v>
      </c>
      <c r="I9" s="10"/>
      <c r="J9" s="10">
        <v>2020</v>
      </c>
      <c r="N9" s="10">
        <v>2018</v>
      </c>
      <c r="O9" s="10"/>
      <c r="P9" s="10">
        <v>2018</v>
      </c>
    </row>
    <row r="10" spans="1:16" ht="20.25" customHeight="1">
      <c r="A10" s="17" t="s">
        <v>22</v>
      </c>
      <c r="D10" s="14"/>
      <c r="E10" s="14"/>
      <c r="F10" s="14"/>
      <c r="G10" s="14"/>
      <c r="H10" s="14"/>
      <c r="I10" s="14"/>
      <c r="M10" s="17" t="s">
        <v>22</v>
      </c>
      <c r="N10" s="14"/>
      <c r="O10" s="14"/>
      <c r="P10" s="14"/>
    </row>
    <row r="11" spans="1:16" ht="20.25" customHeight="1">
      <c r="A11" s="192" t="s">
        <v>92</v>
      </c>
      <c r="D11" s="53">
        <v>1702979</v>
      </c>
      <c r="E11" s="53"/>
      <c r="F11" s="53">
        <v>2121542</v>
      </c>
      <c r="G11" s="53"/>
      <c r="H11" s="53">
        <v>1644819</v>
      </c>
      <c r="I11" s="53"/>
      <c r="J11" s="53">
        <v>2029210</v>
      </c>
      <c r="M11" s="192" t="s">
        <v>9</v>
      </c>
      <c r="N11" s="14">
        <v>12286505</v>
      </c>
      <c r="O11" s="14"/>
      <c r="P11" s="15">
        <v>0</v>
      </c>
    </row>
    <row r="12" spans="1:16" ht="20.25" customHeight="1">
      <c r="A12" s="11" t="s">
        <v>208</v>
      </c>
      <c r="D12" s="52">
        <v>8519</v>
      </c>
      <c r="E12" s="52"/>
      <c r="F12" s="237" t="s">
        <v>70</v>
      </c>
      <c r="G12" s="50"/>
      <c r="H12" s="50">
        <v>8514</v>
      </c>
      <c r="I12" s="60"/>
      <c r="J12" s="237" t="s">
        <v>70</v>
      </c>
      <c r="M12" s="236"/>
      <c r="N12" s="14"/>
      <c r="O12" s="14"/>
      <c r="P12" s="15"/>
    </row>
    <row r="13" spans="1:16" ht="20.25" customHeight="1">
      <c r="A13" s="192" t="s">
        <v>57</v>
      </c>
      <c r="D13" s="52">
        <v>7511</v>
      </c>
      <c r="E13" s="52"/>
      <c r="F13" s="52">
        <v>7361</v>
      </c>
      <c r="G13" s="52"/>
      <c r="H13" s="53">
        <v>8967</v>
      </c>
      <c r="I13" s="52"/>
      <c r="J13" s="53">
        <v>6008</v>
      </c>
      <c r="M13" s="192"/>
      <c r="N13" s="14"/>
      <c r="O13" s="14"/>
      <c r="P13" s="15"/>
    </row>
    <row r="14" spans="1:16" s="17" customFormat="1" ht="20.25" customHeight="1">
      <c r="A14" s="28" t="s">
        <v>23</v>
      </c>
      <c r="B14" s="22"/>
      <c r="C14" s="12"/>
      <c r="D14" s="62">
        <f>SUM(D11:D13)</f>
        <v>1719009</v>
      </c>
      <c r="E14" s="52"/>
      <c r="F14" s="62">
        <f>SUM(F11:F13)</f>
        <v>2128903</v>
      </c>
      <c r="G14" s="52"/>
      <c r="H14" s="62">
        <f>SUM(H11:H13)</f>
        <v>1662300</v>
      </c>
      <c r="I14" s="52"/>
      <c r="J14" s="62">
        <f>SUM(J11:J13)</f>
        <v>2035218</v>
      </c>
      <c r="K14" s="30"/>
      <c r="M14" s="28" t="s">
        <v>23</v>
      </c>
      <c r="N14" s="29">
        <v>83161377</v>
      </c>
      <c r="O14" s="14"/>
      <c r="P14" s="16">
        <v>866910</v>
      </c>
    </row>
    <row r="15" spans="1:16" ht="20.25" customHeight="1">
      <c r="A15" s="17" t="s">
        <v>73</v>
      </c>
      <c r="D15" s="63"/>
      <c r="E15" s="52"/>
      <c r="F15" s="63"/>
      <c r="G15" s="52"/>
      <c r="H15" s="63"/>
      <c r="I15" s="52"/>
      <c r="J15" s="63"/>
      <c r="M15" s="17" t="s">
        <v>24</v>
      </c>
      <c r="N15" s="31"/>
      <c r="O15" s="14"/>
      <c r="P15" s="32"/>
    </row>
    <row r="16" spans="1:16" ht="20.25" customHeight="1">
      <c r="A16" s="192" t="s">
        <v>93</v>
      </c>
      <c r="D16" s="53">
        <v>1294478</v>
      </c>
      <c r="E16" s="52"/>
      <c r="F16" s="53">
        <v>1542650</v>
      </c>
      <c r="G16" s="52"/>
      <c r="H16" s="53">
        <v>1254329</v>
      </c>
      <c r="I16" s="52"/>
      <c r="J16" s="53">
        <v>1489269</v>
      </c>
      <c r="M16" s="192" t="s">
        <v>10</v>
      </c>
      <c r="N16" s="14">
        <v>-12535082</v>
      </c>
      <c r="O16" s="14"/>
      <c r="P16" s="15">
        <v>0</v>
      </c>
    </row>
    <row r="17" spans="1:16" ht="20.25" customHeight="1">
      <c r="A17" s="192" t="s">
        <v>56</v>
      </c>
      <c r="B17" s="9"/>
      <c r="C17" s="12"/>
      <c r="D17" s="53">
        <v>190501</v>
      </c>
      <c r="E17" s="53"/>
      <c r="F17" s="53">
        <v>229101</v>
      </c>
      <c r="G17" s="53"/>
      <c r="H17" s="53">
        <v>161984</v>
      </c>
      <c r="I17" s="53"/>
      <c r="J17" s="53">
        <v>188048</v>
      </c>
      <c r="M17" s="192" t="s">
        <v>56</v>
      </c>
      <c r="N17" s="14">
        <v>-4410156</v>
      </c>
      <c r="O17" s="14"/>
      <c r="P17" s="14">
        <v>-848</v>
      </c>
    </row>
    <row r="18" spans="1:16" ht="20.25" customHeight="1">
      <c r="A18" s="192" t="s">
        <v>14</v>
      </c>
      <c r="D18" s="53">
        <v>140212</v>
      </c>
      <c r="E18" s="52"/>
      <c r="F18" s="53">
        <v>147980</v>
      </c>
      <c r="G18" s="52"/>
      <c r="H18" s="53">
        <v>115437</v>
      </c>
      <c r="I18" s="52"/>
      <c r="J18" s="53">
        <v>114379</v>
      </c>
      <c r="M18" s="192" t="s">
        <v>14</v>
      </c>
      <c r="N18" s="14">
        <v>-8122988</v>
      </c>
      <c r="O18" s="20"/>
      <c r="P18" s="14">
        <v>-178052</v>
      </c>
    </row>
    <row r="19" spans="1:16" ht="20.25" customHeight="1">
      <c r="A19" s="11" t="s">
        <v>207</v>
      </c>
      <c r="D19" s="233" t="s">
        <v>70</v>
      </c>
      <c r="E19" s="53"/>
      <c r="F19" s="180">
        <v>6159</v>
      </c>
      <c r="G19" s="53"/>
      <c r="H19" s="233" t="s">
        <v>70</v>
      </c>
      <c r="I19" s="53"/>
      <c r="J19" s="180">
        <v>6122</v>
      </c>
      <c r="N19" s="14"/>
      <c r="O19" s="20"/>
      <c r="P19" s="33"/>
    </row>
    <row r="20" spans="1:16" ht="20.25" customHeight="1">
      <c r="A20" s="17" t="s">
        <v>74</v>
      </c>
      <c r="D20" s="62">
        <f>SUM(D16:D19)</f>
        <v>1625191</v>
      </c>
      <c r="E20" s="53"/>
      <c r="F20" s="62">
        <f>SUM(F16:F19)</f>
        <v>1925890</v>
      </c>
      <c r="G20" s="53"/>
      <c r="H20" s="62">
        <f>SUM(H16:H19)</f>
        <v>1531750</v>
      </c>
      <c r="I20" s="53"/>
      <c r="J20" s="62">
        <f>SUM(J16:J19)</f>
        <v>1797818</v>
      </c>
      <c r="N20" s="20"/>
      <c r="O20" s="14"/>
      <c r="P20" s="20"/>
    </row>
    <row r="21" spans="1:16" ht="20.25" customHeight="1">
      <c r="A21" s="17" t="s">
        <v>150</v>
      </c>
      <c r="D21" s="230">
        <f>D14-D20</f>
        <v>93818</v>
      </c>
      <c r="E21" s="53"/>
      <c r="F21" s="184">
        <f>F14-F20</f>
        <v>203013</v>
      </c>
      <c r="G21" s="53"/>
      <c r="H21" s="230">
        <f>H14-H20</f>
        <v>130550</v>
      </c>
      <c r="I21" s="53"/>
      <c r="J21" s="184">
        <f>J14-J20</f>
        <v>237400</v>
      </c>
      <c r="N21" s="20"/>
      <c r="O21" s="14"/>
      <c r="P21" s="20"/>
    </row>
    <row r="22" spans="1:16" ht="20.25" customHeight="1">
      <c r="A22" s="11" t="s">
        <v>15</v>
      </c>
      <c r="D22" s="53">
        <v>-5709</v>
      </c>
      <c r="E22" s="53"/>
      <c r="F22" s="53">
        <v>-10152</v>
      </c>
      <c r="G22" s="53"/>
      <c r="H22" s="53">
        <v>-5230</v>
      </c>
      <c r="I22" s="53"/>
      <c r="J22" s="53">
        <v>-9316</v>
      </c>
      <c r="N22" s="20"/>
      <c r="O22" s="14"/>
      <c r="P22" s="20"/>
    </row>
    <row r="23" spans="1:16" ht="20.25" customHeight="1">
      <c r="A23" s="17" t="s">
        <v>58</v>
      </c>
      <c r="D23" s="185">
        <f>SUM(D21:D22)</f>
        <v>88109</v>
      </c>
      <c r="E23" s="53"/>
      <c r="F23" s="185">
        <f>SUM(F21:F22)</f>
        <v>192861</v>
      </c>
      <c r="G23" s="53"/>
      <c r="H23" s="185">
        <f>SUM(H21:H22)</f>
        <v>125320</v>
      </c>
      <c r="I23" s="53"/>
      <c r="J23" s="185">
        <f>SUM(J21:J22)</f>
        <v>228084</v>
      </c>
      <c r="M23" s="17" t="s">
        <v>58</v>
      </c>
      <c r="N23" s="33">
        <v>19329103</v>
      </c>
      <c r="O23" s="20"/>
      <c r="P23" s="20">
        <v>16159041</v>
      </c>
    </row>
    <row r="24" spans="1:16" ht="20.25" customHeight="1">
      <c r="A24" s="11" t="s">
        <v>94</v>
      </c>
      <c r="B24" s="13">
        <v>19</v>
      </c>
      <c r="D24" s="53">
        <v>-10045</v>
      </c>
      <c r="E24" s="53"/>
      <c r="F24" s="53">
        <v>-18632</v>
      </c>
      <c r="G24" s="53"/>
      <c r="H24" s="53">
        <v>-10092</v>
      </c>
      <c r="I24" s="53"/>
      <c r="J24" s="53">
        <v>-16842</v>
      </c>
      <c r="M24" s="11" t="s">
        <v>60</v>
      </c>
      <c r="N24" s="34">
        <v>-3256948</v>
      </c>
      <c r="O24" s="14"/>
      <c r="P24" s="25">
        <v>-116623</v>
      </c>
    </row>
    <row r="25" spans="1:16" s="17" customFormat="1" ht="20.25" customHeight="1" thickBot="1">
      <c r="A25" s="92" t="s">
        <v>124</v>
      </c>
      <c r="B25" s="12"/>
      <c r="C25" s="12"/>
      <c r="D25" s="62">
        <f>SUM(D23:D24)</f>
        <v>78064</v>
      </c>
      <c r="E25" s="53"/>
      <c r="F25" s="62">
        <f>SUM(F23:F24)</f>
        <v>174229</v>
      </c>
      <c r="G25" s="53"/>
      <c r="H25" s="62">
        <f>SUM(H23:H24)</f>
        <v>115228</v>
      </c>
      <c r="I25" s="53"/>
      <c r="J25" s="62">
        <f>SUM(J23:J24)</f>
        <v>211242</v>
      </c>
      <c r="K25" s="30"/>
      <c r="L25" s="11"/>
      <c r="M25" s="17" t="s">
        <v>63</v>
      </c>
      <c r="N25" s="35">
        <v>16072155</v>
      </c>
      <c r="O25" s="14"/>
      <c r="P25" s="19">
        <v>16042418</v>
      </c>
    </row>
    <row r="26" spans="1:16" s="17" customFormat="1" ht="20.100000000000001" customHeight="1" thickTop="1">
      <c r="B26" s="12"/>
      <c r="C26" s="12"/>
      <c r="D26" s="64"/>
      <c r="E26" s="65"/>
      <c r="F26" s="64">
        <f>-F24/F23</f>
        <v>9.6608438201606334E-2</v>
      </c>
      <c r="G26" s="65"/>
      <c r="H26" s="64"/>
      <c r="I26" s="65"/>
      <c r="J26" s="64">
        <f>-J24/J23</f>
        <v>7.3841216393960116E-2</v>
      </c>
      <c r="K26" s="30"/>
      <c r="L26" s="11"/>
      <c r="N26" s="45"/>
      <c r="O26" s="46"/>
      <c r="P26" s="45"/>
    </row>
    <row r="27" spans="1:16" ht="20.25" customHeight="1">
      <c r="A27" s="91" t="s">
        <v>125</v>
      </c>
      <c r="B27" s="36"/>
      <c r="C27" s="12"/>
      <c r="D27" s="50"/>
      <c r="E27" s="50"/>
      <c r="F27" s="50"/>
      <c r="G27" s="50"/>
      <c r="H27" s="50"/>
      <c r="I27" s="50"/>
      <c r="J27" s="50"/>
    </row>
    <row r="28" spans="1:16" ht="20.25" customHeight="1">
      <c r="A28" s="95" t="s">
        <v>138</v>
      </c>
      <c r="B28" s="36"/>
      <c r="C28" s="12"/>
      <c r="D28" s="50"/>
      <c r="E28" s="50"/>
      <c r="F28" s="50"/>
      <c r="G28" s="50"/>
      <c r="H28" s="50"/>
      <c r="I28" s="50"/>
      <c r="J28" s="50"/>
    </row>
    <row r="29" spans="1:16" ht="20.25" customHeight="1">
      <c r="A29" s="187" t="s">
        <v>158</v>
      </c>
      <c r="B29" s="36"/>
      <c r="C29" s="12"/>
      <c r="D29" s="49">
        <v>-546</v>
      </c>
      <c r="E29" s="50"/>
      <c r="F29" s="49">
        <v>224</v>
      </c>
      <c r="G29" s="50"/>
      <c r="H29" s="233" t="s">
        <v>70</v>
      </c>
      <c r="I29" s="50">
        <v>751929</v>
      </c>
      <c r="J29" s="233" t="s">
        <v>70</v>
      </c>
    </row>
    <row r="30" spans="1:16" ht="20.25" customHeight="1">
      <c r="A30" s="95" t="s">
        <v>216</v>
      </c>
      <c r="B30" s="36"/>
      <c r="C30" s="12"/>
      <c r="D30" s="43"/>
      <c r="E30" s="43"/>
      <c r="F30" s="43"/>
      <c r="G30" s="43"/>
      <c r="H30" s="43"/>
      <c r="I30" s="43"/>
      <c r="J30" s="43"/>
    </row>
    <row r="31" spans="1:16" ht="20.25" customHeight="1">
      <c r="A31" s="95" t="s">
        <v>139</v>
      </c>
      <c r="B31" s="36"/>
      <c r="C31" s="12"/>
      <c r="D31" s="49">
        <f>SUM(D28:D29)</f>
        <v>-546</v>
      </c>
      <c r="E31" s="50"/>
      <c r="F31" s="49">
        <f>SUM(F28:F29)</f>
        <v>224</v>
      </c>
      <c r="G31" s="50"/>
      <c r="H31" s="233" t="s">
        <v>70</v>
      </c>
      <c r="I31" s="50"/>
      <c r="J31" s="233" t="s">
        <v>70</v>
      </c>
    </row>
    <row r="32" spans="1:16" ht="20.25" customHeight="1" thickBot="1">
      <c r="A32" s="91" t="s">
        <v>126</v>
      </c>
      <c r="B32" s="38"/>
      <c r="C32" s="12"/>
      <c r="D32" s="51">
        <f>'PL &amp; OCI_6M'!D25+'PL &amp; OCI_6M'!D31</f>
        <v>77518</v>
      </c>
      <c r="E32" s="48"/>
      <c r="F32" s="51">
        <f>'PL &amp; OCI_6M'!F25+'PL &amp; OCI_6M'!F31</f>
        <v>174453</v>
      </c>
      <c r="G32" s="48"/>
      <c r="H32" s="51">
        <f>H25</f>
        <v>115228</v>
      </c>
      <c r="I32" s="48"/>
      <c r="J32" s="51">
        <f>J25</f>
        <v>211242</v>
      </c>
    </row>
    <row r="33" spans="1:10" ht="20.100000000000001" customHeight="1" thickTop="1">
      <c r="J33" s="24"/>
    </row>
    <row r="34" spans="1:10" ht="20.25" customHeight="1">
      <c r="A34" s="92" t="s">
        <v>168</v>
      </c>
      <c r="B34" s="93"/>
      <c r="C34" s="37"/>
      <c r="D34" s="48"/>
      <c r="E34" s="48"/>
      <c r="F34" s="48"/>
      <c r="G34" s="48"/>
      <c r="H34" s="50"/>
      <c r="I34" s="50"/>
      <c r="J34" s="50"/>
    </row>
    <row r="35" spans="1:10" ht="20.25" customHeight="1" thickBot="1">
      <c r="A35" s="192" t="s">
        <v>95</v>
      </c>
      <c r="B35" s="47"/>
      <c r="C35" s="37"/>
      <c r="D35" s="48">
        <v>78442</v>
      </c>
      <c r="E35" s="48"/>
      <c r="F35" s="48">
        <v>174590</v>
      </c>
      <c r="G35" s="48"/>
      <c r="H35" s="181">
        <f>H32</f>
        <v>115228</v>
      </c>
      <c r="I35" s="48"/>
      <c r="J35" s="181">
        <f>J25</f>
        <v>211242</v>
      </c>
    </row>
    <row r="36" spans="1:10" ht="20.25" customHeight="1" thickTop="1">
      <c r="A36" s="192" t="s">
        <v>20</v>
      </c>
      <c r="B36" s="47"/>
      <c r="C36" s="37"/>
      <c r="D36" s="48">
        <v>-378</v>
      </c>
      <c r="E36" s="48"/>
      <c r="F36" s="48">
        <v>-361</v>
      </c>
      <c r="G36" s="48"/>
      <c r="H36" s="86"/>
      <c r="I36" s="48"/>
      <c r="J36" s="86"/>
    </row>
    <row r="37" spans="1:10" ht="20.25" customHeight="1" thickBot="1">
      <c r="A37" s="17"/>
      <c r="B37" s="9"/>
      <c r="C37" s="37"/>
      <c r="D37" s="51">
        <f>SUM(D35:D36)</f>
        <v>78064</v>
      </c>
      <c r="E37" s="48"/>
      <c r="F37" s="51">
        <f>SUM(F35:F36)</f>
        <v>174229</v>
      </c>
      <c r="G37" s="48"/>
      <c r="H37" s="50"/>
      <c r="I37" s="50"/>
      <c r="J37" s="50"/>
    </row>
    <row r="38" spans="1:10" ht="20.25" customHeight="1" thickTop="1">
      <c r="A38" s="91" t="s">
        <v>167</v>
      </c>
      <c r="B38" s="93"/>
      <c r="C38" s="37"/>
      <c r="D38" s="50"/>
      <c r="E38" s="48"/>
      <c r="F38" s="50"/>
      <c r="G38" s="48"/>
      <c r="H38" s="50"/>
      <c r="I38" s="50"/>
      <c r="J38" s="50"/>
    </row>
    <row r="39" spans="1:10" ht="20.25" customHeight="1" thickBot="1">
      <c r="A39" s="44" t="s">
        <v>96</v>
      </c>
      <c r="B39" s="96"/>
      <c r="C39" s="39"/>
      <c r="D39" s="50">
        <v>77944</v>
      </c>
      <c r="E39" s="48"/>
      <c r="F39" s="50">
        <v>174794</v>
      </c>
      <c r="G39" s="48"/>
      <c r="H39" s="181">
        <f>H32</f>
        <v>115228</v>
      </c>
      <c r="I39" s="48"/>
      <c r="J39" s="181">
        <v>211242</v>
      </c>
    </row>
    <row r="40" spans="1:10" ht="20.25" customHeight="1" thickTop="1">
      <c r="A40" s="44" t="s">
        <v>19</v>
      </c>
      <c r="B40" s="96"/>
      <c r="C40" s="40"/>
      <c r="D40" s="49">
        <v>-426</v>
      </c>
      <c r="E40" s="48"/>
      <c r="F40" s="49">
        <v>-341</v>
      </c>
      <c r="G40" s="48"/>
      <c r="H40" s="86"/>
      <c r="I40" s="48"/>
      <c r="J40" s="86"/>
    </row>
    <row r="41" spans="1:10" ht="20.25" customHeight="1" thickBot="1">
      <c r="A41" s="95"/>
      <c r="C41" s="37"/>
      <c r="D41" s="51">
        <f>SUM(D39:D40)</f>
        <v>77518</v>
      </c>
      <c r="F41" s="66">
        <f>SUM(F39:F40)</f>
        <v>174453</v>
      </c>
      <c r="H41" s="50"/>
      <c r="I41" s="50"/>
      <c r="J41" s="50"/>
    </row>
    <row r="42" spans="1:10" ht="20.100000000000001" customHeight="1" thickTop="1">
      <c r="A42" s="95"/>
      <c r="C42" s="37"/>
      <c r="D42" s="26"/>
      <c r="F42" s="26"/>
      <c r="J42" s="24"/>
    </row>
    <row r="43" spans="1:10" ht="20.25" customHeight="1">
      <c r="A43" s="91" t="s">
        <v>128</v>
      </c>
      <c r="B43" s="13">
        <v>22</v>
      </c>
      <c r="C43" s="93"/>
      <c r="D43" s="67">
        <v>5.6481159420289855E-2</v>
      </c>
      <c r="F43" s="67">
        <v>0.12666231884057971</v>
      </c>
      <c r="H43" s="67">
        <v>8.3498550724637688E-2</v>
      </c>
      <c r="J43" s="67">
        <v>0.15</v>
      </c>
    </row>
    <row r="44" spans="1:10" ht="20.25" customHeight="1">
      <c r="A44" s="91" t="s">
        <v>129</v>
      </c>
      <c r="B44" s="93"/>
      <c r="C44" s="93"/>
      <c r="D44" s="67"/>
      <c r="F44" s="67"/>
      <c r="H44" s="67"/>
      <c r="J44" s="67"/>
    </row>
    <row r="45" spans="1:10" ht="20.25" customHeight="1">
      <c r="A45" s="94" t="s">
        <v>134</v>
      </c>
      <c r="B45" s="93"/>
      <c r="C45" s="93"/>
      <c r="D45" s="23">
        <v>1380000</v>
      </c>
      <c r="F45" s="23">
        <v>1380000</v>
      </c>
      <c r="H45" s="23">
        <v>1380000</v>
      </c>
      <c r="J45" s="23">
        <v>1380000</v>
      </c>
    </row>
    <row r="46" spans="1:10" ht="20.25" customHeight="1">
      <c r="A46" s="94"/>
      <c r="B46" s="93"/>
      <c r="C46" s="93"/>
      <c r="H46" s="23"/>
      <c r="J46" s="23"/>
    </row>
    <row r="47" spans="1:10" ht="20.25" customHeight="1">
      <c r="A47" s="94"/>
      <c r="B47" s="93"/>
      <c r="C47" s="93"/>
      <c r="H47" s="23"/>
      <c r="J47" s="23"/>
    </row>
    <row r="48" spans="1:10" ht="20.25" customHeight="1">
      <c r="A48" s="11" t="s">
        <v>31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75" header="0.6" footer="0.3"/>
  <pageSetup paperSize="9" scale="75" firstPageNumber="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4"/>
  <sheetViews>
    <sheetView zoomScale="80" zoomScaleNormal="80" zoomScaleSheetLayoutView="100" workbookViewId="0">
      <selection sqref="A1:V1"/>
    </sheetView>
  </sheetViews>
  <sheetFormatPr defaultColWidth="9.44140625" defaultRowHeight="20.25" customHeight="1"/>
  <cols>
    <col min="1" max="1" width="40.21875" style="154" customWidth="1"/>
    <col min="2" max="2" width="8.77734375" style="125" customWidth="1"/>
    <col min="3" max="3" width="1.6640625" style="125" customWidth="1"/>
    <col min="4" max="4" width="11.44140625" style="155" customWidth="1"/>
    <col min="5" max="5" width="1.6640625" style="156" customWidth="1"/>
    <col min="6" max="6" width="11.44140625" style="156" customWidth="1"/>
    <col min="7" max="7" width="1.6640625" style="156" customWidth="1"/>
    <col min="8" max="8" width="11.44140625" style="156" customWidth="1"/>
    <col min="9" max="9" width="1.6640625" style="156" customWidth="1"/>
    <col min="10" max="10" width="12.33203125" style="156" customWidth="1"/>
    <col min="11" max="11" width="1.6640625" style="156" customWidth="1"/>
    <col min="12" max="12" width="12.6640625" style="156" customWidth="1"/>
    <col min="13" max="13" width="1.6640625" style="155" customWidth="1"/>
    <col min="14" max="14" width="15.88671875" style="155" customWidth="1"/>
    <col min="15" max="15" width="1.6640625" style="156" customWidth="1"/>
    <col min="16" max="16" width="14.6640625" style="156" customWidth="1"/>
    <col min="17" max="17" width="1.6640625" style="156" customWidth="1"/>
    <col min="18" max="18" width="14" style="155" customWidth="1"/>
    <col min="19" max="19" width="1.6640625" style="156" customWidth="1"/>
    <col min="20" max="20" width="11.44140625" style="155" customWidth="1"/>
    <col min="21" max="21" width="1.6640625" style="155" customWidth="1"/>
    <col min="22" max="22" width="11.44140625" style="156" customWidth="1"/>
    <col min="23" max="23" width="1.44140625" style="129" customWidth="1"/>
    <col min="24" max="16384" width="9.44140625" style="129"/>
  </cols>
  <sheetData>
    <row r="1" spans="1:22" s="121" customFormat="1" ht="20.55" customHeight="1">
      <c r="A1" s="247" t="s">
        <v>220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</row>
    <row r="2" spans="1:22" s="121" customFormat="1" ht="20.55" customHeight="1">
      <c r="A2" s="247" t="s">
        <v>135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</row>
    <row r="3" spans="1:22" s="121" customFormat="1" ht="20.55" customHeight="1">
      <c r="A3" s="247" t="s">
        <v>182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</row>
    <row r="4" spans="1:22" s="121" customFormat="1" ht="20.55" customHeight="1">
      <c r="A4" s="247" t="s">
        <v>133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 s="121" customFormat="1" ht="20.55" customHeight="1">
      <c r="A5" s="122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0" t="s">
        <v>26</v>
      </c>
    </row>
    <row r="6" spans="1:22" s="121" customFormat="1" ht="6" customHeigh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</row>
    <row r="7" spans="1:22" s="121" customFormat="1" ht="20.55" customHeight="1">
      <c r="A7" s="124"/>
      <c r="B7" s="182" t="s">
        <v>38</v>
      </c>
      <c r="C7" s="124"/>
      <c r="D7" s="248" t="s">
        <v>39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</row>
    <row r="8" spans="1:22" s="131" customFormat="1" ht="20.55" customHeight="1">
      <c r="A8" s="130"/>
      <c r="B8" s="125"/>
      <c r="C8" s="125"/>
      <c r="D8" s="126"/>
      <c r="E8" s="126"/>
      <c r="F8" s="126"/>
      <c r="H8" s="128"/>
      <c r="I8" s="128"/>
      <c r="J8" s="127"/>
      <c r="M8" s="239"/>
      <c r="N8" s="249" t="s">
        <v>48</v>
      </c>
      <c r="O8" s="249"/>
      <c r="P8" s="249"/>
      <c r="Q8" s="126"/>
      <c r="R8" s="126"/>
      <c r="S8" s="127"/>
      <c r="T8" s="126"/>
      <c r="U8" s="127"/>
      <c r="V8" s="128"/>
    </row>
    <row r="9" spans="1:22" s="131" customFormat="1" ht="20.55" customHeight="1">
      <c r="A9" s="130"/>
      <c r="B9" s="125"/>
      <c r="C9" s="125"/>
      <c r="D9" s="127"/>
      <c r="E9" s="126"/>
      <c r="F9" s="127"/>
      <c r="G9" s="126"/>
      <c r="H9" s="128" t="s">
        <v>78</v>
      </c>
      <c r="I9" s="126"/>
      <c r="J9" s="197"/>
      <c r="K9" s="197"/>
      <c r="L9" s="197"/>
      <c r="N9" s="128" t="s">
        <v>83</v>
      </c>
      <c r="O9" s="133"/>
      <c r="P9" s="127"/>
      <c r="Q9" s="126"/>
      <c r="R9" s="127"/>
      <c r="S9" s="132"/>
      <c r="T9" s="127"/>
      <c r="U9" s="132"/>
      <c r="V9" s="127"/>
    </row>
    <row r="10" spans="1:22" s="131" customFormat="1" ht="20.55" customHeight="1">
      <c r="A10" s="130"/>
      <c r="B10" s="125"/>
      <c r="C10" s="125"/>
      <c r="D10" s="127"/>
      <c r="E10" s="126"/>
      <c r="F10" s="127"/>
      <c r="G10" s="126"/>
      <c r="H10" s="128"/>
      <c r="I10" s="126"/>
      <c r="J10" s="197"/>
      <c r="K10" s="197"/>
      <c r="L10" s="197"/>
      <c r="M10" s="197"/>
      <c r="N10" s="238" t="s">
        <v>227</v>
      </c>
      <c r="O10" s="133"/>
      <c r="P10" s="127"/>
      <c r="Q10" s="126"/>
      <c r="R10" s="127"/>
      <c r="S10" s="132"/>
      <c r="T10" s="127"/>
      <c r="U10" s="132"/>
      <c r="V10" s="127"/>
    </row>
    <row r="11" spans="1:22" s="131" customFormat="1" ht="20.55" customHeight="1">
      <c r="A11" s="130"/>
      <c r="B11" s="125"/>
      <c r="C11" s="125"/>
      <c r="D11" s="127"/>
      <c r="E11" s="126"/>
      <c r="F11" s="127"/>
      <c r="G11" s="126"/>
      <c r="H11" s="126" t="s">
        <v>61</v>
      </c>
      <c r="I11" s="126"/>
      <c r="J11" s="246" t="s">
        <v>3</v>
      </c>
      <c r="K11" s="246"/>
      <c r="L11" s="246"/>
      <c r="M11" s="132"/>
      <c r="N11" s="126" t="s">
        <v>169</v>
      </c>
      <c r="O11" s="132"/>
      <c r="P11" s="127" t="s">
        <v>122</v>
      </c>
      <c r="R11" s="127" t="s">
        <v>50</v>
      </c>
      <c r="S11" s="132"/>
      <c r="T11" s="169"/>
      <c r="U11" s="127"/>
      <c r="V11" s="127"/>
    </row>
    <row r="12" spans="1:22" s="131" customFormat="1" ht="20.55" customHeight="1">
      <c r="A12" s="130"/>
      <c r="B12" s="125"/>
      <c r="C12" s="125"/>
      <c r="D12" s="127" t="s">
        <v>5</v>
      </c>
      <c r="E12" s="126"/>
      <c r="F12" s="127" t="s">
        <v>59</v>
      </c>
      <c r="G12" s="126"/>
      <c r="H12" s="126" t="s">
        <v>71</v>
      </c>
      <c r="I12" s="127"/>
      <c r="J12" s="168" t="s">
        <v>81</v>
      </c>
      <c r="K12" s="171"/>
      <c r="L12" s="126"/>
      <c r="M12" s="132"/>
      <c r="N12" s="126" t="s">
        <v>170</v>
      </c>
      <c r="O12" s="132"/>
      <c r="P12" s="127" t="s">
        <v>123</v>
      </c>
      <c r="Q12" s="128"/>
      <c r="R12" s="127" t="s">
        <v>51</v>
      </c>
      <c r="S12" s="126"/>
      <c r="T12" s="127"/>
      <c r="U12" s="127"/>
      <c r="V12" s="127" t="s">
        <v>1</v>
      </c>
    </row>
    <row r="13" spans="1:22" s="131" customFormat="1" ht="20.55" customHeight="1">
      <c r="A13" s="130"/>
      <c r="B13" s="125"/>
      <c r="C13" s="125"/>
      <c r="D13" s="127" t="s">
        <v>97</v>
      </c>
      <c r="E13" s="126"/>
      <c r="F13" s="127" t="s">
        <v>98</v>
      </c>
      <c r="G13" s="126"/>
      <c r="H13" s="127" t="s">
        <v>72</v>
      </c>
      <c r="I13" s="127"/>
      <c r="J13" s="170" t="s">
        <v>140</v>
      </c>
      <c r="K13" s="171"/>
      <c r="L13" s="126"/>
      <c r="M13" s="132"/>
      <c r="N13" s="126" t="s">
        <v>154</v>
      </c>
      <c r="O13" s="132"/>
      <c r="P13" s="127" t="s">
        <v>49</v>
      </c>
      <c r="Q13" s="128"/>
      <c r="R13" s="127" t="s">
        <v>52</v>
      </c>
      <c r="S13" s="126"/>
      <c r="T13" s="127" t="s">
        <v>159</v>
      </c>
      <c r="U13" s="127"/>
      <c r="V13" s="128" t="s">
        <v>49</v>
      </c>
    </row>
    <row r="14" spans="1:22" s="131" customFormat="1" ht="20.55" customHeight="1">
      <c r="A14" s="130"/>
      <c r="B14" s="134"/>
      <c r="C14" s="166"/>
      <c r="D14" s="159" t="s">
        <v>119</v>
      </c>
      <c r="E14" s="127"/>
      <c r="F14" s="159" t="s">
        <v>99</v>
      </c>
      <c r="G14" s="127"/>
      <c r="H14" s="167" t="s">
        <v>79</v>
      </c>
      <c r="J14" s="160" t="s">
        <v>100</v>
      </c>
      <c r="L14" s="159" t="s">
        <v>4</v>
      </c>
      <c r="M14" s="132"/>
      <c r="N14" s="186" t="s">
        <v>217</v>
      </c>
      <c r="O14" s="132"/>
      <c r="P14" s="159" t="s">
        <v>13</v>
      </c>
      <c r="Q14" s="127"/>
      <c r="R14" s="159" t="s">
        <v>141</v>
      </c>
      <c r="S14" s="126"/>
      <c r="T14" s="159" t="s">
        <v>16</v>
      </c>
      <c r="U14" s="133"/>
      <c r="V14" s="159" t="s">
        <v>13</v>
      </c>
    </row>
    <row r="15" spans="1:22" ht="20.55" customHeight="1">
      <c r="A15" s="135" t="s">
        <v>219</v>
      </c>
      <c r="B15" s="136"/>
      <c r="C15" s="136"/>
      <c r="D15" s="176">
        <v>345000</v>
      </c>
      <c r="E15" s="177"/>
      <c r="F15" s="176">
        <v>1315440</v>
      </c>
      <c r="G15" s="176"/>
      <c r="H15" s="178">
        <v>1186</v>
      </c>
      <c r="I15" s="176"/>
      <c r="J15" s="176">
        <v>34500</v>
      </c>
      <c r="K15" s="177"/>
      <c r="L15" s="179">
        <v>449545</v>
      </c>
      <c r="M15" s="177"/>
      <c r="N15" s="176">
        <v>-4749</v>
      </c>
      <c r="O15" s="137"/>
      <c r="P15" s="137">
        <v>-4749</v>
      </c>
      <c r="Q15" s="137"/>
      <c r="R15" s="141">
        <v>2140922</v>
      </c>
      <c r="S15" s="137"/>
      <c r="T15" s="141">
        <v>281</v>
      </c>
      <c r="U15" s="137"/>
      <c r="V15" s="137">
        <v>2141203</v>
      </c>
    </row>
    <row r="16" spans="1:22" ht="20.55" customHeight="1">
      <c r="A16" s="142" t="s">
        <v>77</v>
      </c>
      <c r="B16" s="136"/>
      <c r="C16" s="136"/>
      <c r="D16" s="140" t="s">
        <v>70</v>
      </c>
      <c r="E16" s="138"/>
      <c r="F16" s="140" t="s">
        <v>70</v>
      </c>
      <c r="G16" s="138"/>
      <c r="H16" s="140" t="s">
        <v>70</v>
      </c>
      <c r="I16" s="139"/>
      <c r="J16" s="140" t="s">
        <v>70</v>
      </c>
      <c r="K16" s="138"/>
      <c r="L16" s="139">
        <v>174590</v>
      </c>
      <c r="M16" s="138"/>
      <c r="N16" s="140" t="s">
        <v>70</v>
      </c>
      <c r="O16" s="138"/>
      <c r="P16" s="140" t="s">
        <v>70</v>
      </c>
      <c r="Q16" s="138"/>
      <c r="R16" s="141">
        <v>174590</v>
      </c>
      <c r="S16" s="138"/>
      <c r="T16" s="139">
        <v>-361</v>
      </c>
      <c r="U16" s="138"/>
      <c r="V16" s="141">
        <v>174229</v>
      </c>
    </row>
    <row r="17" spans="1:22" ht="20.55" customHeight="1">
      <c r="A17" s="142" t="s">
        <v>68</v>
      </c>
      <c r="B17" s="136"/>
      <c r="C17" s="136"/>
      <c r="D17" s="157" t="s">
        <v>70</v>
      </c>
      <c r="E17" s="143"/>
      <c r="F17" s="157" t="s">
        <v>70</v>
      </c>
      <c r="G17" s="139"/>
      <c r="H17" s="157" t="s">
        <v>70</v>
      </c>
      <c r="I17" s="139"/>
      <c r="J17" s="157" t="s">
        <v>70</v>
      </c>
      <c r="K17" s="143"/>
      <c r="L17" s="157" t="s">
        <v>70</v>
      </c>
      <c r="M17" s="138"/>
      <c r="N17" s="144">
        <v>204</v>
      </c>
      <c r="O17" s="143"/>
      <c r="P17" s="146">
        <v>204</v>
      </c>
      <c r="Q17" s="143"/>
      <c r="R17" s="146">
        <v>204</v>
      </c>
      <c r="S17" s="143"/>
      <c r="T17" s="145">
        <v>20</v>
      </c>
      <c r="U17" s="143"/>
      <c r="V17" s="145">
        <v>224</v>
      </c>
    </row>
    <row r="18" spans="1:22" ht="20.55" customHeight="1">
      <c r="A18" s="147" t="s">
        <v>142</v>
      </c>
      <c r="B18" s="136"/>
      <c r="C18" s="136"/>
      <c r="D18" s="140" t="s">
        <v>70</v>
      </c>
      <c r="E18" s="138"/>
      <c r="F18" s="140" t="s">
        <v>70</v>
      </c>
      <c r="G18" s="139"/>
      <c r="H18" s="140" t="s">
        <v>70</v>
      </c>
      <c r="I18" s="139"/>
      <c r="J18" s="140" t="s">
        <v>70</v>
      </c>
      <c r="K18" s="138"/>
      <c r="L18" s="158">
        <v>174590</v>
      </c>
      <c r="M18" s="138"/>
      <c r="N18" s="158">
        <v>204</v>
      </c>
      <c r="O18" s="138"/>
      <c r="P18" s="158">
        <v>204</v>
      </c>
      <c r="Q18" s="138"/>
      <c r="R18" s="139">
        <v>174794</v>
      </c>
      <c r="S18" s="138"/>
      <c r="T18" s="138">
        <v>-341</v>
      </c>
      <c r="U18" s="138"/>
      <c r="V18" s="138">
        <v>174453</v>
      </c>
    </row>
    <row r="19" spans="1:22" ht="20.55" customHeight="1">
      <c r="A19" s="147" t="s">
        <v>131</v>
      </c>
      <c r="B19" s="136">
        <v>20</v>
      </c>
      <c r="C19" s="136"/>
      <c r="D19" s="157" t="s">
        <v>70</v>
      </c>
      <c r="E19" s="143"/>
      <c r="F19" s="157" t="s">
        <v>70</v>
      </c>
      <c r="G19" s="139"/>
      <c r="H19" s="157" t="s">
        <v>70</v>
      </c>
      <c r="I19" s="139"/>
      <c r="J19" s="157" t="s">
        <v>70</v>
      </c>
      <c r="K19" s="143"/>
      <c r="L19" s="158">
        <v>-207000</v>
      </c>
      <c r="M19" s="138"/>
      <c r="N19" s="157" t="s">
        <v>70</v>
      </c>
      <c r="O19" s="143"/>
      <c r="P19" s="140" t="s">
        <v>70</v>
      </c>
      <c r="Q19" s="143"/>
      <c r="R19" s="141">
        <v>-207000</v>
      </c>
      <c r="S19" s="143"/>
      <c r="T19" s="140" t="s">
        <v>70</v>
      </c>
      <c r="U19" s="143"/>
      <c r="V19" s="141">
        <v>-207000</v>
      </c>
    </row>
    <row r="20" spans="1:22" ht="20.55" customHeight="1" thickBot="1">
      <c r="A20" s="135" t="s">
        <v>211</v>
      </c>
      <c r="B20" s="136"/>
      <c r="C20" s="136"/>
      <c r="D20" s="148">
        <v>345000</v>
      </c>
      <c r="E20" s="138"/>
      <c r="F20" s="148">
        <v>1315440</v>
      </c>
      <c r="G20" s="138"/>
      <c r="H20" s="148">
        <v>1186</v>
      </c>
      <c r="I20" s="139"/>
      <c r="J20" s="148">
        <v>34500</v>
      </c>
      <c r="K20" s="138"/>
      <c r="L20" s="149">
        <v>417135</v>
      </c>
      <c r="M20" s="138"/>
      <c r="N20" s="149">
        <v>-4545</v>
      </c>
      <c r="O20" s="138"/>
      <c r="P20" s="149">
        <v>-4545</v>
      </c>
      <c r="Q20" s="138"/>
      <c r="R20" s="149">
        <v>2108716</v>
      </c>
      <c r="S20" s="138"/>
      <c r="T20" s="149">
        <v>-60</v>
      </c>
      <c r="U20" s="138"/>
      <c r="V20" s="149">
        <v>2108656</v>
      </c>
    </row>
    <row r="21" spans="1:22" ht="20.55" customHeight="1" thickTop="1">
      <c r="A21" s="135"/>
      <c r="B21" s="136"/>
      <c r="C21" s="136"/>
      <c r="D21" s="139"/>
      <c r="E21" s="138"/>
      <c r="F21" s="139"/>
      <c r="G21" s="138"/>
      <c r="H21" s="139"/>
      <c r="I21" s="139"/>
      <c r="J21" s="139"/>
      <c r="K21" s="138"/>
      <c r="L21" s="139"/>
      <c r="M21" s="138"/>
      <c r="N21" s="139"/>
      <c r="O21" s="138"/>
      <c r="P21" s="139"/>
      <c r="Q21" s="138"/>
      <c r="R21" s="139"/>
      <c r="S21" s="138"/>
      <c r="T21" s="139"/>
      <c r="U21" s="138"/>
      <c r="V21" s="139"/>
    </row>
    <row r="22" spans="1:22" ht="20.55" customHeight="1">
      <c r="A22" s="135" t="s">
        <v>210</v>
      </c>
      <c r="B22" s="136"/>
      <c r="C22" s="136"/>
      <c r="D22" s="176">
        <v>345000</v>
      </c>
      <c r="E22" s="177"/>
      <c r="F22" s="176">
        <v>1315440</v>
      </c>
      <c r="G22" s="176"/>
      <c r="H22" s="178">
        <v>1186</v>
      </c>
      <c r="I22" s="176"/>
      <c r="J22" s="176">
        <v>34500</v>
      </c>
      <c r="K22" s="177"/>
      <c r="L22" s="179">
        <v>331283</v>
      </c>
      <c r="M22" s="177"/>
      <c r="N22" s="176">
        <v>-4408</v>
      </c>
      <c r="O22" s="137"/>
      <c r="P22" s="137">
        <v>-4408</v>
      </c>
      <c r="Q22" s="137"/>
      <c r="R22" s="141">
        <v>2023001</v>
      </c>
      <c r="S22" s="137"/>
      <c r="T22" s="141">
        <v>-435</v>
      </c>
      <c r="U22" s="137"/>
      <c r="V22" s="137">
        <v>2022566</v>
      </c>
    </row>
    <row r="23" spans="1:22" ht="20.55" customHeight="1">
      <c r="A23" s="142" t="s">
        <v>77</v>
      </c>
      <c r="B23" s="136"/>
      <c r="C23" s="136"/>
      <c r="D23" s="140" t="s">
        <v>70</v>
      </c>
      <c r="E23" s="138"/>
      <c r="F23" s="140" t="s">
        <v>70</v>
      </c>
      <c r="G23" s="138"/>
      <c r="H23" s="140" t="s">
        <v>70</v>
      </c>
      <c r="I23" s="139"/>
      <c r="J23" s="140" t="s">
        <v>70</v>
      </c>
      <c r="K23" s="138"/>
      <c r="L23" s="139">
        <v>78442</v>
      </c>
      <c r="M23" s="138"/>
      <c r="N23" s="140" t="s">
        <v>70</v>
      </c>
      <c r="O23" s="138"/>
      <c r="P23" s="140" t="s">
        <v>70</v>
      </c>
      <c r="Q23" s="138"/>
      <c r="R23" s="141">
        <f>L23</f>
        <v>78442</v>
      </c>
      <c r="S23" s="138"/>
      <c r="T23" s="139">
        <v>-378</v>
      </c>
      <c r="U23" s="138"/>
      <c r="V23" s="141">
        <f>R23+T23</f>
        <v>78064</v>
      </c>
    </row>
    <row r="24" spans="1:22" ht="20.55" customHeight="1">
      <c r="A24" s="142" t="s">
        <v>216</v>
      </c>
      <c r="B24" s="136"/>
      <c r="C24" s="136"/>
      <c r="D24" s="157" t="s">
        <v>70</v>
      </c>
      <c r="E24" s="143"/>
      <c r="F24" s="157" t="s">
        <v>70</v>
      </c>
      <c r="G24" s="139"/>
      <c r="H24" s="157" t="s">
        <v>70</v>
      </c>
      <c r="I24" s="139"/>
      <c r="J24" s="157" t="s">
        <v>70</v>
      </c>
      <c r="K24" s="143"/>
      <c r="L24" s="157" t="s">
        <v>70</v>
      </c>
      <c r="M24" s="138"/>
      <c r="N24" s="144">
        <v>-498</v>
      </c>
      <c r="O24" s="143"/>
      <c r="P24" s="146">
        <f>N24</f>
        <v>-498</v>
      </c>
      <c r="Q24" s="143"/>
      <c r="R24" s="146">
        <f>P24</f>
        <v>-498</v>
      </c>
      <c r="S24" s="143"/>
      <c r="T24" s="145">
        <v>-48</v>
      </c>
      <c r="U24" s="143"/>
      <c r="V24" s="145">
        <f>R24+T24</f>
        <v>-546</v>
      </c>
    </row>
    <row r="25" spans="1:22" ht="20.55" customHeight="1">
      <c r="A25" s="147" t="s">
        <v>142</v>
      </c>
      <c r="B25" s="136"/>
      <c r="C25" s="136"/>
      <c r="D25" s="140" t="s">
        <v>70</v>
      </c>
      <c r="E25" s="138"/>
      <c r="F25" s="140" t="s">
        <v>70</v>
      </c>
      <c r="G25" s="139"/>
      <c r="H25" s="140" t="s">
        <v>70</v>
      </c>
      <c r="I25" s="139"/>
      <c r="J25" s="140" t="s">
        <v>70</v>
      </c>
      <c r="K25" s="138"/>
      <c r="L25" s="158">
        <f>L23</f>
        <v>78442</v>
      </c>
      <c r="M25" s="138"/>
      <c r="N25" s="158">
        <f>N24</f>
        <v>-498</v>
      </c>
      <c r="O25" s="138"/>
      <c r="P25" s="158">
        <f>P24</f>
        <v>-498</v>
      </c>
      <c r="Q25" s="138"/>
      <c r="R25" s="139">
        <f>R23+R24</f>
        <v>77944</v>
      </c>
      <c r="S25" s="138"/>
      <c r="T25" s="139">
        <f>T23+T24</f>
        <v>-426</v>
      </c>
      <c r="U25" s="138"/>
      <c r="V25" s="138">
        <f>R25+T25</f>
        <v>77518</v>
      </c>
    </row>
    <row r="26" spans="1:22" ht="20.55" customHeight="1">
      <c r="A26" s="147" t="s">
        <v>131</v>
      </c>
      <c r="B26" s="136">
        <v>20</v>
      </c>
      <c r="C26" s="136"/>
      <c r="D26" s="157" t="s">
        <v>70</v>
      </c>
      <c r="E26" s="143"/>
      <c r="F26" s="157" t="s">
        <v>70</v>
      </c>
      <c r="G26" s="139"/>
      <c r="H26" s="157" t="s">
        <v>70</v>
      </c>
      <c r="I26" s="139"/>
      <c r="J26" s="157" t="s">
        <v>70</v>
      </c>
      <c r="K26" s="143"/>
      <c r="L26" s="158">
        <v>-138000</v>
      </c>
      <c r="M26" s="138"/>
      <c r="N26" s="140" t="s">
        <v>70</v>
      </c>
      <c r="O26" s="138"/>
      <c r="P26" s="140" t="s">
        <v>70</v>
      </c>
      <c r="Q26" s="143"/>
      <c r="R26" s="141">
        <f>L26</f>
        <v>-138000</v>
      </c>
      <c r="S26" s="143"/>
      <c r="T26" s="140" t="s">
        <v>70</v>
      </c>
      <c r="U26" s="143"/>
      <c r="V26" s="141">
        <f>R26</f>
        <v>-138000</v>
      </c>
    </row>
    <row r="27" spans="1:22" ht="20.55" customHeight="1" thickBot="1">
      <c r="A27" s="135" t="s">
        <v>209</v>
      </c>
      <c r="B27" s="136"/>
      <c r="C27" s="136"/>
      <c r="D27" s="148">
        <v>345000</v>
      </c>
      <c r="E27" s="138"/>
      <c r="F27" s="148">
        <v>1315440</v>
      </c>
      <c r="G27" s="138"/>
      <c r="H27" s="148">
        <v>1186</v>
      </c>
      <c r="I27" s="139"/>
      <c r="J27" s="148">
        <v>34500</v>
      </c>
      <c r="K27" s="138"/>
      <c r="L27" s="149">
        <f>L22+L25+L26</f>
        <v>271725</v>
      </c>
      <c r="M27" s="138"/>
      <c r="N27" s="149">
        <f>N22+N25</f>
        <v>-4906</v>
      </c>
      <c r="O27" s="138"/>
      <c r="P27" s="149">
        <f>P22+P25</f>
        <v>-4906</v>
      </c>
      <c r="Q27" s="138"/>
      <c r="R27" s="149">
        <f>R22+R25+R26</f>
        <v>1962945</v>
      </c>
      <c r="S27" s="138"/>
      <c r="T27" s="149">
        <f>T22+T25</f>
        <v>-861</v>
      </c>
      <c r="U27" s="138"/>
      <c r="V27" s="149">
        <f>R27+T27</f>
        <v>1962084</v>
      </c>
    </row>
    <row r="28" spans="1:22" ht="20.55" customHeight="1" thickTop="1">
      <c r="A28" s="135"/>
      <c r="B28" s="136"/>
      <c r="C28" s="136"/>
      <c r="D28" s="139"/>
      <c r="E28" s="138"/>
      <c r="F28" s="139"/>
      <c r="G28" s="138"/>
      <c r="H28" s="139"/>
      <c r="I28" s="139"/>
      <c r="J28" s="139"/>
      <c r="K28" s="138"/>
      <c r="L28" s="138"/>
      <c r="M28" s="138"/>
      <c r="N28" s="138"/>
      <c r="O28" s="138"/>
      <c r="P28" s="138"/>
      <c r="Q28" s="138"/>
      <c r="R28" s="139"/>
      <c r="S28" s="138"/>
      <c r="T28" s="139"/>
      <c r="U28" s="138"/>
      <c r="V28" s="139"/>
    </row>
    <row r="29" spans="1:22" ht="20.55" customHeight="1">
      <c r="A29" s="135"/>
      <c r="B29" s="136"/>
      <c r="C29" s="136"/>
      <c r="D29" s="139"/>
      <c r="E29" s="138"/>
      <c r="F29" s="139"/>
      <c r="G29" s="138"/>
      <c r="H29" s="139"/>
      <c r="I29" s="139"/>
      <c r="J29" s="139"/>
      <c r="K29" s="138"/>
      <c r="L29" s="138"/>
      <c r="M29" s="138"/>
      <c r="N29" s="138"/>
      <c r="O29" s="138"/>
      <c r="P29" s="138"/>
      <c r="Q29" s="138"/>
      <c r="R29" s="139"/>
      <c r="S29" s="138"/>
      <c r="T29" s="139"/>
      <c r="U29" s="138"/>
      <c r="V29" s="139"/>
    </row>
    <row r="30" spans="1:22" ht="20.55" customHeight="1">
      <c r="A30" s="135"/>
      <c r="B30" s="136"/>
      <c r="C30" s="136"/>
      <c r="D30" s="139"/>
      <c r="E30" s="138"/>
      <c r="F30" s="139"/>
      <c r="G30" s="138"/>
      <c r="H30" s="139"/>
      <c r="I30" s="139"/>
      <c r="J30" s="139"/>
      <c r="K30" s="138"/>
      <c r="L30" s="138"/>
      <c r="M30" s="138"/>
      <c r="N30" s="138"/>
      <c r="O30" s="138"/>
      <c r="P30" s="138"/>
      <c r="Q30" s="138"/>
      <c r="R30" s="139"/>
      <c r="S30" s="138"/>
      <c r="T30" s="139"/>
      <c r="U30" s="138"/>
      <c r="V30" s="139"/>
    </row>
    <row r="31" spans="1:22" ht="20.55" customHeight="1">
      <c r="A31" s="135"/>
      <c r="B31" s="136"/>
      <c r="C31" s="136"/>
      <c r="D31" s="139"/>
      <c r="E31" s="138"/>
      <c r="F31" s="139"/>
      <c r="G31" s="138"/>
      <c r="H31" s="139"/>
      <c r="I31" s="139"/>
      <c r="J31" s="139"/>
      <c r="K31" s="138"/>
      <c r="L31" s="138"/>
      <c r="M31" s="138"/>
      <c r="N31" s="138"/>
      <c r="O31" s="138"/>
      <c r="P31" s="138"/>
      <c r="Q31" s="138"/>
      <c r="R31" s="139"/>
      <c r="S31" s="138"/>
      <c r="T31" s="139"/>
      <c r="U31" s="138"/>
      <c r="V31" s="139"/>
    </row>
    <row r="32" spans="1:22" ht="20.100000000000001" customHeight="1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50"/>
      <c r="L32" s="151"/>
      <c r="M32" s="151"/>
      <c r="N32" s="150"/>
      <c r="O32" s="151"/>
      <c r="P32" s="151"/>
      <c r="Q32" s="151"/>
      <c r="R32" s="151"/>
      <c r="S32" s="151"/>
      <c r="T32" s="152"/>
      <c r="U32" s="151"/>
      <c r="V32" s="151"/>
    </row>
    <row r="33" spans="1:22" ht="20.25" customHeight="1">
      <c r="A33" s="11" t="s">
        <v>31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50"/>
      <c r="L33" s="151"/>
      <c r="M33" s="151"/>
      <c r="N33" s="150"/>
      <c r="O33" s="151"/>
      <c r="P33" s="151"/>
      <c r="Q33" s="151"/>
      <c r="R33" s="151"/>
      <c r="S33" s="151"/>
      <c r="T33" s="152"/>
      <c r="U33" s="151"/>
      <c r="V33" s="151"/>
    </row>
    <row r="34" spans="1:22" ht="20.25" customHeight="1">
      <c r="B34" s="153"/>
      <c r="C34" s="153"/>
      <c r="D34" s="150"/>
      <c r="E34" s="150"/>
      <c r="F34" s="150"/>
      <c r="G34" s="150"/>
      <c r="H34" s="150"/>
      <c r="I34" s="150"/>
      <c r="J34" s="150"/>
      <c r="K34" s="150"/>
      <c r="L34" s="151"/>
      <c r="M34" s="151"/>
      <c r="N34" s="150"/>
      <c r="O34" s="151"/>
      <c r="P34" s="151"/>
      <c r="Q34" s="151"/>
      <c r="R34" s="151"/>
      <c r="S34" s="151"/>
      <c r="T34" s="152"/>
      <c r="U34" s="151"/>
      <c r="V34" s="151"/>
    </row>
  </sheetData>
  <mergeCells count="7">
    <mergeCell ref="J11:L11"/>
    <mergeCell ref="A1:V1"/>
    <mergeCell ref="A2:V2"/>
    <mergeCell ref="A3:V3"/>
    <mergeCell ref="A4:V4"/>
    <mergeCell ref="D7:V7"/>
    <mergeCell ref="N8:P8"/>
  </mergeCells>
  <pageMargins left="0.8" right="0.3" top="1" bottom="0.75" header="0.6" footer="0.3"/>
  <pageSetup paperSize="9" scale="70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7"/>
  <sheetViews>
    <sheetView zoomScale="70" zoomScaleNormal="70" zoomScaleSheetLayoutView="100" workbookViewId="0">
      <selection sqref="A1:N1"/>
    </sheetView>
  </sheetViews>
  <sheetFormatPr defaultColWidth="9.44140625" defaultRowHeight="20.25" customHeight="1"/>
  <cols>
    <col min="1" max="1" width="43.77734375" style="3" customWidth="1"/>
    <col min="2" max="2" width="8.44140625" style="3" customWidth="1"/>
    <col min="3" max="3" width="2.44140625" style="3" customWidth="1"/>
    <col min="4" max="4" width="19.44140625" style="5" customWidth="1"/>
    <col min="5" max="5" width="2.44140625" style="5" customWidth="1"/>
    <col min="6" max="6" width="20.5546875" style="5" customWidth="1"/>
    <col min="7" max="7" width="2.44140625" style="5" customWidth="1"/>
    <col min="8" max="8" width="19.44140625" style="5" customWidth="1"/>
    <col min="9" max="9" width="2.44140625" style="5" customWidth="1"/>
    <col min="10" max="10" width="19.44140625" style="5" customWidth="1"/>
    <col min="11" max="11" width="2.44140625" style="5" customWidth="1"/>
    <col min="12" max="12" width="22.88671875" style="5" customWidth="1"/>
    <col min="13" max="13" width="2.44140625" style="5" customWidth="1"/>
    <col min="14" max="14" width="22.44140625" style="5" customWidth="1"/>
    <col min="15" max="16384" width="9.44140625" style="3"/>
  </cols>
  <sheetData>
    <row r="1" spans="1:16" s="7" customFormat="1" ht="20.25" customHeight="1">
      <c r="A1" s="240" t="s">
        <v>174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6" s="7" customFormat="1" ht="20.25" customHeight="1">
      <c r="A2" s="240" t="s">
        <v>130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16" s="7" customFormat="1" ht="20.25" customHeight="1">
      <c r="A3" s="245" t="s">
        <v>182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6" s="7" customFormat="1" ht="20.25" customHeight="1">
      <c r="A4" s="240" t="s">
        <v>133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6" s="7" customFormat="1" ht="20.25" customHeight="1">
      <c r="A5" s="243" t="s">
        <v>26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6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6" s="7" customFormat="1" ht="20.25" customHeight="1">
      <c r="A7" s="1"/>
      <c r="B7" s="165" t="s">
        <v>38</v>
      </c>
      <c r="C7" s="1"/>
      <c r="D7" s="252" t="s">
        <v>127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</row>
    <row r="8" spans="1:16" s="75" customFormat="1" ht="20.25" customHeight="1">
      <c r="A8" s="47"/>
      <c r="B8" s="47"/>
      <c r="C8" s="47"/>
      <c r="D8" s="163"/>
      <c r="E8" s="74"/>
      <c r="F8" s="163"/>
      <c r="G8" s="164"/>
      <c r="H8" s="172"/>
      <c r="I8" s="172"/>
      <c r="J8" s="172"/>
      <c r="K8" s="174"/>
      <c r="L8" s="173" t="s">
        <v>145</v>
      </c>
      <c r="M8" s="174"/>
      <c r="N8" s="163"/>
    </row>
    <row r="9" spans="1:16" s="75" customFormat="1" ht="20.25" customHeight="1">
      <c r="A9" s="76"/>
      <c r="B9" s="76"/>
      <c r="C9" s="76"/>
      <c r="D9" s="163"/>
      <c r="E9" s="74"/>
      <c r="F9" s="163"/>
      <c r="G9" s="164"/>
      <c r="H9" s="251" t="s">
        <v>3</v>
      </c>
      <c r="I9" s="251"/>
      <c r="J9" s="251"/>
      <c r="K9" s="175"/>
      <c r="L9" s="161" t="s">
        <v>82</v>
      </c>
      <c r="M9" s="175"/>
      <c r="N9" s="163"/>
    </row>
    <row r="10" spans="1:16" s="75" customFormat="1" ht="20.25" customHeight="1">
      <c r="A10" s="76"/>
      <c r="B10" s="76"/>
      <c r="C10" s="76"/>
      <c r="D10" s="163" t="s">
        <v>101</v>
      </c>
      <c r="E10" s="164"/>
      <c r="F10" s="163" t="s">
        <v>143</v>
      </c>
      <c r="G10" s="164"/>
      <c r="H10" s="90" t="s">
        <v>81</v>
      </c>
      <c r="I10" s="164"/>
      <c r="J10" s="164"/>
      <c r="K10" s="175"/>
      <c r="L10" s="163" t="s">
        <v>83</v>
      </c>
      <c r="M10" s="175"/>
      <c r="N10" s="163" t="s">
        <v>1</v>
      </c>
    </row>
    <row r="11" spans="1:16" s="75" customFormat="1" ht="22.5" customHeight="1">
      <c r="A11" s="76"/>
      <c r="B11" s="76"/>
      <c r="C11" s="76"/>
      <c r="D11" s="161" t="s">
        <v>119</v>
      </c>
      <c r="E11" s="74"/>
      <c r="F11" s="161" t="s">
        <v>144</v>
      </c>
      <c r="G11" s="164"/>
      <c r="H11" s="162" t="s">
        <v>80</v>
      </c>
      <c r="I11" s="164"/>
      <c r="J11" s="162" t="s">
        <v>4</v>
      </c>
      <c r="K11" s="175"/>
      <c r="L11" s="161" t="s">
        <v>171</v>
      </c>
      <c r="M11" s="175"/>
      <c r="N11" s="161" t="s">
        <v>82</v>
      </c>
    </row>
    <row r="12" spans="1:16" s="75" customFormat="1" ht="20.25" customHeight="1">
      <c r="A12" s="84" t="s">
        <v>219</v>
      </c>
      <c r="B12" s="78"/>
      <c r="C12" s="78"/>
      <c r="D12" s="79">
        <v>345000</v>
      </c>
      <c r="E12" s="79"/>
      <c r="F12" s="79">
        <v>1315440</v>
      </c>
      <c r="G12" s="79"/>
      <c r="H12" s="79">
        <v>34500</v>
      </c>
      <c r="I12" s="79"/>
      <c r="J12" s="79">
        <v>510994</v>
      </c>
      <c r="K12" s="79"/>
      <c r="L12" s="86" t="s">
        <v>70</v>
      </c>
      <c r="M12" s="50"/>
      <c r="N12" s="79">
        <v>2205934</v>
      </c>
    </row>
    <row r="13" spans="1:16" s="75" customFormat="1" ht="20.25" customHeight="1">
      <c r="A13" s="43" t="s">
        <v>212</v>
      </c>
      <c r="B13" s="18"/>
      <c r="C13" s="78"/>
      <c r="D13" s="195" t="s">
        <v>70</v>
      </c>
      <c r="E13" s="194"/>
      <c r="F13" s="195" t="s">
        <v>70</v>
      </c>
      <c r="G13" s="194"/>
      <c r="H13" s="195" t="s">
        <v>70</v>
      </c>
      <c r="I13" s="79"/>
      <c r="J13" s="196">
        <v>211242</v>
      </c>
      <c r="K13" s="79"/>
      <c r="L13" s="87" t="s">
        <v>70</v>
      </c>
      <c r="M13" s="50"/>
      <c r="N13" s="195">
        <f>J13</f>
        <v>211242</v>
      </c>
    </row>
    <row r="14" spans="1:16" s="21" customFormat="1" ht="20.25" customHeight="1">
      <c r="A14" s="81" t="s">
        <v>21</v>
      </c>
      <c r="B14" s="81"/>
      <c r="C14" s="81"/>
      <c r="D14" s="180" t="s">
        <v>70</v>
      </c>
      <c r="E14" s="183"/>
      <c r="F14" s="180" t="s">
        <v>70</v>
      </c>
      <c r="G14" s="50"/>
      <c r="H14" s="180" t="s">
        <v>70</v>
      </c>
      <c r="I14" s="183"/>
      <c r="J14" s="50">
        <v>211242</v>
      </c>
      <c r="K14" s="183"/>
      <c r="L14" s="86" t="s">
        <v>70</v>
      </c>
      <c r="M14" s="50"/>
      <c r="N14" s="50">
        <v>211242</v>
      </c>
    </row>
    <row r="15" spans="1:16" s="21" customFormat="1" ht="20.25" customHeight="1">
      <c r="A15" s="81" t="s">
        <v>131</v>
      </c>
      <c r="B15" s="96">
        <v>20</v>
      </c>
      <c r="C15" s="81"/>
      <c r="D15" s="87" t="s">
        <v>70</v>
      </c>
      <c r="E15" s="83"/>
      <c r="F15" s="87" t="s">
        <v>70</v>
      </c>
      <c r="G15" s="83"/>
      <c r="H15" s="87" t="s">
        <v>70</v>
      </c>
      <c r="I15" s="82"/>
      <c r="J15" s="50">
        <v>-207000</v>
      </c>
      <c r="K15" s="82"/>
      <c r="L15" s="87" t="s">
        <v>70</v>
      </c>
      <c r="M15" s="48"/>
      <c r="N15" s="79">
        <v>-207000</v>
      </c>
    </row>
    <row r="16" spans="1:16" s="21" customFormat="1" ht="20.25" customHeight="1" thickBot="1">
      <c r="A16" s="84" t="s">
        <v>211</v>
      </c>
      <c r="B16" s="84"/>
      <c r="C16" s="84"/>
      <c r="D16" s="51">
        <v>345000</v>
      </c>
      <c r="E16" s="50"/>
      <c r="F16" s="51">
        <v>1315440</v>
      </c>
      <c r="G16" s="50"/>
      <c r="H16" s="51">
        <v>34500</v>
      </c>
      <c r="I16" s="48"/>
      <c r="J16" s="51">
        <v>515236</v>
      </c>
      <c r="K16" s="48"/>
      <c r="L16" s="193" t="s">
        <v>70</v>
      </c>
      <c r="M16" s="48"/>
      <c r="N16" s="51">
        <v>2210176</v>
      </c>
      <c r="O16" s="85"/>
      <c r="P16" s="85"/>
    </row>
    <row r="17" spans="1:16" s="21" customFormat="1" ht="20.25" customHeight="1" thickTop="1">
      <c r="A17" s="84"/>
      <c r="B17" s="84"/>
      <c r="C17" s="84"/>
      <c r="D17" s="50"/>
      <c r="E17" s="50"/>
      <c r="F17" s="50"/>
      <c r="G17" s="50"/>
      <c r="H17" s="50"/>
      <c r="I17" s="48"/>
      <c r="J17" s="50"/>
      <c r="K17" s="48"/>
      <c r="L17" s="50"/>
      <c r="M17" s="48"/>
      <c r="N17" s="50"/>
      <c r="O17" s="85"/>
      <c r="P17" s="85"/>
    </row>
    <row r="18" spans="1:16" s="21" customFormat="1" ht="20.25" customHeight="1">
      <c r="A18" s="84" t="s">
        <v>210</v>
      </c>
      <c r="B18" s="84"/>
      <c r="C18" s="84"/>
      <c r="D18" s="79">
        <v>345000</v>
      </c>
      <c r="E18" s="79"/>
      <c r="F18" s="79">
        <v>1315440</v>
      </c>
      <c r="G18" s="79"/>
      <c r="H18" s="79">
        <v>34500</v>
      </c>
      <c r="I18" s="79"/>
      <c r="J18" s="79">
        <v>488351</v>
      </c>
      <c r="K18" s="48"/>
      <c r="L18" s="86" t="s">
        <v>70</v>
      </c>
      <c r="M18" s="48"/>
      <c r="N18" s="79">
        <v>2183291</v>
      </c>
      <c r="O18" s="85"/>
      <c r="P18" s="85"/>
    </row>
    <row r="19" spans="1:16" s="80" customFormat="1" ht="20.25" customHeight="1">
      <c r="A19" s="43" t="s">
        <v>212</v>
      </c>
      <c r="B19" s="18"/>
      <c r="C19" s="78"/>
      <c r="D19" s="195" t="s">
        <v>70</v>
      </c>
      <c r="E19" s="194"/>
      <c r="F19" s="195" t="s">
        <v>70</v>
      </c>
      <c r="G19" s="194"/>
      <c r="H19" s="195" t="s">
        <v>70</v>
      </c>
      <c r="I19" s="79"/>
      <c r="J19" s="196">
        <v>115228</v>
      </c>
      <c r="K19" s="79"/>
      <c r="L19" s="87" t="s">
        <v>70</v>
      </c>
      <c r="M19" s="50"/>
      <c r="N19" s="195">
        <f>J19</f>
        <v>115228</v>
      </c>
    </row>
    <row r="20" spans="1:16" s="21" customFormat="1" ht="20.25" customHeight="1">
      <c r="A20" s="81" t="s">
        <v>21</v>
      </c>
      <c r="B20" s="81"/>
      <c r="C20" s="81"/>
      <c r="D20" s="180" t="s">
        <v>70</v>
      </c>
      <c r="E20" s="183"/>
      <c r="F20" s="180" t="s">
        <v>70</v>
      </c>
      <c r="G20" s="50"/>
      <c r="H20" s="180" t="s">
        <v>70</v>
      </c>
      <c r="I20" s="183"/>
      <c r="J20" s="50">
        <f>J19</f>
        <v>115228</v>
      </c>
      <c r="K20" s="183"/>
      <c r="L20" s="86" t="s">
        <v>70</v>
      </c>
      <c r="M20" s="50"/>
      <c r="N20" s="50">
        <f>J20</f>
        <v>115228</v>
      </c>
    </row>
    <row r="21" spans="1:16" s="21" customFormat="1" ht="20.25" customHeight="1">
      <c r="A21" s="81" t="s">
        <v>131</v>
      </c>
      <c r="B21" s="96">
        <v>20</v>
      </c>
      <c r="C21" s="81"/>
      <c r="D21" s="87" t="s">
        <v>70</v>
      </c>
      <c r="E21" s="83"/>
      <c r="F21" s="87" t="s">
        <v>70</v>
      </c>
      <c r="G21" s="83"/>
      <c r="H21" s="87" t="s">
        <v>70</v>
      </c>
      <c r="I21" s="82"/>
      <c r="J21" s="50">
        <v>-138000</v>
      </c>
      <c r="K21" s="82"/>
      <c r="L21" s="86" t="s">
        <v>70</v>
      </c>
      <c r="M21" s="48"/>
      <c r="N21" s="79">
        <f>J21</f>
        <v>-138000</v>
      </c>
    </row>
    <row r="22" spans="1:16" s="21" customFormat="1" ht="20.25" customHeight="1" thickBot="1">
      <c r="A22" s="84" t="s">
        <v>209</v>
      </c>
      <c r="B22" s="84"/>
      <c r="C22" s="84"/>
      <c r="D22" s="51">
        <v>345000</v>
      </c>
      <c r="E22" s="50"/>
      <c r="F22" s="51">
        <v>1315440</v>
      </c>
      <c r="G22" s="50"/>
      <c r="H22" s="51">
        <v>34500</v>
      </c>
      <c r="I22" s="48"/>
      <c r="J22" s="51">
        <f>SUM(J18,J20,J21)</f>
        <v>465579</v>
      </c>
      <c r="K22" s="48"/>
      <c r="L22" s="193" t="s">
        <v>70</v>
      </c>
      <c r="M22" s="48"/>
      <c r="N22" s="51">
        <f>SUM(N18,N20,N21)</f>
        <v>2160519</v>
      </c>
      <c r="O22" s="85"/>
      <c r="P22" s="85"/>
    </row>
    <row r="23" spans="1:16" s="21" customFormat="1" ht="20.25" customHeight="1" thickTop="1">
      <c r="A23" s="84"/>
      <c r="B23" s="84"/>
      <c r="C23" s="84"/>
      <c r="D23" s="50"/>
      <c r="E23" s="50"/>
      <c r="F23" s="50"/>
      <c r="G23" s="50"/>
      <c r="H23" s="50"/>
      <c r="I23" s="48"/>
      <c r="J23" s="50"/>
      <c r="K23" s="48"/>
      <c r="L23" s="50"/>
      <c r="M23" s="48"/>
      <c r="N23" s="50"/>
      <c r="O23" s="85"/>
      <c r="P23" s="85"/>
    </row>
    <row r="24" spans="1:16" s="21" customFormat="1" ht="20.100000000000001" customHeight="1">
      <c r="A24" s="84"/>
      <c r="B24" s="84"/>
      <c r="C24" s="84"/>
      <c r="D24" s="50"/>
      <c r="E24" s="50"/>
      <c r="F24" s="50"/>
      <c r="G24" s="50"/>
      <c r="H24" s="50"/>
      <c r="I24" s="48"/>
      <c r="J24" s="50"/>
      <c r="K24" s="48"/>
      <c r="L24" s="50"/>
      <c r="M24" s="48"/>
      <c r="N24" s="50"/>
      <c r="O24" s="85"/>
      <c r="P24" s="85"/>
    </row>
    <row r="25" spans="1:16" s="21" customFormat="1" ht="20.100000000000001" customHeight="1">
      <c r="A25" s="84"/>
      <c r="B25" s="84"/>
      <c r="C25" s="84"/>
      <c r="D25" s="50"/>
      <c r="E25" s="50"/>
      <c r="F25" s="50"/>
      <c r="G25" s="50"/>
      <c r="H25" s="50"/>
      <c r="I25" s="48"/>
      <c r="J25" s="50"/>
      <c r="K25" s="48"/>
      <c r="L25" s="50"/>
      <c r="M25" s="48"/>
      <c r="N25" s="50"/>
      <c r="O25" s="85"/>
      <c r="P25" s="85"/>
    </row>
    <row r="26" spans="1:16" s="21" customFormat="1" ht="20.100000000000001" customHeight="1">
      <c r="A26" s="84"/>
      <c r="B26" s="84"/>
      <c r="C26" s="84"/>
      <c r="D26" s="50"/>
      <c r="E26" s="50"/>
      <c r="F26" s="50"/>
      <c r="G26" s="50"/>
      <c r="H26" s="50"/>
      <c r="I26" s="48"/>
      <c r="J26" s="50"/>
      <c r="K26" s="48"/>
      <c r="L26" s="50"/>
      <c r="M26" s="48"/>
      <c r="N26" s="50"/>
      <c r="O26" s="85"/>
      <c r="P26" s="85"/>
    </row>
    <row r="27" spans="1:16" s="21" customFormat="1" ht="20.100000000000001" customHeight="1">
      <c r="A27" s="84"/>
      <c r="B27" s="84"/>
      <c r="C27" s="84"/>
      <c r="D27" s="50"/>
      <c r="E27" s="50"/>
      <c r="F27" s="50"/>
      <c r="G27" s="50"/>
      <c r="H27" s="50"/>
      <c r="I27" s="48"/>
      <c r="J27" s="50"/>
      <c r="K27" s="48"/>
      <c r="L27" s="50"/>
      <c r="M27" s="48"/>
      <c r="N27" s="50"/>
      <c r="O27" s="85"/>
      <c r="P27" s="85"/>
    </row>
    <row r="28" spans="1:16" s="21" customFormat="1" ht="20.100000000000001" customHeight="1">
      <c r="A28" s="84"/>
      <c r="B28" s="84"/>
      <c r="C28" s="84"/>
      <c r="D28" s="50"/>
      <c r="E28" s="50"/>
      <c r="F28" s="50"/>
      <c r="G28" s="50"/>
      <c r="H28" s="50"/>
      <c r="I28" s="48"/>
      <c r="J28" s="50"/>
      <c r="K28" s="48"/>
      <c r="L28" s="50"/>
      <c r="M28" s="48"/>
      <c r="N28" s="50"/>
      <c r="O28" s="85"/>
      <c r="P28" s="85"/>
    </row>
    <row r="29" spans="1:16" s="21" customFormat="1" ht="20.100000000000001" customHeight="1">
      <c r="A29" s="84"/>
      <c r="B29" s="84"/>
      <c r="C29" s="84"/>
      <c r="D29" s="50"/>
      <c r="E29" s="50"/>
      <c r="F29" s="50"/>
      <c r="G29" s="50"/>
      <c r="H29" s="50"/>
      <c r="I29" s="48"/>
      <c r="J29" s="50"/>
      <c r="K29" s="48"/>
      <c r="L29" s="50"/>
      <c r="M29" s="48"/>
      <c r="N29" s="50"/>
      <c r="O29" s="85"/>
      <c r="P29" s="85"/>
    </row>
    <row r="30" spans="1:16" s="75" customFormat="1" ht="20.25" customHeight="1">
      <c r="G30" s="77"/>
      <c r="H30" s="77"/>
      <c r="I30" s="77"/>
      <c r="J30" s="77"/>
      <c r="K30" s="77"/>
      <c r="L30" s="77"/>
      <c r="M30" s="77"/>
      <c r="N30" s="77"/>
    </row>
    <row r="31" spans="1:16" s="21" customFormat="1" ht="20.25" customHeight="1">
      <c r="A31" s="84"/>
      <c r="B31" s="84"/>
      <c r="C31" s="84"/>
      <c r="D31" s="50"/>
      <c r="E31" s="50"/>
      <c r="F31" s="50"/>
      <c r="G31" s="50"/>
      <c r="H31" s="50"/>
      <c r="I31" s="48"/>
      <c r="J31" s="50"/>
      <c r="K31" s="48"/>
      <c r="L31" s="50"/>
      <c r="M31" s="48"/>
      <c r="N31" s="50"/>
      <c r="O31" s="85"/>
      <c r="P31" s="85"/>
    </row>
    <row r="32" spans="1:16" s="21" customFormat="1" ht="20.25" customHeight="1">
      <c r="A32" s="84"/>
      <c r="B32" s="84"/>
      <c r="C32" s="84"/>
      <c r="D32" s="50"/>
      <c r="E32" s="50"/>
      <c r="F32" s="50"/>
      <c r="G32" s="50"/>
      <c r="H32" s="50"/>
      <c r="I32" s="48"/>
      <c r="J32" s="50"/>
      <c r="K32" s="48"/>
      <c r="L32" s="50"/>
      <c r="M32" s="48"/>
      <c r="N32" s="50"/>
      <c r="O32" s="85"/>
      <c r="P32" s="85"/>
    </row>
    <row r="33" spans="1:16" s="21" customFormat="1" ht="20.25" customHeight="1">
      <c r="A33" s="84"/>
      <c r="B33" s="84"/>
      <c r="C33" s="84"/>
      <c r="D33" s="50"/>
      <c r="E33" s="50"/>
      <c r="F33" s="50"/>
      <c r="G33" s="50"/>
      <c r="H33" s="50"/>
      <c r="I33" s="48"/>
      <c r="J33" s="50"/>
      <c r="K33" s="48"/>
      <c r="L33" s="50"/>
      <c r="M33" s="48"/>
      <c r="N33" s="50"/>
      <c r="O33" s="85"/>
      <c r="P33" s="85"/>
    </row>
    <row r="34" spans="1:16" s="21" customFormat="1" ht="20.25" customHeight="1">
      <c r="A34" s="250" t="s">
        <v>31</v>
      </c>
      <c r="B34" s="250"/>
      <c r="C34" s="250"/>
      <c r="D34" s="250"/>
      <c r="E34" s="250"/>
      <c r="F34" s="250"/>
      <c r="G34" s="50"/>
      <c r="H34" s="50"/>
      <c r="I34" s="48"/>
      <c r="J34" s="50"/>
      <c r="K34" s="48"/>
      <c r="L34" s="50"/>
      <c r="M34" s="48"/>
      <c r="N34" s="50"/>
      <c r="O34" s="85"/>
      <c r="P34" s="85"/>
    </row>
    <row r="35" spans="1:16" s="21" customFormat="1" ht="20.25" customHeight="1">
      <c r="A35" s="84"/>
      <c r="B35" s="84"/>
      <c r="C35" s="84"/>
      <c r="D35" s="50"/>
      <c r="E35" s="50"/>
      <c r="F35" s="50"/>
      <c r="G35" s="50"/>
      <c r="H35" s="50"/>
      <c r="I35" s="48"/>
      <c r="J35" s="50"/>
      <c r="K35" s="48"/>
      <c r="L35" s="50"/>
      <c r="M35" s="48"/>
      <c r="N35" s="50"/>
      <c r="O35" s="85"/>
      <c r="P35" s="85"/>
    </row>
    <row r="36" spans="1:16" s="21" customFormat="1" ht="20.25" customHeight="1">
      <c r="A36" s="84"/>
      <c r="B36" s="84"/>
      <c r="C36" s="84"/>
      <c r="D36" s="50"/>
      <c r="E36" s="50"/>
      <c r="F36" s="50"/>
      <c r="G36" s="50"/>
      <c r="H36" s="50"/>
      <c r="I36" s="48"/>
      <c r="J36" s="50"/>
      <c r="K36" s="48"/>
      <c r="L36" s="50"/>
      <c r="M36" s="48"/>
      <c r="N36" s="50"/>
      <c r="O36" s="85"/>
      <c r="P36" s="85"/>
    </row>
    <row r="37" spans="1:16" s="21" customFormat="1" ht="20.25" customHeight="1">
      <c r="A37" s="84"/>
      <c r="B37" s="84"/>
      <c r="C37" s="84"/>
      <c r="D37" s="50"/>
      <c r="E37" s="50"/>
      <c r="F37" s="50"/>
      <c r="G37" s="50"/>
      <c r="H37" s="50"/>
      <c r="I37" s="48"/>
      <c r="J37" s="50"/>
      <c r="K37" s="48"/>
      <c r="L37" s="50"/>
      <c r="M37" s="48"/>
      <c r="N37" s="50"/>
      <c r="O37" s="85"/>
      <c r="P37" s="85"/>
    </row>
    <row r="38" spans="1:16" s="21" customFormat="1" ht="20.25" customHeight="1">
      <c r="A38" s="84"/>
      <c r="B38" s="84"/>
      <c r="C38" s="84"/>
      <c r="D38" s="50"/>
      <c r="E38" s="50"/>
      <c r="F38" s="50"/>
      <c r="G38" s="50"/>
      <c r="H38" s="50"/>
      <c r="I38" s="48"/>
      <c r="J38" s="50"/>
      <c r="K38" s="48"/>
      <c r="L38" s="50"/>
      <c r="M38" s="48"/>
      <c r="N38" s="50"/>
      <c r="O38" s="85"/>
      <c r="P38" s="85"/>
    </row>
    <row r="39" spans="1:16" s="21" customFormat="1" ht="20.25" customHeight="1">
      <c r="A39" s="84"/>
      <c r="B39" s="84"/>
      <c r="C39" s="84"/>
      <c r="D39" s="50"/>
      <c r="E39" s="50"/>
      <c r="F39" s="50"/>
      <c r="G39" s="50"/>
      <c r="H39" s="50"/>
      <c r="I39" s="48"/>
      <c r="J39" s="50"/>
      <c r="K39" s="48"/>
      <c r="L39" s="50"/>
      <c r="M39" s="48"/>
      <c r="N39" s="50"/>
      <c r="O39" s="85"/>
      <c r="P39" s="85"/>
    </row>
    <row r="40" spans="1:16" s="21" customFormat="1" ht="20.25" customHeight="1">
      <c r="A40" s="84"/>
      <c r="B40" s="84"/>
      <c r="C40" s="84"/>
      <c r="D40" s="50"/>
      <c r="E40" s="50"/>
      <c r="F40" s="50"/>
      <c r="G40" s="50"/>
      <c r="H40" s="50"/>
      <c r="I40" s="48"/>
      <c r="J40" s="50"/>
      <c r="K40" s="48"/>
      <c r="L40" s="50"/>
      <c r="M40" s="48"/>
      <c r="N40" s="50"/>
      <c r="O40" s="85"/>
      <c r="P40" s="85"/>
    </row>
    <row r="41" spans="1:16" s="21" customFormat="1" ht="20.25" customHeight="1">
      <c r="A41" s="84"/>
      <c r="B41" s="84"/>
      <c r="C41" s="84"/>
      <c r="D41" s="50"/>
      <c r="E41" s="50"/>
      <c r="F41" s="50"/>
      <c r="G41" s="50"/>
      <c r="H41" s="50"/>
      <c r="I41" s="48"/>
      <c r="J41" s="50"/>
      <c r="K41" s="48"/>
      <c r="L41" s="50"/>
      <c r="M41" s="48"/>
      <c r="N41" s="50"/>
      <c r="O41" s="85"/>
      <c r="P41" s="85"/>
    </row>
    <row r="42" spans="1:16" s="21" customFormat="1" ht="20.25" customHeight="1">
      <c r="A42" s="84"/>
      <c r="B42" s="84"/>
      <c r="C42" s="84"/>
      <c r="D42" s="50"/>
      <c r="E42" s="50"/>
      <c r="F42" s="50"/>
      <c r="G42" s="50"/>
      <c r="H42" s="50"/>
      <c r="I42" s="48"/>
      <c r="J42" s="50"/>
      <c r="K42" s="48"/>
      <c r="L42" s="50"/>
      <c r="M42" s="48"/>
      <c r="N42" s="50"/>
      <c r="O42" s="85"/>
      <c r="P42" s="85"/>
    </row>
    <row r="43" spans="1:16" s="21" customFormat="1" ht="20.25" customHeight="1">
      <c r="A43" s="84"/>
      <c r="B43" s="84"/>
      <c r="C43" s="84"/>
      <c r="D43" s="50"/>
      <c r="E43" s="50"/>
      <c r="F43" s="50"/>
      <c r="G43" s="50"/>
      <c r="H43" s="50"/>
      <c r="I43" s="48"/>
      <c r="J43" s="50"/>
      <c r="K43" s="48"/>
      <c r="L43" s="50"/>
      <c r="M43" s="48"/>
      <c r="N43" s="50"/>
      <c r="O43" s="85"/>
      <c r="P43" s="85"/>
    </row>
    <row r="44" spans="1:16" s="21" customFormat="1" ht="20.25" customHeight="1">
      <c r="A44" s="84"/>
      <c r="B44" s="84"/>
      <c r="C44" s="84"/>
      <c r="D44" s="50"/>
      <c r="E44" s="50"/>
      <c r="F44" s="50"/>
      <c r="G44" s="50"/>
      <c r="H44" s="50"/>
      <c r="I44" s="48"/>
      <c r="J44" s="50"/>
      <c r="K44" s="48"/>
      <c r="L44" s="50"/>
      <c r="M44" s="48"/>
      <c r="N44" s="50"/>
      <c r="O44" s="85"/>
      <c r="P44" s="85"/>
    </row>
    <row r="45" spans="1:16" s="21" customFormat="1" ht="20.25" customHeight="1">
      <c r="A45" s="84"/>
      <c r="B45" s="84"/>
      <c r="C45" s="84"/>
      <c r="D45" s="50"/>
      <c r="E45" s="50"/>
      <c r="F45" s="50"/>
      <c r="G45" s="50"/>
      <c r="H45" s="50"/>
      <c r="I45" s="48"/>
      <c r="J45" s="50"/>
      <c r="K45" s="48"/>
      <c r="L45" s="50"/>
      <c r="M45" s="48"/>
      <c r="N45" s="50"/>
      <c r="O45" s="85"/>
      <c r="P45" s="85"/>
    </row>
    <row r="46" spans="1:16" s="21" customFormat="1" ht="20.25" customHeight="1">
      <c r="A46" s="84"/>
      <c r="B46" s="84"/>
      <c r="C46" s="84"/>
      <c r="D46" s="50"/>
      <c r="E46" s="50"/>
      <c r="F46" s="50"/>
      <c r="G46" s="50"/>
      <c r="H46" s="50"/>
      <c r="I46" s="48"/>
      <c r="J46" s="50"/>
      <c r="K46" s="48"/>
      <c r="L46" s="50"/>
      <c r="M46" s="48"/>
      <c r="N46" s="50"/>
      <c r="O46" s="85"/>
      <c r="P46" s="85"/>
    </row>
    <row r="47" spans="1:16" s="21" customFormat="1" ht="20.25" customHeight="1">
      <c r="A47" s="84"/>
      <c r="B47" s="84"/>
      <c r="C47" s="84"/>
      <c r="D47" s="50"/>
      <c r="E47" s="50"/>
      <c r="F47" s="50"/>
      <c r="G47" s="50"/>
      <c r="H47" s="50"/>
      <c r="I47" s="48"/>
      <c r="J47" s="50"/>
      <c r="K47" s="48"/>
      <c r="L47" s="50"/>
      <c r="M47" s="48"/>
      <c r="N47" s="50"/>
      <c r="O47" s="85"/>
      <c r="P47" s="85"/>
    </row>
    <row r="48" spans="1:16" s="21" customFormat="1" ht="20.25" customHeight="1">
      <c r="A48" s="84"/>
      <c r="B48" s="84"/>
      <c r="C48" s="84"/>
      <c r="D48" s="50"/>
      <c r="E48" s="50"/>
      <c r="F48" s="50"/>
      <c r="G48" s="50"/>
      <c r="H48" s="50"/>
      <c r="I48" s="48"/>
      <c r="J48" s="50"/>
      <c r="K48" s="48"/>
      <c r="L48" s="50"/>
      <c r="M48" s="48"/>
      <c r="N48" s="50"/>
      <c r="O48" s="85"/>
      <c r="P48" s="85"/>
    </row>
    <row r="49" spans="1:16" s="21" customFormat="1" ht="20.25" customHeight="1">
      <c r="A49" s="84"/>
      <c r="B49" s="84"/>
      <c r="C49" s="84"/>
      <c r="D49" s="50"/>
      <c r="E49" s="50"/>
      <c r="F49" s="50"/>
      <c r="G49" s="50"/>
      <c r="H49" s="50"/>
      <c r="I49" s="48"/>
      <c r="J49" s="50"/>
      <c r="K49" s="48"/>
      <c r="L49" s="50"/>
      <c r="M49" s="48"/>
      <c r="N49" s="50"/>
      <c r="O49" s="85"/>
      <c r="P49" s="85"/>
    </row>
    <row r="50" spans="1:16" s="21" customFormat="1" ht="20.25" customHeight="1">
      <c r="A50" s="84"/>
      <c r="B50" s="84"/>
      <c r="C50" s="84"/>
      <c r="D50" s="50"/>
      <c r="E50" s="50"/>
      <c r="F50" s="50"/>
      <c r="G50" s="50"/>
      <c r="H50" s="50"/>
      <c r="I50" s="48"/>
      <c r="J50" s="50"/>
      <c r="K50" s="48"/>
      <c r="L50" s="50"/>
      <c r="M50" s="48"/>
      <c r="N50" s="50"/>
      <c r="O50" s="85"/>
      <c r="P50" s="85"/>
    </row>
    <row r="51" spans="1:16" s="21" customFormat="1" ht="20.25" customHeight="1">
      <c r="A51" s="84"/>
      <c r="B51" s="84"/>
      <c r="C51" s="84"/>
      <c r="D51" s="50"/>
      <c r="E51" s="50"/>
      <c r="F51" s="50"/>
      <c r="G51" s="50"/>
      <c r="H51" s="50"/>
      <c r="I51" s="48"/>
      <c r="J51" s="50"/>
      <c r="K51" s="48"/>
      <c r="L51" s="50"/>
      <c r="M51" s="48"/>
      <c r="N51" s="50"/>
      <c r="O51" s="85"/>
      <c r="P51" s="85"/>
    </row>
    <row r="52" spans="1:16" s="21" customFormat="1" ht="20.25" customHeight="1">
      <c r="A52" s="84"/>
      <c r="B52" s="84"/>
      <c r="C52" s="84"/>
      <c r="D52" s="50"/>
      <c r="E52" s="50"/>
      <c r="F52" s="50"/>
      <c r="G52" s="50"/>
      <c r="H52" s="50"/>
      <c r="I52" s="48"/>
      <c r="J52" s="50"/>
      <c r="K52" s="48"/>
      <c r="L52" s="50"/>
      <c r="M52" s="48"/>
      <c r="N52" s="50"/>
      <c r="O52" s="85"/>
      <c r="P52" s="85"/>
    </row>
    <row r="53" spans="1:16" s="21" customFormat="1" ht="20.25" customHeight="1">
      <c r="A53" s="84"/>
      <c r="B53" s="84"/>
      <c r="C53" s="84"/>
      <c r="D53" s="50"/>
      <c r="E53" s="50"/>
      <c r="F53" s="50"/>
      <c r="G53" s="50"/>
      <c r="H53" s="50"/>
      <c r="I53" s="48"/>
      <c r="J53" s="50"/>
      <c r="K53" s="48"/>
      <c r="L53" s="50"/>
      <c r="M53" s="48"/>
      <c r="N53" s="50"/>
      <c r="O53" s="85"/>
      <c r="P53" s="85"/>
    </row>
    <row r="54" spans="1:16" s="21" customFormat="1" ht="20.25" customHeight="1">
      <c r="A54" s="84"/>
      <c r="B54" s="84"/>
      <c r="C54" s="84"/>
      <c r="D54" s="50"/>
      <c r="E54" s="50"/>
      <c r="F54" s="50"/>
      <c r="G54" s="50"/>
      <c r="H54" s="50"/>
      <c r="I54" s="48"/>
      <c r="J54" s="50"/>
      <c r="K54" s="48"/>
      <c r="L54" s="50"/>
      <c r="M54" s="48"/>
      <c r="N54" s="50"/>
      <c r="O54" s="85"/>
      <c r="P54" s="85"/>
    </row>
    <row r="55" spans="1:16" s="21" customFormat="1" ht="20.25" customHeight="1">
      <c r="A55" s="84"/>
      <c r="B55" s="84"/>
      <c r="C55" s="84"/>
      <c r="D55" s="50"/>
      <c r="E55" s="50"/>
      <c r="F55" s="50"/>
      <c r="G55" s="50"/>
      <c r="H55" s="50"/>
      <c r="I55" s="48"/>
      <c r="J55" s="50"/>
      <c r="K55" s="48"/>
      <c r="L55" s="50"/>
      <c r="M55" s="48"/>
      <c r="N55" s="50"/>
      <c r="O55" s="85"/>
      <c r="P55" s="85"/>
    </row>
    <row r="57" spans="1:16" s="75" customFormat="1" ht="20.25" customHeight="1"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</row>
  </sheetData>
  <mergeCells count="8">
    <mergeCell ref="A34:F34"/>
    <mergeCell ref="H9:J9"/>
    <mergeCell ref="D7:N7"/>
    <mergeCell ref="A1:N1"/>
    <mergeCell ref="A2:N2"/>
    <mergeCell ref="A3:N3"/>
    <mergeCell ref="A4:N4"/>
    <mergeCell ref="A5:N5"/>
  </mergeCells>
  <pageMargins left="0.8" right="0.3" top="1" bottom="0.75" header="0.6" footer="0.3"/>
  <pageSetup paperSize="9" scale="70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D1FCC-DE39-48D7-8D2E-D3F85E4B540F}">
  <dimension ref="A1:O102"/>
  <sheetViews>
    <sheetView zoomScale="82" zoomScaleNormal="82" workbookViewId="0">
      <selection sqref="A1:I1"/>
    </sheetView>
  </sheetViews>
  <sheetFormatPr defaultColWidth="9.21875" defaultRowHeight="20.25" customHeight="1"/>
  <cols>
    <col min="1" max="1" width="58.77734375" style="98" customWidth="1"/>
    <col min="2" max="2" width="6.77734375" style="102" customWidth="1"/>
    <col min="3" max="3" width="13.21875" style="97" customWidth="1"/>
    <col min="4" max="4" width="1.21875" style="104" customWidth="1"/>
    <col min="5" max="5" width="13.21875" style="97" customWidth="1"/>
    <col min="6" max="6" width="1.21875" style="104" customWidth="1"/>
    <col min="7" max="7" width="13.21875" style="104" customWidth="1"/>
    <col min="8" max="8" width="1.21875" style="104" customWidth="1"/>
    <col min="9" max="9" width="13.21875" style="104" customWidth="1"/>
    <col min="10" max="10" width="9.21875" style="97" hidden="1" customWidth="1"/>
    <col min="11" max="13" width="0" style="97" hidden="1" customWidth="1"/>
    <col min="14" max="15" width="9.21875" style="97" hidden="1" customWidth="1"/>
    <col min="16" max="16384" width="9.21875" style="97"/>
  </cols>
  <sheetData>
    <row r="1" spans="1:9" ht="20.25" customHeight="1">
      <c r="A1" s="254" t="str">
        <f>[1]BS!A1</f>
        <v>TAOKAENOI  FOOD  &amp;  MARKETING  PUBLIC  COMPANY  LIMITED  AND  ITS  SUBSIDIARIES</v>
      </c>
      <c r="B1" s="254"/>
      <c r="C1" s="254"/>
      <c r="D1" s="254"/>
      <c r="E1" s="254"/>
      <c r="F1" s="254"/>
      <c r="G1" s="254"/>
      <c r="H1" s="254"/>
      <c r="I1" s="254"/>
    </row>
    <row r="2" spans="1:9" ht="20.25" customHeight="1">
      <c r="A2" s="254" t="s">
        <v>46</v>
      </c>
      <c r="B2" s="254"/>
      <c r="C2" s="254"/>
      <c r="D2" s="254"/>
      <c r="E2" s="254"/>
      <c r="F2" s="254"/>
      <c r="G2" s="254"/>
      <c r="H2" s="254"/>
      <c r="I2" s="254"/>
    </row>
    <row r="3" spans="1:9" ht="20.25" customHeight="1">
      <c r="A3" s="256" t="s">
        <v>218</v>
      </c>
      <c r="B3" s="256"/>
      <c r="C3" s="256"/>
      <c r="D3" s="256"/>
      <c r="E3" s="256"/>
      <c r="F3" s="256"/>
      <c r="G3" s="256"/>
      <c r="H3" s="256"/>
      <c r="I3" s="256"/>
    </row>
    <row r="4" spans="1:9" ht="20.25" customHeight="1">
      <c r="A4" s="254" t="s">
        <v>133</v>
      </c>
      <c r="B4" s="254"/>
      <c r="C4" s="254"/>
      <c r="D4" s="254"/>
      <c r="E4" s="254"/>
      <c r="F4" s="254"/>
      <c r="G4" s="254"/>
      <c r="H4" s="254"/>
      <c r="I4" s="254"/>
    </row>
    <row r="5" spans="1:9" ht="20.25" customHeight="1">
      <c r="A5" s="257" t="s">
        <v>184</v>
      </c>
      <c r="B5" s="257"/>
      <c r="C5" s="257"/>
      <c r="D5" s="257"/>
      <c r="E5" s="257"/>
      <c r="F5" s="257"/>
      <c r="G5" s="257"/>
      <c r="H5" s="257"/>
      <c r="I5" s="257"/>
    </row>
    <row r="6" spans="1:9" ht="6" customHeight="1">
      <c r="A6" s="97"/>
      <c r="B6" s="97"/>
      <c r="D6" s="97"/>
      <c r="F6" s="97"/>
      <c r="G6" s="97"/>
      <c r="H6" s="97"/>
      <c r="I6" s="97"/>
    </row>
    <row r="7" spans="1:9" ht="20.25" customHeight="1">
      <c r="B7" s="229" t="s">
        <v>38</v>
      </c>
      <c r="C7" s="253" t="s">
        <v>34</v>
      </c>
      <c r="D7" s="253"/>
      <c r="E7" s="253"/>
      <c r="F7" s="229"/>
      <c r="G7" s="253" t="s">
        <v>35</v>
      </c>
      <c r="H7" s="253"/>
      <c r="I7" s="253"/>
    </row>
    <row r="8" spans="1:9" ht="20.25" customHeight="1">
      <c r="B8" s="99"/>
      <c r="C8" s="253" t="s">
        <v>36</v>
      </c>
      <c r="D8" s="253"/>
      <c r="E8" s="253"/>
      <c r="F8" s="229"/>
      <c r="G8" s="229"/>
      <c r="H8" s="229" t="s">
        <v>36</v>
      </c>
      <c r="I8" s="229"/>
    </row>
    <row r="9" spans="1:9" ht="20.25" customHeight="1">
      <c r="A9" s="97"/>
      <c r="B9" s="97"/>
      <c r="C9" s="100">
        <v>2021</v>
      </c>
      <c r="D9" s="100"/>
      <c r="E9" s="100">
        <v>2020</v>
      </c>
      <c r="F9" s="100"/>
      <c r="G9" s="100">
        <v>2021</v>
      </c>
      <c r="H9" s="100"/>
      <c r="I9" s="100">
        <v>2020</v>
      </c>
    </row>
    <row r="10" spans="1:9" ht="20.25" customHeight="1">
      <c r="A10" s="101" t="s">
        <v>27</v>
      </c>
      <c r="C10" s="103"/>
      <c r="D10" s="103"/>
      <c r="E10" s="103"/>
      <c r="F10" s="103"/>
      <c r="G10" s="103"/>
      <c r="H10" s="103"/>
      <c r="I10" s="103"/>
    </row>
    <row r="11" spans="1:9" ht="20.25" customHeight="1">
      <c r="A11" s="98" t="s">
        <v>212</v>
      </c>
      <c r="C11" s="104">
        <v>78064</v>
      </c>
      <c r="D11" s="105"/>
      <c r="E11" s="104">
        <v>174229</v>
      </c>
      <c r="F11" s="105"/>
      <c r="G11" s="104">
        <v>115228</v>
      </c>
      <c r="I11" s="104">
        <v>211242</v>
      </c>
    </row>
    <row r="12" spans="1:9" ht="20.25" customHeight="1">
      <c r="A12" s="97" t="s">
        <v>28</v>
      </c>
      <c r="C12" s="104"/>
      <c r="D12" s="105"/>
      <c r="E12" s="104"/>
      <c r="F12" s="105"/>
    </row>
    <row r="13" spans="1:9" ht="20.25" customHeight="1">
      <c r="A13" s="106" t="s">
        <v>94</v>
      </c>
      <c r="C13" s="104">
        <v>10045</v>
      </c>
      <c r="D13" s="105"/>
      <c r="E13" s="104">
        <v>18632</v>
      </c>
      <c r="F13" s="105"/>
      <c r="G13" s="104">
        <v>10092</v>
      </c>
      <c r="I13" s="104">
        <v>16842</v>
      </c>
    </row>
    <row r="14" spans="1:9" ht="20.25" customHeight="1">
      <c r="A14" s="106" t="s">
        <v>160</v>
      </c>
      <c r="B14" s="106"/>
      <c r="C14" s="104">
        <v>83873</v>
      </c>
      <c r="D14" s="105"/>
      <c r="E14" s="104">
        <v>89520</v>
      </c>
      <c r="F14" s="105"/>
      <c r="G14" s="104">
        <v>70216</v>
      </c>
      <c r="I14" s="104">
        <v>74346</v>
      </c>
    </row>
    <row r="15" spans="1:9" ht="20.25" customHeight="1">
      <c r="A15" s="106" t="s">
        <v>157</v>
      </c>
      <c r="B15" s="106"/>
      <c r="C15" s="104">
        <v>3216</v>
      </c>
      <c r="D15" s="105"/>
      <c r="E15" s="104">
        <v>4986</v>
      </c>
      <c r="F15" s="105"/>
      <c r="G15" s="104">
        <v>2215</v>
      </c>
      <c r="I15" s="104">
        <v>3827</v>
      </c>
    </row>
    <row r="16" spans="1:9" ht="20.25" customHeight="1">
      <c r="A16" s="106" t="s">
        <v>221</v>
      </c>
      <c r="B16" s="106"/>
      <c r="C16" s="104">
        <v>13</v>
      </c>
      <c r="D16" s="105"/>
      <c r="E16" s="104">
        <v>-108</v>
      </c>
      <c r="F16" s="105"/>
      <c r="G16" s="104">
        <v>13</v>
      </c>
      <c r="H16" s="105"/>
      <c r="I16" s="104">
        <v>-108</v>
      </c>
    </row>
    <row r="17" spans="1:9" ht="20.25" customHeight="1">
      <c r="A17" s="106" t="s">
        <v>185</v>
      </c>
      <c r="B17" s="106"/>
      <c r="C17" s="104">
        <v>-22791</v>
      </c>
      <c r="D17" s="105"/>
      <c r="E17" s="104">
        <v>67</v>
      </c>
      <c r="F17" s="105"/>
      <c r="G17" s="104">
        <v>-17571</v>
      </c>
      <c r="H17" s="105"/>
      <c r="I17" s="104">
        <v>-295</v>
      </c>
    </row>
    <row r="18" spans="1:9" ht="20.25" customHeight="1">
      <c r="A18" s="106" t="s">
        <v>186</v>
      </c>
      <c r="B18" s="106"/>
      <c r="C18" s="104">
        <v>-622</v>
      </c>
      <c r="D18" s="105"/>
      <c r="E18" s="104">
        <v>3249</v>
      </c>
      <c r="F18" s="105"/>
      <c r="G18" s="104">
        <v>-24</v>
      </c>
      <c r="H18" s="105"/>
      <c r="I18" s="104">
        <v>1608</v>
      </c>
    </row>
    <row r="19" spans="1:9" ht="20.25" customHeight="1">
      <c r="A19" s="106" t="s">
        <v>161</v>
      </c>
      <c r="B19" s="106"/>
      <c r="C19" s="104">
        <v>-2523</v>
      </c>
      <c r="D19" s="105"/>
      <c r="E19" s="104">
        <v>-1372</v>
      </c>
      <c r="F19" s="105"/>
      <c r="G19" s="188">
        <v>0</v>
      </c>
      <c r="H19" s="105"/>
      <c r="I19" s="188">
        <v>0</v>
      </c>
    </row>
    <row r="20" spans="1:9" ht="20.25" customHeight="1">
      <c r="A20" s="106" t="s">
        <v>187</v>
      </c>
      <c r="B20" s="106"/>
      <c r="C20" s="104">
        <v>-3026</v>
      </c>
      <c r="D20" s="105"/>
      <c r="E20" s="104">
        <v>247</v>
      </c>
      <c r="F20" s="105"/>
      <c r="G20" s="104">
        <v>-60</v>
      </c>
      <c r="H20" s="105"/>
      <c r="I20" s="188">
        <v>0</v>
      </c>
    </row>
    <row r="21" spans="1:9" ht="20.25" customHeight="1">
      <c r="A21" s="106" t="s">
        <v>214</v>
      </c>
      <c r="B21" s="106"/>
      <c r="C21" s="104">
        <v>-24</v>
      </c>
      <c r="D21" s="105"/>
      <c r="E21" s="188">
        <v>0</v>
      </c>
      <c r="F21" s="105"/>
      <c r="G21" s="188">
        <v>0</v>
      </c>
      <c r="H21" s="105"/>
      <c r="I21" s="188">
        <v>0</v>
      </c>
    </row>
    <row r="22" spans="1:9" ht="20.25" customHeight="1">
      <c r="A22" s="106" t="s">
        <v>213</v>
      </c>
      <c r="B22" s="106"/>
      <c r="C22" s="104">
        <v>5313</v>
      </c>
      <c r="D22" s="105"/>
      <c r="E22" s="104">
        <v>4633</v>
      </c>
      <c r="F22" s="105"/>
      <c r="G22" s="104">
        <v>1072</v>
      </c>
      <c r="I22" s="104">
        <v>75</v>
      </c>
    </row>
    <row r="23" spans="1:9" ht="20.25" customHeight="1">
      <c r="A23" s="106" t="s">
        <v>188</v>
      </c>
      <c r="B23" s="106"/>
      <c r="C23" s="104">
        <v>-2597</v>
      </c>
      <c r="D23" s="105"/>
      <c r="E23" s="104">
        <v>4769</v>
      </c>
      <c r="F23" s="105"/>
      <c r="G23" s="104">
        <v>-2693</v>
      </c>
      <c r="I23" s="104">
        <v>4864</v>
      </c>
    </row>
    <row r="24" spans="1:9" ht="20.25" customHeight="1">
      <c r="A24" s="106" t="s">
        <v>189</v>
      </c>
      <c r="B24" s="106"/>
      <c r="C24" s="104">
        <v>-354</v>
      </c>
      <c r="D24" s="105"/>
      <c r="E24" s="104">
        <v>-318</v>
      </c>
      <c r="F24" s="105"/>
      <c r="G24" s="104">
        <v>-354</v>
      </c>
      <c r="I24" s="104">
        <v>-318</v>
      </c>
    </row>
    <row r="25" spans="1:9" ht="20.25" customHeight="1">
      <c r="A25" s="106" t="s">
        <v>190</v>
      </c>
      <c r="B25" s="106"/>
      <c r="C25" s="104">
        <v>-1514</v>
      </c>
      <c r="D25" s="105"/>
      <c r="E25" s="104">
        <v>135</v>
      </c>
      <c r="F25" s="105"/>
      <c r="G25" s="188">
        <v>-468</v>
      </c>
      <c r="I25" s="188">
        <v>-199</v>
      </c>
    </row>
    <row r="26" spans="1:9" ht="20.25" customHeight="1">
      <c r="A26" s="106" t="s">
        <v>162</v>
      </c>
      <c r="B26" s="106"/>
      <c r="C26" s="104">
        <v>3252</v>
      </c>
      <c r="D26" s="105"/>
      <c r="E26" s="104">
        <v>2246</v>
      </c>
      <c r="F26" s="105"/>
      <c r="G26" s="104">
        <v>3007</v>
      </c>
      <c r="I26" s="104">
        <v>2194</v>
      </c>
    </row>
    <row r="27" spans="1:9" ht="20.25" customHeight="1">
      <c r="A27" s="106" t="s">
        <v>62</v>
      </c>
      <c r="B27" s="106"/>
      <c r="C27" s="104">
        <v>-102</v>
      </c>
      <c r="D27" s="105"/>
      <c r="E27" s="104">
        <v>-198</v>
      </c>
      <c r="F27" s="105"/>
      <c r="G27" s="104">
        <v>-1132</v>
      </c>
      <c r="I27" s="104">
        <v>-173</v>
      </c>
    </row>
    <row r="28" spans="1:9" ht="20.25" customHeight="1">
      <c r="A28" s="106" t="s">
        <v>15</v>
      </c>
      <c r="B28" s="106"/>
      <c r="C28" s="108">
        <v>5709</v>
      </c>
      <c r="D28" s="109"/>
      <c r="E28" s="108">
        <v>10152</v>
      </c>
      <c r="F28" s="109"/>
      <c r="G28" s="108">
        <v>5230</v>
      </c>
      <c r="H28" s="109"/>
      <c r="I28" s="108">
        <v>9316</v>
      </c>
    </row>
    <row r="29" spans="1:9" ht="20.25" customHeight="1">
      <c r="A29" s="97" t="s">
        <v>191</v>
      </c>
      <c r="B29" s="106"/>
      <c r="C29" s="110">
        <f>SUM(C11:C28)</f>
        <v>155932</v>
      </c>
      <c r="D29" s="109"/>
      <c r="E29" s="110">
        <f>SUM(E11:E28)</f>
        <v>310869</v>
      </c>
      <c r="F29" s="109"/>
      <c r="G29" s="110">
        <f>SUM(G11:G28)</f>
        <v>184771</v>
      </c>
      <c r="H29" s="109"/>
      <c r="I29" s="110">
        <f>SUM(I11:I28)</f>
        <v>323221</v>
      </c>
    </row>
    <row r="30" spans="1:9" ht="20.25" customHeight="1">
      <c r="A30" s="97" t="s">
        <v>120</v>
      </c>
      <c r="C30" s="105"/>
      <c r="D30" s="105"/>
      <c r="E30" s="105"/>
      <c r="F30" s="105"/>
    </row>
    <row r="31" spans="1:9" ht="20.25" customHeight="1">
      <c r="A31" s="106" t="s">
        <v>55</v>
      </c>
      <c r="C31" s="104">
        <v>-101966</v>
      </c>
      <c r="E31" s="104">
        <v>451752</v>
      </c>
      <c r="F31" s="105"/>
      <c r="G31" s="104">
        <v>-120139</v>
      </c>
      <c r="I31" s="104">
        <v>503548</v>
      </c>
    </row>
    <row r="32" spans="1:9" ht="20.25" customHeight="1">
      <c r="A32" s="106" t="s">
        <v>12</v>
      </c>
      <c r="C32" s="104">
        <v>318681</v>
      </c>
      <c r="D32" s="105"/>
      <c r="E32" s="104">
        <v>-28051</v>
      </c>
      <c r="F32" s="105"/>
      <c r="G32" s="104">
        <v>302891</v>
      </c>
      <c r="I32" s="104">
        <v>-42936</v>
      </c>
    </row>
    <row r="33" spans="1:9" ht="20.25" customHeight="1">
      <c r="A33" s="106" t="s">
        <v>0</v>
      </c>
      <c r="C33" s="104">
        <v>8553</v>
      </c>
      <c r="D33" s="105"/>
      <c r="E33" s="104">
        <v>29499</v>
      </c>
      <c r="F33" s="105"/>
      <c r="G33" s="104">
        <v>4772</v>
      </c>
      <c r="I33" s="104">
        <v>29714</v>
      </c>
    </row>
    <row r="34" spans="1:9" ht="20.25" customHeight="1">
      <c r="A34" s="106" t="s">
        <v>8</v>
      </c>
      <c r="C34" s="104">
        <v>914</v>
      </c>
      <c r="D34" s="105"/>
      <c r="E34" s="104">
        <v>4137</v>
      </c>
      <c r="F34" s="105"/>
      <c r="G34" s="104">
        <v>1075</v>
      </c>
      <c r="I34" s="104">
        <v>3329</v>
      </c>
    </row>
    <row r="35" spans="1:9" ht="20.25" customHeight="1">
      <c r="A35" s="97" t="s">
        <v>192</v>
      </c>
      <c r="C35" s="104"/>
      <c r="D35" s="105"/>
      <c r="E35" s="104"/>
      <c r="F35" s="105"/>
    </row>
    <row r="36" spans="1:9" ht="20.25" customHeight="1">
      <c r="A36" s="106" t="s">
        <v>54</v>
      </c>
      <c r="C36" s="104">
        <v>21919</v>
      </c>
      <c r="D36" s="105"/>
      <c r="E36" s="104">
        <v>-48303</v>
      </c>
      <c r="F36" s="105"/>
      <c r="G36" s="110">
        <v>23854</v>
      </c>
      <c r="H36" s="110"/>
      <c r="I36" s="110">
        <v>-29143</v>
      </c>
    </row>
    <row r="37" spans="1:9" ht="20.25" customHeight="1">
      <c r="A37" s="106" t="s">
        <v>2</v>
      </c>
      <c r="C37" s="104">
        <v>-11019</v>
      </c>
      <c r="D37" s="105"/>
      <c r="E37" s="104">
        <v>-28323</v>
      </c>
      <c r="F37" s="105"/>
      <c r="G37" s="110">
        <v>-1837</v>
      </c>
      <c r="H37" s="110"/>
      <c r="I37" s="110">
        <v>-27481</v>
      </c>
    </row>
    <row r="38" spans="1:9" ht="20.25" customHeight="1">
      <c r="A38" s="106" t="s">
        <v>147</v>
      </c>
      <c r="C38" s="104">
        <v>57</v>
      </c>
      <c r="D38" s="105"/>
      <c r="E38" s="104">
        <v>157</v>
      </c>
      <c r="F38" s="105"/>
      <c r="G38" s="107">
        <v>0</v>
      </c>
      <c r="H38" s="110"/>
      <c r="I38" s="107">
        <v>0</v>
      </c>
    </row>
    <row r="39" spans="1:9" ht="20.25" customHeight="1">
      <c r="A39" s="106" t="s">
        <v>163</v>
      </c>
      <c r="C39" s="111">
        <v>-641</v>
      </c>
      <c r="E39" s="111">
        <v>-154</v>
      </c>
      <c r="F39" s="105"/>
      <c r="G39" s="111">
        <v>-159</v>
      </c>
      <c r="I39" s="111">
        <v>0</v>
      </c>
    </row>
    <row r="40" spans="1:9" ht="20.25" customHeight="1">
      <c r="A40" s="106" t="s">
        <v>172</v>
      </c>
      <c r="C40" s="104">
        <f>SUM(C31:C39,C29)</f>
        <v>392430</v>
      </c>
      <c r="E40" s="104">
        <f>SUM(E31:E39,E29)</f>
        <v>691583</v>
      </c>
      <c r="F40" s="105"/>
      <c r="G40" s="104">
        <f>SUM(G31:G39,G29)</f>
        <v>395228</v>
      </c>
      <c r="I40" s="104">
        <f>SUM(I31:I39,I29)</f>
        <v>760252</v>
      </c>
    </row>
    <row r="41" spans="1:9" ht="20.25" customHeight="1">
      <c r="A41" s="97" t="s">
        <v>121</v>
      </c>
      <c r="C41" s="104">
        <v>-25381</v>
      </c>
      <c r="D41" s="105"/>
      <c r="E41" s="104">
        <v>-13706</v>
      </c>
      <c r="F41" s="105"/>
      <c r="G41" s="104">
        <v>-22498</v>
      </c>
      <c r="I41" s="104">
        <v>-12542</v>
      </c>
    </row>
    <row r="42" spans="1:9" s="114" customFormat="1" ht="20.25" customHeight="1">
      <c r="A42" s="112" t="s">
        <v>64</v>
      </c>
      <c r="B42" s="99"/>
      <c r="C42" s="113">
        <f>SUM(C40:C41)</f>
        <v>367049</v>
      </c>
      <c r="D42" s="104"/>
      <c r="E42" s="113">
        <f>SUM(E40:E41)</f>
        <v>677877</v>
      </c>
      <c r="F42" s="104"/>
      <c r="G42" s="113">
        <f>SUM(G40:G41)</f>
        <v>372730</v>
      </c>
      <c r="H42" s="104"/>
      <c r="I42" s="113">
        <f>SUM(I40:I41)</f>
        <v>747710</v>
      </c>
    </row>
    <row r="43" spans="1:9" s="114" customFormat="1" ht="20.25" customHeight="1">
      <c r="A43" s="112"/>
      <c r="B43" s="99"/>
      <c r="C43" s="110"/>
      <c r="D43" s="104"/>
      <c r="E43" s="110"/>
      <c r="F43" s="104"/>
      <c r="G43" s="110"/>
      <c r="H43" s="104"/>
      <c r="I43" s="110"/>
    </row>
    <row r="44" spans="1:9" s="114" customFormat="1" ht="20.25" customHeight="1">
      <c r="A44" s="112"/>
      <c r="B44" s="99"/>
      <c r="C44" s="110"/>
      <c r="D44" s="104"/>
      <c r="E44" s="110"/>
      <c r="F44" s="104"/>
      <c r="G44" s="110"/>
      <c r="H44" s="104"/>
      <c r="I44" s="110"/>
    </row>
    <row r="45" spans="1:9" s="114" customFormat="1" ht="20.25" customHeight="1">
      <c r="A45" s="112"/>
      <c r="B45" s="99"/>
      <c r="C45" s="110"/>
      <c r="D45" s="104"/>
      <c r="E45" s="110"/>
      <c r="F45" s="104"/>
      <c r="G45" s="110"/>
      <c r="H45" s="104"/>
      <c r="I45" s="110"/>
    </row>
    <row r="46" spans="1:9" s="114" customFormat="1" ht="20.25" customHeight="1">
      <c r="A46" s="112"/>
      <c r="B46" s="99"/>
      <c r="C46" s="110"/>
      <c r="D46" s="104"/>
      <c r="E46" s="110"/>
      <c r="F46" s="104"/>
      <c r="G46" s="110"/>
      <c r="H46" s="104"/>
      <c r="I46" s="110"/>
    </row>
    <row r="47" spans="1:9" s="114" customFormat="1" ht="20.25" customHeight="1">
      <c r="A47" s="112"/>
      <c r="B47" s="99"/>
      <c r="C47" s="110"/>
      <c r="D47" s="104"/>
      <c r="E47" s="110"/>
      <c r="F47" s="104"/>
      <c r="G47" s="110"/>
      <c r="H47" s="104"/>
      <c r="I47" s="110"/>
    </row>
    <row r="48" spans="1:9" s="114" customFormat="1" ht="20.25" customHeight="1">
      <c r="A48" s="112"/>
      <c r="B48" s="99"/>
      <c r="C48" s="110"/>
      <c r="D48" s="104"/>
      <c r="E48" s="110"/>
      <c r="F48" s="104"/>
      <c r="G48" s="110"/>
      <c r="H48" s="104"/>
      <c r="I48" s="110"/>
    </row>
    <row r="49" spans="1:9" s="114" customFormat="1" ht="20.25" customHeight="1">
      <c r="A49" s="254" t="str">
        <f>A1</f>
        <v>TAOKAENOI  FOOD  &amp;  MARKETING  PUBLIC  COMPANY  LIMITED  AND  ITS  SUBSIDIARIES</v>
      </c>
      <c r="B49" s="254"/>
      <c r="C49" s="254"/>
      <c r="D49" s="254"/>
      <c r="E49" s="254"/>
      <c r="F49" s="254"/>
      <c r="G49" s="254"/>
      <c r="H49" s="254"/>
      <c r="I49" s="254"/>
    </row>
    <row r="50" spans="1:9" s="115" customFormat="1" ht="20.25" customHeight="1">
      <c r="A50" s="255" t="s">
        <v>117</v>
      </c>
      <c r="B50" s="255"/>
      <c r="C50" s="255"/>
      <c r="D50" s="255"/>
      <c r="E50" s="255"/>
      <c r="F50" s="255"/>
      <c r="G50" s="255"/>
      <c r="H50" s="255"/>
      <c r="I50" s="255"/>
    </row>
    <row r="51" spans="1:9" s="115" customFormat="1" ht="20.25" customHeight="1">
      <c r="A51" s="256" t="s">
        <v>218</v>
      </c>
      <c r="B51" s="256"/>
      <c r="C51" s="256"/>
      <c r="D51" s="256"/>
      <c r="E51" s="256"/>
      <c r="F51" s="256"/>
      <c r="G51" s="256"/>
      <c r="H51" s="256"/>
      <c r="I51" s="256"/>
    </row>
    <row r="52" spans="1:9" ht="20.25" customHeight="1">
      <c r="A52" s="254" t="s">
        <v>133</v>
      </c>
      <c r="B52" s="254"/>
      <c r="C52" s="254"/>
      <c r="D52" s="254"/>
      <c r="E52" s="254"/>
      <c r="F52" s="254"/>
      <c r="G52" s="254"/>
      <c r="H52" s="254"/>
      <c r="I52" s="254"/>
    </row>
    <row r="53" spans="1:9" s="115" customFormat="1" ht="20.25" customHeight="1">
      <c r="A53" s="257" t="s">
        <v>184</v>
      </c>
      <c r="B53" s="257"/>
      <c r="C53" s="257"/>
      <c r="D53" s="257"/>
      <c r="E53" s="257"/>
      <c r="F53" s="257"/>
      <c r="G53" s="257"/>
      <c r="H53" s="257"/>
      <c r="I53" s="257"/>
    </row>
    <row r="54" spans="1:9" ht="6" customHeight="1">
      <c r="A54" s="97"/>
      <c r="B54" s="97"/>
      <c r="D54" s="97"/>
      <c r="F54" s="97"/>
      <c r="G54" s="97"/>
      <c r="H54" s="97"/>
      <c r="I54" s="97"/>
    </row>
    <row r="55" spans="1:9" ht="20.25" customHeight="1">
      <c r="B55" s="229" t="s">
        <v>38</v>
      </c>
      <c r="C55" s="253" t="s">
        <v>34</v>
      </c>
      <c r="D55" s="253"/>
      <c r="E55" s="253"/>
      <c r="F55" s="229"/>
      <c r="G55" s="253" t="s">
        <v>35</v>
      </c>
      <c r="H55" s="253"/>
      <c r="I55" s="253"/>
    </row>
    <row r="56" spans="1:9" ht="20.25" customHeight="1">
      <c r="B56" s="99"/>
      <c r="C56" s="253" t="s">
        <v>36</v>
      </c>
      <c r="D56" s="253"/>
      <c r="E56" s="253"/>
      <c r="F56" s="229"/>
      <c r="G56" s="229"/>
      <c r="H56" s="229" t="s">
        <v>36</v>
      </c>
      <c r="I56" s="229"/>
    </row>
    <row r="57" spans="1:9" ht="20.25" customHeight="1">
      <c r="A57" s="97"/>
      <c r="B57" s="97"/>
      <c r="C57" s="100">
        <v>2021</v>
      </c>
      <c r="D57" s="100"/>
      <c r="E57" s="100">
        <v>2020</v>
      </c>
      <c r="F57" s="100"/>
      <c r="G57" s="100">
        <v>2021</v>
      </c>
      <c r="H57" s="100"/>
      <c r="I57" s="100">
        <v>2020</v>
      </c>
    </row>
    <row r="58" spans="1:9" ht="20.25" customHeight="1">
      <c r="A58" s="101" t="s">
        <v>29</v>
      </c>
      <c r="C58" s="104"/>
      <c r="E58" s="104"/>
    </row>
    <row r="59" spans="1:9" ht="20.25" customHeight="1">
      <c r="A59" s="106" t="s">
        <v>225</v>
      </c>
      <c r="C59" s="97">
        <v>-9747</v>
      </c>
      <c r="D59" s="97"/>
      <c r="E59" s="97">
        <v>-7508</v>
      </c>
      <c r="F59" s="97"/>
      <c r="G59" s="97">
        <v>-9747</v>
      </c>
      <c r="H59" s="97"/>
      <c r="I59" s="97">
        <v>-7195</v>
      </c>
    </row>
    <row r="60" spans="1:9" ht="20.25" customHeight="1">
      <c r="A60" s="106" t="s">
        <v>193</v>
      </c>
      <c r="B60" s="102" t="s">
        <v>148</v>
      </c>
      <c r="C60" s="97">
        <v>-107229</v>
      </c>
      <c r="D60" s="97"/>
      <c r="E60" s="97">
        <v>-60116</v>
      </c>
      <c r="F60" s="116"/>
      <c r="G60" s="97">
        <v>-105769</v>
      </c>
      <c r="H60" s="116"/>
      <c r="I60" s="97">
        <v>-55077</v>
      </c>
    </row>
    <row r="61" spans="1:9" ht="20.25" customHeight="1">
      <c r="A61" s="106" t="s">
        <v>194</v>
      </c>
      <c r="C61" s="97">
        <v>77</v>
      </c>
      <c r="D61" s="97"/>
      <c r="E61" s="97">
        <v>309</v>
      </c>
      <c r="F61" s="97"/>
      <c r="G61" s="107">
        <v>6</v>
      </c>
      <c r="H61" s="97"/>
      <c r="I61" s="107">
        <v>0</v>
      </c>
    </row>
    <row r="62" spans="1:9" ht="20.25" customHeight="1">
      <c r="A62" s="106" t="s">
        <v>195</v>
      </c>
      <c r="C62" s="97">
        <v>-66125</v>
      </c>
      <c r="D62" s="97"/>
      <c r="E62" s="97">
        <v>-540000</v>
      </c>
      <c r="F62" s="97"/>
      <c r="G62" s="97">
        <v>-70000</v>
      </c>
      <c r="H62" s="97"/>
      <c r="I62" s="97">
        <v>-540000</v>
      </c>
    </row>
    <row r="63" spans="1:9" ht="20.25" customHeight="1">
      <c r="A63" s="106" t="s">
        <v>196</v>
      </c>
      <c r="C63" s="97">
        <v>60000</v>
      </c>
      <c r="D63" s="97"/>
      <c r="E63" s="97">
        <v>335000</v>
      </c>
      <c r="F63" s="97"/>
      <c r="G63" s="97">
        <v>60000</v>
      </c>
      <c r="H63" s="97"/>
      <c r="I63" s="97">
        <v>335000</v>
      </c>
    </row>
    <row r="64" spans="1:9" ht="20.25" customHeight="1">
      <c r="A64" s="106" t="s">
        <v>164</v>
      </c>
      <c r="B64" s="102" t="s">
        <v>149</v>
      </c>
      <c r="C64" s="107">
        <v>0</v>
      </c>
      <c r="D64" s="97"/>
      <c r="E64" s="107">
        <v>0</v>
      </c>
      <c r="F64" s="97"/>
      <c r="G64" s="107">
        <v>-6000</v>
      </c>
      <c r="H64" s="97"/>
      <c r="I64" s="107">
        <v>-86500</v>
      </c>
    </row>
    <row r="65" spans="1:9" ht="20.25" customHeight="1">
      <c r="A65" s="106" t="s">
        <v>11</v>
      </c>
      <c r="C65" s="97">
        <v>102</v>
      </c>
      <c r="D65" s="97"/>
      <c r="E65" s="97">
        <v>198</v>
      </c>
      <c r="F65" s="97"/>
      <c r="G65" s="97">
        <v>1132</v>
      </c>
      <c r="H65" s="97"/>
      <c r="I65" s="97">
        <v>173</v>
      </c>
    </row>
    <row r="66" spans="1:9" s="114" customFormat="1" ht="20.25" customHeight="1">
      <c r="A66" s="112" t="s">
        <v>69</v>
      </c>
      <c r="B66" s="99"/>
      <c r="C66" s="117">
        <f>SUM(C59:C65)</f>
        <v>-122922</v>
      </c>
      <c r="D66" s="97"/>
      <c r="E66" s="117">
        <f>SUM(E59:E65)</f>
        <v>-272117</v>
      </c>
      <c r="F66" s="97"/>
      <c r="G66" s="117">
        <f>SUM(G59:G65)</f>
        <v>-130378</v>
      </c>
      <c r="H66" s="97"/>
      <c r="I66" s="117">
        <f>SUM(I59:I65)</f>
        <v>-353599</v>
      </c>
    </row>
    <row r="67" spans="1:9" ht="20.25" customHeight="1">
      <c r="A67" s="101"/>
      <c r="C67" s="116"/>
      <c r="D67" s="97"/>
      <c r="E67" s="116"/>
      <c r="F67" s="97"/>
      <c r="G67" s="116"/>
      <c r="H67" s="97"/>
      <c r="I67" s="116"/>
    </row>
    <row r="68" spans="1:9" ht="20.25" customHeight="1">
      <c r="A68" s="101" t="s">
        <v>30</v>
      </c>
      <c r="D68" s="97"/>
      <c r="F68" s="97"/>
      <c r="G68" s="97"/>
      <c r="H68" s="97"/>
      <c r="I68" s="97"/>
    </row>
    <row r="69" spans="1:9" ht="20.25" customHeight="1">
      <c r="A69" s="106" t="s">
        <v>183</v>
      </c>
      <c r="D69" s="97"/>
      <c r="F69" s="97"/>
      <c r="G69" s="97"/>
      <c r="H69" s="97"/>
      <c r="I69" s="97"/>
    </row>
    <row r="70" spans="1:9" ht="20.25" customHeight="1">
      <c r="A70" s="189" t="s">
        <v>197</v>
      </c>
      <c r="B70" s="102" t="s">
        <v>198</v>
      </c>
      <c r="C70" s="97">
        <v>-1288515</v>
      </c>
      <c r="D70" s="97"/>
      <c r="E70" s="97">
        <v>-1761753</v>
      </c>
      <c r="F70" s="97"/>
      <c r="G70" s="97">
        <v>-1286341</v>
      </c>
      <c r="H70" s="97"/>
      <c r="I70" s="97">
        <v>-1761753</v>
      </c>
    </row>
    <row r="71" spans="1:9" ht="20.25" customHeight="1">
      <c r="A71" s="106" t="s">
        <v>199</v>
      </c>
      <c r="D71" s="97"/>
      <c r="F71" s="97"/>
      <c r="G71" s="97"/>
      <c r="H71" s="97"/>
      <c r="I71" s="97"/>
    </row>
    <row r="72" spans="1:9" ht="20.25" customHeight="1">
      <c r="A72" s="189" t="s">
        <v>200</v>
      </c>
      <c r="B72" s="102" t="s">
        <v>198</v>
      </c>
      <c r="C72" s="97">
        <v>1169298</v>
      </c>
      <c r="D72" s="97"/>
      <c r="E72" s="97">
        <v>1736330</v>
      </c>
      <c r="F72" s="97"/>
      <c r="G72" s="97">
        <v>1167124</v>
      </c>
      <c r="H72" s="97"/>
      <c r="I72" s="97">
        <v>1732581</v>
      </c>
    </row>
    <row r="73" spans="1:9" ht="20.25" customHeight="1">
      <c r="A73" s="106" t="s">
        <v>201</v>
      </c>
      <c r="B73" s="102" t="s">
        <v>198</v>
      </c>
      <c r="C73" s="97">
        <v>-321</v>
      </c>
      <c r="D73" s="97"/>
      <c r="E73" s="97">
        <v>-10000</v>
      </c>
      <c r="F73" s="97"/>
      <c r="G73" s="107">
        <v>0</v>
      </c>
      <c r="H73" s="97"/>
      <c r="I73" s="107">
        <v>0</v>
      </c>
    </row>
    <row r="74" spans="1:9" ht="20.25" customHeight="1">
      <c r="A74" s="106" t="s">
        <v>202</v>
      </c>
      <c r="D74" s="97"/>
      <c r="F74" s="97"/>
      <c r="G74" s="107"/>
      <c r="H74" s="97"/>
      <c r="I74" s="107"/>
    </row>
    <row r="75" spans="1:9" ht="20.25" customHeight="1">
      <c r="A75" s="189" t="s">
        <v>200</v>
      </c>
      <c r="B75" s="102" t="s">
        <v>198</v>
      </c>
      <c r="C75" s="97">
        <v>52124</v>
      </c>
      <c r="D75" s="97"/>
      <c r="E75" s="97">
        <v>0</v>
      </c>
      <c r="F75" s="97"/>
      <c r="G75" s="107">
        <v>52124</v>
      </c>
      <c r="H75" s="97"/>
      <c r="I75" s="107">
        <v>0</v>
      </c>
    </row>
    <row r="76" spans="1:9" ht="20.25" customHeight="1">
      <c r="A76" s="106" t="s">
        <v>203</v>
      </c>
      <c r="B76" s="102" t="s">
        <v>198</v>
      </c>
      <c r="C76" s="97">
        <v>-11444</v>
      </c>
      <c r="D76" s="97"/>
      <c r="E76" s="97">
        <v>-9454</v>
      </c>
      <c r="F76" s="97"/>
      <c r="G76" s="107">
        <v>-6910</v>
      </c>
      <c r="H76" s="97"/>
      <c r="I76" s="107">
        <v>-3125</v>
      </c>
    </row>
    <row r="77" spans="1:9" ht="20.25" customHeight="1">
      <c r="A77" s="106" t="s">
        <v>131</v>
      </c>
      <c r="B77" s="102" t="s">
        <v>75</v>
      </c>
      <c r="C77" s="97">
        <v>-137956</v>
      </c>
      <c r="D77" s="97"/>
      <c r="E77" s="97">
        <v>-206889</v>
      </c>
      <c r="F77" s="97"/>
      <c r="G77" s="97">
        <v>-137956</v>
      </c>
      <c r="H77" s="97"/>
      <c r="I77" s="97">
        <v>-206889</v>
      </c>
    </row>
    <row r="78" spans="1:9" ht="20.25" customHeight="1">
      <c r="A78" s="106" t="s">
        <v>17</v>
      </c>
      <c r="C78" s="97">
        <v>-5872</v>
      </c>
      <c r="D78" s="97"/>
      <c r="E78" s="97">
        <v>-10156</v>
      </c>
      <c r="F78" s="97"/>
      <c r="G78" s="116">
        <v>-5392</v>
      </c>
      <c r="H78" s="97"/>
      <c r="I78" s="116">
        <v>-9403</v>
      </c>
    </row>
    <row r="79" spans="1:9" s="114" customFormat="1" ht="20.25" customHeight="1">
      <c r="A79" s="112" t="s">
        <v>204</v>
      </c>
      <c r="B79" s="99"/>
      <c r="C79" s="117">
        <f>SUM(C70:C78)</f>
        <v>-222686</v>
      </c>
      <c r="D79" s="97"/>
      <c r="E79" s="117">
        <f>SUM(E70:E78)</f>
        <v>-261922</v>
      </c>
      <c r="F79" s="97"/>
      <c r="G79" s="117">
        <f>SUM(G70:G78)</f>
        <v>-217351</v>
      </c>
      <c r="H79" s="97"/>
      <c r="I79" s="117">
        <f>SUM(I70:I78)</f>
        <v>-248589</v>
      </c>
    </row>
    <row r="80" spans="1:9" ht="20.25" customHeight="1">
      <c r="A80" s="101"/>
      <c r="B80" s="99"/>
      <c r="C80" s="116"/>
      <c r="D80" s="97"/>
      <c r="E80" s="116"/>
      <c r="F80" s="97"/>
      <c r="G80" s="116"/>
      <c r="H80" s="97"/>
      <c r="I80" s="116"/>
    </row>
    <row r="81" spans="1:9" ht="20.25" customHeight="1">
      <c r="A81" s="98" t="s">
        <v>205</v>
      </c>
      <c r="C81" s="118">
        <v>1177</v>
      </c>
      <c r="D81" s="116"/>
      <c r="E81" s="118">
        <v>357</v>
      </c>
      <c r="F81" s="116"/>
      <c r="G81" s="111">
        <v>0</v>
      </c>
      <c r="H81" s="116"/>
      <c r="I81" s="111">
        <v>0</v>
      </c>
    </row>
    <row r="82" spans="1:9" s="114" customFormat="1" ht="20.25" customHeight="1">
      <c r="A82" s="101" t="s">
        <v>206</v>
      </c>
      <c r="B82" s="99"/>
      <c r="C82" s="97">
        <f>C42+C66+C79+C81</f>
        <v>22618</v>
      </c>
      <c r="D82" s="97"/>
      <c r="E82" s="97">
        <f>E42+E66+E79+E81</f>
        <v>144195</v>
      </c>
      <c r="F82" s="97"/>
      <c r="G82" s="97">
        <f>G42+G66+G79+G81</f>
        <v>25001</v>
      </c>
      <c r="H82" s="97"/>
      <c r="I82" s="97">
        <f>I42+I66+I79+I81</f>
        <v>145522</v>
      </c>
    </row>
    <row r="83" spans="1:9" ht="20.25" customHeight="1">
      <c r="A83" s="98" t="s">
        <v>53</v>
      </c>
      <c r="C83" s="118">
        <v>208580</v>
      </c>
      <c r="D83" s="97"/>
      <c r="E83" s="118">
        <v>162298</v>
      </c>
      <c r="F83" s="97"/>
      <c r="G83" s="118">
        <v>189530</v>
      </c>
      <c r="H83" s="97"/>
      <c r="I83" s="118">
        <v>130928</v>
      </c>
    </row>
    <row r="84" spans="1:9" s="114" customFormat="1" ht="20.25" customHeight="1" thickBot="1">
      <c r="A84" s="101" t="s">
        <v>166</v>
      </c>
      <c r="B84" s="99"/>
      <c r="C84" s="119">
        <f>SUM(C82:C83)</f>
        <v>231198</v>
      </c>
      <c r="D84" s="97"/>
      <c r="E84" s="119">
        <f>SUM(E82:E83)</f>
        <v>306493</v>
      </c>
      <c r="F84" s="97"/>
      <c r="G84" s="119">
        <f>SUM(G82:G83)</f>
        <v>214531</v>
      </c>
      <c r="H84" s="97"/>
      <c r="I84" s="119">
        <f>SUM(I82:I83)</f>
        <v>276450</v>
      </c>
    </row>
    <row r="85" spans="1:9" ht="19.95" customHeight="1" thickTop="1">
      <c r="A85" s="101"/>
      <c r="C85" s="71"/>
      <c r="D85" s="97"/>
      <c r="E85" s="116"/>
      <c r="F85" s="97"/>
      <c r="G85" s="116"/>
      <c r="H85" s="97"/>
      <c r="I85" s="116"/>
    </row>
    <row r="86" spans="1:9" ht="19.95" customHeight="1">
      <c r="A86" s="101"/>
      <c r="C86" s="116"/>
      <c r="D86" s="97"/>
      <c r="E86" s="116"/>
      <c r="F86" s="97"/>
      <c r="G86" s="116"/>
      <c r="H86" s="97"/>
      <c r="I86" s="116"/>
    </row>
    <row r="87" spans="1:9" ht="19.95" customHeight="1">
      <c r="A87" s="101"/>
      <c r="C87" s="116"/>
      <c r="D87" s="97"/>
      <c r="E87" s="116"/>
      <c r="F87" s="97"/>
      <c r="G87" s="116"/>
      <c r="H87" s="97"/>
      <c r="I87" s="116"/>
    </row>
    <row r="88" spans="1:9" ht="19.95" customHeight="1">
      <c r="A88" s="101"/>
      <c r="C88" s="116"/>
      <c r="D88" s="97"/>
      <c r="E88" s="116"/>
      <c r="F88" s="97"/>
      <c r="G88" s="116"/>
      <c r="H88" s="97"/>
      <c r="I88" s="116"/>
    </row>
    <row r="89" spans="1:9" ht="19.95" customHeight="1">
      <c r="A89" s="101"/>
      <c r="C89" s="116"/>
      <c r="D89" s="97"/>
      <c r="E89" s="116"/>
      <c r="F89" s="97"/>
      <c r="G89" s="116"/>
      <c r="H89" s="97"/>
      <c r="I89" s="116"/>
    </row>
    <row r="90" spans="1:9" ht="19.95" customHeight="1">
      <c r="A90" s="101"/>
      <c r="C90" s="116"/>
      <c r="D90" s="97"/>
      <c r="E90" s="116"/>
      <c r="F90" s="97"/>
      <c r="G90" s="116"/>
      <c r="H90" s="97"/>
      <c r="I90" s="116"/>
    </row>
    <row r="91" spans="1:9" ht="19.95" customHeight="1">
      <c r="A91" s="101"/>
      <c r="C91" s="116"/>
      <c r="D91" s="97"/>
      <c r="E91" s="116"/>
      <c r="F91" s="97"/>
      <c r="G91" s="116"/>
      <c r="H91" s="97"/>
      <c r="I91" s="116"/>
    </row>
    <row r="92" spans="1:9" ht="19.95" customHeight="1">
      <c r="A92" s="101"/>
      <c r="C92" s="116"/>
      <c r="D92" s="97"/>
      <c r="E92" s="116"/>
      <c r="F92" s="97"/>
      <c r="G92" s="116"/>
      <c r="H92" s="97"/>
      <c r="I92" s="116"/>
    </row>
    <row r="93" spans="1:9" ht="19.95" customHeight="1">
      <c r="A93" s="101"/>
      <c r="C93" s="116"/>
      <c r="D93" s="97"/>
      <c r="E93" s="116"/>
      <c r="F93" s="97"/>
      <c r="G93" s="116"/>
      <c r="H93" s="97"/>
      <c r="I93" s="116"/>
    </row>
    <row r="94" spans="1:9" ht="19.95" customHeight="1">
      <c r="A94" s="101"/>
      <c r="C94" s="116"/>
      <c r="D94" s="97"/>
      <c r="E94" s="116"/>
      <c r="F94" s="97"/>
      <c r="G94" s="116"/>
      <c r="H94" s="97"/>
      <c r="I94" s="116"/>
    </row>
    <row r="95" spans="1:9" ht="19.95" customHeight="1">
      <c r="A95" s="101"/>
      <c r="C95" s="116"/>
      <c r="D95" s="97"/>
      <c r="E95" s="116"/>
      <c r="F95" s="97"/>
      <c r="G95" s="116"/>
      <c r="H95" s="97"/>
      <c r="I95" s="116"/>
    </row>
    <row r="96" spans="1:9" ht="18.75" customHeight="1">
      <c r="A96" s="98" t="s">
        <v>31</v>
      </c>
      <c r="C96" s="116"/>
      <c r="D96" s="97"/>
      <c r="E96" s="116"/>
      <c r="F96" s="97"/>
      <c r="G96" s="116"/>
      <c r="H96" s="97"/>
      <c r="I96" s="116"/>
    </row>
    <row r="97" spans="1:15" ht="20.25" customHeight="1">
      <c r="B97" s="98"/>
      <c r="D97" s="97"/>
      <c r="F97" s="97"/>
      <c r="G97" s="97"/>
      <c r="H97" s="97"/>
      <c r="I97" s="97"/>
    </row>
    <row r="98" spans="1:15" ht="20.25" customHeight="1">
      <c r="B98" s="98"/>
      <c r="D98" s="97"/>
      <c r="F98" s="97"/>
      <c r="G98" s="97"/>
      <c r="H98" s="97"/>
      <c r="I98" s="97"/>
    </row>
    <row r="99" spans="1:15" s="104" customFormat="1" ht="20.25" customHeight="1">
      <c r="A99" s="98"/>
      <c r="B99" s="98"/>
      <c r="J99" s="97"/>
      <c r="K99" s="97"/>
      <c r="L99" s="97"/>
      <c r="M99" s="97"/>
      <c r="N99" s="97"/>
      <c r="O99" s="97"/>
    </row>
    <row r="100" spans="1:15" s="104" customFormat="1" ht="20.25" customHeight="1">
      <c r="A100" s="98"/>
      <c r="B100" s="98"/>
      <c r="J100" s="97"/>
      <c r="K100" s="97"/>
      <c r="L100" s="97"/>
      <c r="M100" s="97"/>
      <c r="N100" s="97"/>
      <c r="O100" s="97"/>
    </row>
    <row r="101" spans="1:15" s="104" customFormat="1" ht="20.25" customHeight="1">
      <c r="A101" s="98"/>
      <c r="B101" s="98"/>
      <c r="J101" s="97"/>
      <c r="K101" s="97"/>
      <c r="L101" s="97"/>
      <c r="M101" s="97"/>
      <c r="N101" s="97"/>
      <c r="O101" s="97"/>
    </row>
    <row r="102" spans="1:15" s="104" customFormat="1" ht="20.25" customHeight="1">
      <c r="A102" s="97"/>
      <c r="B102" s="102"/>
      <c r="C102" s="97"/>
      <c r="E102" s="97"/>
      <c r="J102" s="97"/>
      <c r="K102" s="97"/>
      <c r="L102" s="97"/>
      <c r="M102" s="97"/>
      <c r="N102" s="97"/>
      <c r="O102" s="97"/>
    </row>
  </sheetData>
  <mergeCells count="16">
    <mergeCell ref="C7:E7"/>
    <mergeCell ref="G7:I7"/>
    <mergeCell ref="A1:I1"/>
    <mergeCell ref="A2:I2"/>
    <mergeCell ref="A3:I3"/>
    <mergeCell ref="A4:I4"/>
    <mergeCell ref="A5:I5"/>
    <mergeCell ref="C55:E55"/>
    <mergeCell ref="G55:I55"/>
    <mergeCell ref="C56:E56"/>
    <mergeCell ref="C8:E8"/>
    <mergeCell ref="A49:I49"/>
    <mergeCell ref="A50:I50"/>
    <mergeCell ref="A51:I51"/>
    <mergeCell ref="A52:I52"/>
    <mergeCell ref="A53:I53"/>
  </mergeCells>
  <pageMargins left="0.8" right="0.3" top="1" bottom="0.75" header="0.6" footer="0.3"/>
  <pageSetup paperSize="9" scale="75" firstPageNumber="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&amp; OCI_3M</vt:lpstr>
      <vt:lpstr>PL &amp; OCI_6M</vt:lpstr>
      <vt:lpstr>EQ (Conso)</vt:lpstr>
      <vt:lpstr>EQ (Separate)</vt:lpstr>
      <vt:lpstr>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Chanpatya, Phiraya</cp:lastModifiedBy>
  <cp:lastPrinted>2021-08-15T09:21:56Z</cp:lastPrinted>
  <dcterms:created xsi:type="dcterms:W3CDTF">2001-07-23T03:17:52Z</dcterms:created>
  <dcterms:modified xsi:type="dcterms:W3CDTF">2021-08-15T10:57:29Z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2021-06-16T04:39:39Z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fadbea99-96f2-402a-92f6-e1a715958ef3</vt:lpwstr>
  </property>
  <property fmtid="{D5CDD505-2E9C-101B-9397-08002B2CF9AE}" pid="8" name="MSIP_Label_ea60d57e-af5b-4752-ac57-3e4f28ca11dc_ContentBits">
    <vt:lpwstr>0</vt:lpwstr>
  </property>
</Properties>
</file>