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Accounting\Board Meetings\2021-22\13.08.2021 Board Meeting &amp; AC Meeting\SET Letter\FS\TH\"/>
    </mc:Choice>
  </mc:AlternateContent>
  <bookViews>
    <workbookView xWindow="-105" yWindow="-105" windowWidth="19425" windowHeight="10425" tabRatio="851"/>
  </bookViews>
  <sheets>
    <sheet name="BS-3-4" sheetId="1" r:id="rId1"/>
    <sheet name="PL-5-6" sheetId="2" r:id="rId2"/>
    <sheet name="SH-7" sheetId="4" r:id="rId3"/>
    <sheet name="SH-8" sheetId="14" r:id="rId4"/>
    <sheet name="SH-9" sheetId="5" r:id="rId5"/>
    <sheet name="SH-10" sheetId="15" r:id="rId6"/>
    <sheet name="CF-11-12" sheetId="6" r:id="rId7"/>
    <sheet name="F-1" sheetId="7" state="hidden" r:id="rId8"/>
    <sheet name="F-2" sheetId="8" state="hidden" r:id="rId9"/>
    <sheet name="F-3" sheetId="9" state="hidden" r:id="rId10"/>
    <sheet name="F-1_Conso - Equity" sheetId="11" state="hidden" r:id="rId11"/>
    <sheet name="F-2_Conso - Equity" sheetId="12" state="hidden" r:id="rId12"/>
    <sheet name="F-3_Conso - Equity" sheetId="13" state="hidden" r:id="rId13"/>
  </sheets>
  <definedNames>
    <definedName name="_xlnm._FilterDatabase" localSheetId="6" hidden="1">'CF-11-12'!$A$4:$I$38</definedName>
    <definedName name="_xlnm.Print_Area" localSheetId="0">'BS-3-4'!$A$1:$J$76</definedName>
    <definedName name="_xlnm.Print_Area" localSheetId="6">'CF-11-12'!$A$1:$I$81</definedName>
    <definedName name="_xlnm.Print_Area" localSheetId="1">'PL-5-6'!$A$1:$J$63</definedName>
    <definedName name="_xlnm.Print_Area" localSheetId="5">'SH-10'!$A$1:$N$30</definedName>
    <definedName name="_xlnm.Print_Area" localSheetId="2">'SH-7'!$A$1:$T$24</definedName>
    <definedName name="_xlnm.Print_Area" localSheetId="3">'SH-8'!$A$1:$T$30</definedName>
    <definedName name="_xlnm.Print_Area" localSheetId="4">'SH-9'!$A$1:$N$25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5" i="6" l="1"/>
  <c r="C26" i="6" l="1"/>
  <c r="C16" i="6"/>
  <c r="G16" i="6"/>
  <c r="C15" i="6"/>
  <c r="H30" i="2"/>
  <c r="D30" i="2"/>
  <c r="G26" i="6" l="1"/>
  <c r="G15" i="6"/>
  <c r="G14" i="6"/>
  <c r="H27" i="15" l="1"/>
  <c r="F27" i="15"/>
  <c r="D27" i="15"/>
  <c r="R19" i="4" l="1"/>
  <c r="P20" i="4"/>
  <c r="N20" i="4"/>
  <c r="N21" i="4" s="1"/>
  <c r="N23" i="4" s="1"/>
  <c r="J20" i="5" l="1"/>
  <c r="J22" i="5" s="1"/>
  <c r="N18" i="5"/>
  <c r="C24" i="6" l="1"/>
  <c r="P26" i="14"/>
  <c r="N26" i="14"/>
  <c r="L26" i="14" l="1"/>
  <c r="L20" i="15" l="1"/>
  <c r="H25" i="15"/>
  <c r="F25" i="15"/>
  <c r="D25" i="15"/>
  <c r="J20" i="15"/>
  <c r="H20" i="15"/>
  <c r="F20" i="15"/>
  <c r="D20" i="15"/>
  <c r="N19" i="15"/>
  <c r="R25" i="14"/>
  <c r="R16" i="14"/>
  <c r="R17" i="14"/>
  <c r="T17" i="14" s="1"/>
  <c r="V27" i="14"/>
  <c r="P27" i="14"/>
  <c r="L27" i="14"/>
  <c r="H27" i="14"/>
  <c r="F27" i="14"/>
  <c r="D27" i="14"/>
  <c r="W22" i="14"/>
  <c r="U22" i="14"/>
  <c r="S22" i="14"/>
  <c r="Q22" i="14"/>
  <c r="P22" i="14"/>
  <c r="L22" i="14"/>
  <c r="K22" i="14"/>
  <c r="J22" i="14"/>
  <c r="I22" i="14"/>
  <c r="H22" i="14"/>
  <c r="G22" i="14"/>
  <c r="F22" i="14"/>
  <c r="E22" i="14"/>
  <c r="D22" i="14"/>
  <c r="V21" i="14"/>
  <c r="V22" i="14" s="1"/>
  <c r="T21" i="14"/>
  <c r="T22" i="14" s="1"/>
  <c r="H16" i="14"/>
  <c r="F16" i="14"/>
  <c r="D16" i="14"/>
  <c r="J60" i="2"/>
  <c r="L19" i="5" s="1"/>
  <c r="H60" i="2"/>
  <c r="L24" i="15" s="1"/>
  <c r="N24" i="15" s="1"/>
  <c r="F60" i="2"/>
  <c r="D60" i="2"/>
  <c r="R26" i="14" s="1"/>
  <c r="L29" i="14" l="1"/>
  <c r="P29" i="14"/>
  <c r="F29" i="14"/>
  <c r="D29" i="14"/>
  <c r="H29" i="14"/>
  <c r="L20" i="5"/>
  <c r="L22" i="5" s="1"/>
  <c r="N19" i="5"/>
  <c r="N20" i="5" s="1"/>
  <c r="N22" i="5" s="1"/>
  <c r="V29" i="14"/>
  <c r="L25" i="15"/>
  <c r="L27" i="15" s="1"/>
  <c r="L33" i="15" s="1"/>
  <c r="N27" i="14"/>
  <c r="R27" i="14" s="1"/>
  <c r="R18" i="14"/>
  <c r="T18" i="14" s="1"/>
  <c r="N20" i="15"/>
  <c r="T16" i="14"/>
  <c r="R22" i="14"/>
  <c r="R29" i="14" l="1"/>
  <c r="N29" i="14"/>
  <c r="R34" i="14" l="1"/>
  <c r="R32" i="14"/>
  <c r="D74" i="1"/>
  <c r="H50" i="1"/>
  <c r="J48" i="2" l="1"/>
  <c r="J61" i="2" s="1"/>
  <c r="H48" i="2"/>
  <c r="H61" i="2" s="1"/>
  <c r="D48" i="2"/>
  <c r="F48" i="2"/>
  <c r="L20" i="4" s="1"/>
  <c r="R20" i="4" s="1"/>
  <c r="R21" i="4" s="1"/>
  <c r="R23" i="4" s="1"/>
  <c r="D93" i="2" l="1"/>
  <c r="D89" i="2"/>
  <c r="D18" i="1"/>
  <c r="G59" i="6" l="1"/>
  <c r="E59" i="6" l="1"/>
  <c r="I59" i="6"/>
  <c r="D32" i="1"/>
  <c r="T20" i="4" l="1"/>
  <c r="J18" i="1" l="1"/>
  <c r="C44" i="6" l="1"/>
  <c r="G6" i="6"/>
  <c r="F32" i="1" l="1"/>
  <c r="D34" i="1"/>
  <c r="H18" i="1"/>
  <c r="F18" i="1"/>
  <c r="G5" i="6" l="1"/>
  <c r="G44" i="6" s="1"/>
  <c r="G74" i="6"/>
  <c r="C74" i="6"/>
  <c r="C59" i="6" l="1"/>
  <c r="D50" i="1" l="1"/>
  <c r="I67" i="6" l="1"/>
  <c r="I27" i="6"/>
  <c r="I35" i="6" s="1"/>
  <c r="I38" i="6" s="1"/>
  <c r="E67" i="6"/>
  <c r="E27" i="6"/>
  <c r="H79" i="2"/>
  <c r="J122" i="2"/>
  <c r="J115" i="2"/>
  <c r="J93" i="2"/>
  <c r="J89" i="2"/>
  <c r="J79" i="2"/>
  <c r="J22" i="2"/>
  <c r="J15" i="2"/>
  <c r="F122" i="2"/>
  <c r="F115" i="2"/>
  <c r="F93" i="2"/>
  <c r="F89" i="2"/>
  <c r="F79" i="2"/>
  <c r="F22" i="2"/>
  <c r="F15" i="2"/>
  <c r="J41" i="1"/>
  <c r="H41" i="1"/>
  <c r="F41" i="1"/>
  <c r="I78" i="1"/>
  <c r="G78" i="1"/>
  <c r="E78" i="1"/>
  <c r="J74" i="1"/>
  <c r="H74" i="1"/>
  <c r="F74" i="1"/>
  <c r="J56" i="1"/>
  <c r="H56" i="1"/>
  <c r="F56" i="1"/>
  <c r="D56" i="1"/>
  <c r="D58" i="1" s="1"/>
  <c r="J50" i="1"/>
  <c r="F50" i="1"/>
  <c r="A37" i="1"/>
  <c r="J32" i="1"/>
  <c r="H32" i="1"/>
  <c r="I18" i="1"/>
  <c r="G18" i="1"/>
  <c r="F34" i="1"/>
  <c r="J6" i="1"/>
  <c r="H6" i="1"/>
  <c r="F6" i="1"/>
  <c r="J27" i="2" l="1"/>
  <c r="J30" i="2" s="1"/>
  <c r="J24" i="2"/>
  <c r="F27" i="2"/>
  <c r="F30" i="2" s="1"/>
  <c r="F24" i="2"/>
  <c r="E35" i="6"/>
  <c r="E38" i="6" s="1"/>
  <c r="F58" i="1"/>
  <c r="F76" i="1" s="1"/>
  <c r="F78" i="1" s="1"/>
  <c r="F123" i="2"/>
  <c r="D76" i="1"/>
  <c r="J58" i="1"/>
  <c r="J76" i="1" s="1"/>
  <c r="J34" i="1"/>
  <c r="I75" i="6"/>
  <c r="F95" i="2"/>
  <c r="F97" i="2" s="1"/>
  <c r="F109" i="2" s="1"/>
  <c r="F61" i="2"/>
  <c r="J95" i="2"/>
  <c r="J97" i="2" s="1"/>
  <c r="J109" i="2" s="1"/>
  <c r="J123" i="2"/>
  <c r="H58" i="1"/>
  <c r="H76" i="1" s="1"/>
  <c r="H34" i="1"/>
  <c r="F42" i="2" l="1"/>
  <c r="F63" i="2" s="1"/>
  <c r="J19" i="4"/>
  <c r="T19" i="4" s="1"/>
  <c r="J32" i="2"/>
  <c r="J42" i="2"/>
  <c r="J63" i="2" s="1"/>
  <c r="J78" i="1"/>
  <c r="F32" i="2"/>
  <c r="F125" i="2"/>
  <c r="D78" i="1"/>
  <c r="F99" i="2"/>
  <c r="J99" i="2"/>
  <c r="J125" i="2"/>
  <c r="H78" i="1"/>
  <c r="C67" i="6" l="1"/>
  <c r="D27" i="6"/>
  <c r="D35" i="6" s="1"/>
  <c r="F27" i="6"/>
  <c r="H27" i="6"/>
  <c r="H35" i="6" s="1"/>
  <c r="G67" i="6"/>
  <c r="D20" i="5"/>
  <c r="D22" i="5" s="1"/>
  <c r="F20" i="5"/>
  <c r="F22" i="5" s="1"/>
  <c r="H20" i="5"/>
  <c r="H22" i="5" s="1"/>
  <c r="Q23" i="4"/>
  <c r="U16" i="4"/>
  <c r="W16" i="4"/>
  <c r="D21" i="4"/>
  <c r="D23" i="4" s="1"/>
  <c r="F21" i="4"/>
  <c r="F23" i="4" s="1"/>
  <c r="H21" i="4"/>
  <c r="H23" i="4" s="1"/>
  <c r="J21" i="4"/>
  <c r="J23" i="4" s="1"/>
  <c r="T23" i="4" s="1"/>
  <c r="L21" i="4"/>
  <c r="L23" i="4" s="1"/>
  <c r="P21" i="4"/>
  <c r="P23" i="4" s="1"/>
  <c r="V21" i="4"/>
  <c r="D15" i="2"/>
  <c r="H15" i="2"/>
  <c r="D22" i="2"/>
  <c r="G61" i="2"/>
  <c r="I61" i="2"/>
  <c r="D79" i="2"/>
  <c r="H89" i="2"/>
  <c r="H93" i="2"/>
  <c r="D115" i="2"/>
  <c r="E115" i="2"/>
  <c r="G115" i="2"/>
  <c r="G123" i="2" s="1"/>
  <c r="G125" i="2" s="1"/>
  <c r="H115" i="2"/>
  <c r="I115" i="2"/>
  <c r="I123" i="2" s="1"/>
  <c r="I125" i="2" s="1"/>
  <c r="D122" i="2"/>
  <c r="H122" i="2"/>
  <c r="E125" i="2"/>
  <c r="D24" i="2" l="1"/>
  <c r="D27" i="2"/>
  <c r="D61" i="2"/>
  <c r="D123" i="2"/>
  <c r="D95" i="2"/>
  <c r="D97" i="2" s="1"/>
  <c r="H123" i="2"/>
  <c r="H95" i="2"/>
  <c r="H97" i="2" s="1"/>
  <c r="V16" i="4"/>
  <c r="V23" i="4" s="1"/>
  <c r="H22" i="2"/>
  <c r="H24" i="2" s="1"/>
  <c r="T21" i="4"/>
  <c r="H27" i="2" l="1"/>
  <c r="H42" i="2" s="1"/>
  <c r="J23" i="15" s="1"/>
  <c r="T26" i="14"/>
  <c r="H109" i="2"/>
  <c r="H125" i="2" s="1"/>
  <c r="D109" i="2"/>
  <c r="H99" i="2"/>
  <c r="D99" i="2"/>
  <c r="D32" i="2" l="1"/>
  <c r="D42" i="2"/>
  <c r="C10" i="6" s="1"/>
  <c r="C27" i="6" s="1"/>
  <c r="N23" i="15"/>
  <c r="N25" i="15" s="1"/>
  <c r="J25" i="15"/>
  <c r="H32" i="2"/>
  <c r="G10" i="6"/>
  <c r="G27" i="6" s="1"/>
  <c r="G35" i="6" s="1"/>
  <c r="G38" i="6" s="1"/>
  <c r="G70" i="6" s="1"/>
  <c r="G73" i="6" s="1"/>
  <c r="G75" i="6" s="1"/>
  <c r="G83" i="6" s="1"/>
  <c r="H63" i="2"/>
  <c r="D125" i="2"/>
  <c r="J27" i="15" l="1"/>
  <c r="J33" i="15" s="1"/>
  <c r="N27" i="15"/>
  <c r="N33" i="15" s="1"/>
  <c r="D63" i="2"/>
  <c r="J25" i="14"/>
  <c r="C35" i="6"/>
  <c r="C38" i="6" s="1"/>
  <c r="C70" i="6" s="1"/>
  <c r="C73" i="6" s="1"/>
  <c r="C75" i="6" s="1"/>
  <c r="C83" i="6" s="1"/>
  <c r="T25" i="14" l="1"/>
  <c r="J27" i="14"/>
  <c r="J29" i="14" l="1"/>
  <c r="J32" i="14" s="1"/>
  <c r="T27" i="14"/>
  <c r="T29" i="14" l="1"/>
  <c r="J34" i="14"/>
  <c r="Y29" i="14" l="1"/>
  <c r="T32" i="14"/>
</calcChain>
</file>

<file path=xl/sharedStrings.xml><?xml version="1.0" encoding="utf-8"?>
<sst xmlns="http://schemas.openxmlformats.org/spreadsheetml/2006/main" count="978" uniqueCount="414">
  <si>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</si>
  <si>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</si>
  <si>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</si>
  <si>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</si>
  <si>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</si>
  <si>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</si>
  <si>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</si>
  <si>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</si>
  <si>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</si>
  <si>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</si>
  <si>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</si>
  <si>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</si>
  <si>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</si>
  <si>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</si>
  <si>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</si>
  <si>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</si>
  <si>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</si>
  <si>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</si>
  <si>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</si>
  <si>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</si>
  <si>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</si>
  <si>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เงินกู้ยืมระยะยาวจากสถาบันการเงิน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</si>
  <si>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</si>
  <si>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</si>
  <si>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</si>
  <si>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</si>
  <si>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</si>
  <si>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</si>
  <si>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</si>
  <si>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</si>
  <si>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</si>
  <si>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</si>
  <si>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</si>
  <si>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</si>
  <si>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</si>
  <si>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</si>
  <si>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</si>
  <si>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</si>
  <si>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</si>
  <si>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</si>
  <si>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</si>
  <si>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</si>
  <si>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</si>
  <si>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</si>
  <si>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</si>
  <si>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</si>
  <si>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</si>
  <si>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</si>
  <si>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ส่วนได้เสีย</t>
  </si>
  <si>
    <t>รวม</t>
  </si>
  <si>
    <t>กำไรขาดทุนเบ็ดเสร็จอื่น</t>
  </si>
  <si>
    <t>ส่วนของ</t>
  </si>
  <si>
    <t>องค์ประกอบอื่น</t>
  </si>
  <si>
    <t>รวมส่วนของ</t>
  </si>
  <si>
    <t>ที่ออกและ</t>
  </si>
  <si>
    <t>ส่วนเกิน</t>
  </si>
  <si>
    <t>ทุนสำรอง</t>
  </si>
  <si>
    <t>ยังไม่ได้</t>
  </si>
  <si>
    <t>การแปลงค่า</t>
  </si>
  <si>
    <t>ของส่วน</t>
  </si>
  <si>
    <t>ผู้ถือหุ้น</t>
  </si>
  <si>
    <t>ที่ไม่มีอำนาจ</t>
  </si>
  <si>
    <t>ชำระแล้ว</t>
  </si>
  <si>
    <t>ตามกฎหมาย</t>
  </si>
  <si>
    <t>จัดสรร</t>
  </si>
  <si>
    <t>งบการเงิน</t>
  </si>
  <si>
    <t>ของผู้ถือหุ้น</t>
  </si>
  <si>
    <t>ควบคุม</t>
  </si>
  <si>
    <t xml:space="preserve">        </t>
  </si>
  <si>
    <t>มูลค่าหุ้น</t>
  </si>
  <si>
    <t>(1) เพื่อให้เป็นไปตามข้อกำหนดของพระราชบัญญัติการประกอบธุรกิจของคนต่างด้าว บริษัทต้องคงไว้ซึ่งกำไรสะสมจำนวน 510 ล้านบาท เป็นกำไรสะสมที่ยังไม่ได้จัดสรรขั้นต่ำ</t>
  </si>
  <si>
    <t>กระแสเงินสดจากกิจกรรมดำเนินงาน</t>
  </si>
  <si>
    <t>ค่าตัดจำหน่ายค่าธรรมเนียมการกู้เงินรอการตัดบัญชี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</si>
  <si>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</si>
  <si>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</si>
  <si>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</si>
  <si>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</si>
  <si>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</si>
  <si>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</si>
  <si>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วันที่ 1 เมษายน</t>
  </si>
  <si>
    <t>รายการที่ไม่ใช่เงินสด</t>
  </si>
  <si>
    <t>(พันบาท)</t>
  </si>
  <si>
    <t>สำหรับงวดสามเดือนสิ้นสุด</t>
  </si>
  <si>
    <t>กำไรสำหรับงวด</t>
  </si>
  <si>
    <t>กำไรขาดทุนเบ็ดเสร็จสำหรับงวด</t>
  </si>
  <si>
    <t>(ไม่ได้ตรวจสอบ)</t>
  </si>
  <si>
    <t>งบกำไรขาดทุน 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</si>
  <si>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</si>
  <si>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</si>
  <si>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</si>
  <si>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เงินลงทุนที่บันทึกตามวิธีส่วนได้เสีย</t>
  </si>
  <si>
    <t>กำไรจากการจำหน่ายที่ดิน อาคารและอุปกรณ์</t>
  </si>
  <si>
    <t>ค่าเผื่อจากการด้อยค่าของเงินลงทุนระยะยาวอื่น</t>
  </si>
  <si>
    <t>ค่าเผื่อจากการด้อยค่าของเงินลงทุนในบริษัทร่วม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</si>
  <si>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</si>
  <si>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</si>
  <si>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 xml:space="preserve">   เงินปันผลให้ผู้ถือหุ้นของบริษัท</t>
  </si>
  <si>
    <t>Client</t>
  </si>
  <si>
    <t>Statements of financial position - Assets</t>
  </si>
  <si>
    <t>Period end</t>
  </si>
  <si>
    <t>Thai Carbon Black Public Company Limited</t>
  </si>
  <si>
    <t>Prepared by</t>
  </si>
  <si>
    <t>Date</t>
  </si>
  <si>
    <t>W/P Reference</t>
  </si>
  <si>
    <t>Punthila T.</t>
  </si>
  <si>
    <t>F-1</t>
  </si>
  <si>
    <t>Description</t>
  </si>
  <si>
    <t>Ref.</t>
  </si>
  <si>
    <t>Balance</t>
  </si>
  <si>
    <t>AJE/RJE</t>
  </si>
  <si>
    <t>Increase</t>
  </si>
  <si>
    <t>Restated transaction</t>
  </si>
  <si>
    <t>Remark</t>
  </si>
  <si>
    <t>Assigment</t>
  </si>
  <si>
    <t>per book</t>
  </si>
  <si>
    <t>per Review</t>
  </si>
  <si>
    <t>per Audit</t>
  </si>
  <si>
    <t>(Decrease)</t>
  </si>
  <si>
    <t>Dr.</t>
  </si>
  <si>
    <t>Cr.</t>
  </si>
  <si>
    <t>MB</t>
  </si>
  <si>
    <t>%</t>
  </si>
  <si>
    <t>PY</t>
  </si>
  <si>
    <t>(Restated)</t>
  </si>
  <si>
    <t>Assets</t>
  </si>
  <si>
    <t>Current asset</t>
  </si>
  <si>
    <t>Cash and cash equivalent</t>
  </si>
  <si>
    <t>O300</t>
  </si>
  <si>
    <t>A</t>
  </si>
  <si>
    <t>Trade accounts receivable-net</t>
  </si>
  <si>
    <t>L300</t>
  </si>
  <si>
    <t>Other receivable</t>
  </si>
  <si>
    <t>M300</t>
  </si>
  <si>
    <t>Bung</t>
  </si>
  <si>
    <t>Inventory-net</t>
  </si>
  <si>
    <t>K300</t>
  </si>
  <si>
    <t>Phet</t>
  </si>
  <si>
    <t>Other current asset</t>
  </si>
  <si>
    <t>M400</t>
  </si>
  <si>
    <t>Total current assets</t>
  </si>
  <si>
    <t>Non-current asset</t>
  </si>
  <si>
    <t>Investment in equity -accounted investees</t>
  </si>
  <si>
    <t>J400</t>
  </si>
  <si>
    <t>Investment in a subsidiary</t>
  </si>
  <si>
    <t>J300</t>
  </si>
  <si>
    <t>Long term investment</t>
  </si>
  <si>
    <t>J500</t>
  </si>
  <si>
    <t>Long term loan to related parties</t>
  </si>
  <si>
    <t>M500</t>
  </si>
  <si>
    <t>Long term interest receivable</t>
  </si>
  <si>
    <t>Property, plant and equipment-net</t>
  </si>
  <si>
    <t>G300</t>
  </si>
  <si>
    <t>Intangible Asset</t>
  </si>
  <si>
    <t>H300</t>
  </si>
  <si>
    <t>DTA</t>
  </si>
  <si>
    <t>T300</t>
  </si>
  <si>
    <t>Nuch</t>
  </si>
  <si>
    <t>Other non-current asset</t>
  </si>
  <si>
    <t>N300</t>
  </si>
  <si>
    <t>Total non-current assets</t>
  </si>
  <si>
    <t>Total assets</t>
  </si>
  <si>
    <t>Additional:</t>
  </si>
  <si>
    <t>Sum minutes</t>
  </si>
  <si>
    <t>Cut-off Sales</t>
  </si>
  <si>
    <t xml:space="preserve">Cut off Purchase </t>
  </si>
  <si>
    <t>Sreach for unrecord liabilities</t>
  </si>
  <si>
    <t>Subsequent event</t>
  </si>
  <si>
    <t>Cash flow Worksheet - Separate</t>
  </si>
  <si>
    <t>Cash flow Worksheet - Conso</t>
  </si>
  <si>
    <t>Final Analytic</t>
  </si>
  <si>
    <t>Capital Commitment</t>
  </si>
  <si>
    <t>Nurse</t>
  </si>
  <si>
    <t>Related parties transaction</t>
  </si>
  <si>
    <t>Prepare NFS in your section</t>
  </si>
  <si>
    <t>everyone - have to reviewed by Nuch</t>
  </si>
  <si>
    <t>Consolidatiion Sheet</t>
  </si>
  <si>
    <t xml:space="preserve">Other documentation for eAudit </t>
  </si>
  <si>
    <t>Test JE</t>
  </si>
  <si>
    <t>YE only</t>
  </si>
  <si>
    <t>Statements of financial position - Liabilities and equity</t>
  </si>
  <si>
    <t>F-2</t>
  </si>
  <si>
    <t>Liabilities and equity</t>
  </si>
  <si>
    <t>Current liabilities</t>
  </si>
  <si>
    <t>Trade accounts payable</t>
  </si>
  <si>
    <t>V300</t>
  </si>
  <si>
    <t>Other accounts payable</t>
  </si>
  <si>
    <t>X300</t>
  </si>
  <si>
    <t>Current portion of long-term liabilities</t>
  </si>
  <si>
    <t>Q300</t>
  </si>
  <si>
    <t>Accrued income tax</t>
  </si>
  <si>
    <t>Other current liabilities</t>
  </si>
  <si>
    <t>X400</t>
  </si>
  <si>
    <t>Total current liabilities</t>
  </si>
  <si>
    <t>Non-current liabilities</t>
  </si>
  <si>
    <t>Long-term loans from financial institutions</t>
  </si>
  <si>
    <t>Employee benefit obligations</t>
  </si>
  <si>
    <t>S300</t>
  </si>
  <si>
    <t>Total non-current liabilities</t>
  </si>
  <si>
    <t>Total liabilities</t>
  </si>
  <si>
    <t>Equity</t>
  </si>
  <si>
    <t>Share capital</t>
  </si>
  <si>
    <t>Authorised share capital (300,000,000 shares @ 1 baht)</t>
  </si>
  <si>
    <t>Issued and paid-up share capital</t>
  </si>
  <si>
    <t>P300</t>
  </si>
  <si>
    <t>Treasury shares</t>
  </si>
  <si>
    <t>Premium on ordinary shares</t>
  </si>
  <si>
    <t>PREM.(DISC)TREASUR</t>
  </si>
  <si>
    <t>Unrealized gain(loss) on investments</t>
  </si>
  <si>
    <t>Acturial gain (loss) to OCI</t>
  </si>
  <si>
    <t>Other Comprehensive income</t>
  </si>
  <si>
    <t xml:space="preserve">Retained earnings </t>
  </si>
  <si>
    <t>Appropriated</t>
  </si>
  <si>
    <t xml:space="preserve">     Legal reserve</t>
  </si>
  <si>
    <t xml:space="preserve">     Treasury shares</t>
  </si>
  <si>
    <t xml:space="preserve">Unappropriated </t>
  </si>
  <si>
    <t>Total equity</t>
  </si>
  <si>
    <t>Total liabilities and equity</t>
  </si>
  <si>
    <t>Statements of comprehensive income</t>
  </si>
  <si>
    <t>F-3</t>
  </si>
  <si>
    <t>per audit</t>
  </si>
  <si>
    <t>Revenues</t>
  </si>
  <si>
    <t xml:space="preserve">  Sales income</t>
  </si>
  <si>
    <t>L400</t>
  </si>
  <si>
    <t xml:space="preserve">  Dividend income</t>
  </si>
  <si>
    <t>ZC300</t>
  </si>
  <si>
    <t xml:space="preserve">  Interest income</t>
  </si>
  <si>
    <t xml:space="preserve">  Gain on exchange rate</t>
  </si>
  <si>
    <t>ZH300</t>
  </si>
  <si>
    <t>AP-over sea  THB depreciated</t>
  </si>
  <si>
    <t xml:space="preserve">  Other income</t>
  </si>
  <si>
    <t>Total revenues</t>
  </si>
  <si>
    <t>Expenses</t>
  </si>
  <si>
    <t xml:space="preserve">  Cost of sales</t>
  </si>
  <si>
    <t>K400</t>
  </si>
  <si>
    <t xml:space="preserve">  Selling expenses</t>
  </si>
  <si>
    <t>ZD300</t>
  </si>
  <si>
    <t xml:space="preserve">  Administrative expenses</t>
  </si>
  <si>
    <t>ZD400</t>
  </si>
  <si>
    <t xml:space="preserve">  Loss on exchange rate</t>
  </si>
  <si>
    <t>Impairment</t>
  </si>
  <si>
    <t>ZD500</t>
  </si>
  <si>
    <t>Total expenses</t>
  </si>
  <si>
    <t>Profit before finance costs and income tax expense</t>
  </si>
  <si>
    <t xml:space="preserve">  Financial costs</t>
  </si>
  <si>
    <t>ZE300</t>
  </si>
  <si>
    <t xml:space="preserve">  Income tax expense</t>
  </si>
  <si>
    <t>Profit for the period</t>
  </si>
  <si>
    <t>EPS</t>
  </si>
  <si>
    <t>Reconcile R/E</t>
  </si>
  <si>
    <t xml:space="preserve">R/E, beginning balance 1 Apr </t>
  </si>
  <si>
    <t>Dividend paid</t>
  </si>
  <si>
    <t>P320</t>
  </si>
  <si>
    <t>Transfer to Legal reserve</t>
  </si>
  <si>
    <t xml:space="preserve">Retained earnings, ending balance   </t>
  </si>
  <si>
    <t>เงินปันผลค้างจ่าย</t>
  </si>
  <si>
    <t>3, 6</t>
  </si>
  <si>
    <t>Conso</t>
  </si>
  <si>
    <t>A), D), E), G), H), C)</t>
  </si>
  <si>
    <t>B), E), I)</t>
  </si>
  <si>
    <t>Translation Adjustment - Subsidiary</t>
  </si>
  <si>
    <t>Translation Adjustment - Associates</t>
  </si>
  <si>
    <t>F)</t>
  </si>
  <si>
    <t>C)</t>
  </si>
  <si>
    <t>B)</t>
  </si>
  <si>
    <t>A), D), F), I)</t>
  </si>
  <si>
    <t>BB Equity</t>
  </si>
  <si>
    <t>-Dividend</t>
  </si>
  <si>
    <t>+Profit for the year</t>
  </si>
  <si>
    <t>+OCI</t>
  </si>
  <si>
    <t>E)</t>
  </si>
  <si>
    <t xml:space="preserve">provision obsolete writeoff, </t>
  </si>
  <si>
    <t>bad debt ลด เพราะปีที่แล้วตั้ง innertech</t>
  </si>
  <si>
    <t xml:space="preserve">  Impairment</t>
  </si>
  <si>
    <t>H)</t>
  </si>
  <si>
    <t xml:space="preserve">  Share profit from associated</t>
  </si>
  <si>
    <t>A)</t>
  </si>
  <si>
    <t>R/E, beginning balance 1 Apr 2015</t>
  </si>
  <si>
    <t>AJE1</t>
  </si>
  <si>
    <t>AJE2</t>
  </si>
  <si>
    <t>เงินฝากระยะสั้นกับสถาบันการเงิน</t>
  </si>
  <si>
    <t>3, 7</t>
  </si>
  <si>
    <t>3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</si>
  <si>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</si>
  <si>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</si>
  <si>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</si>
  <si>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ขาดทุนจากการวัดมูลค่าใหม่ของผลประโยชน์พนักงานที่กำหนดไว้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</si>
  <si>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</t>
  </si>
  <si>
    <t xml:space="preserve">    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</si>
  <si>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</si>
  <si>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รายได้เงินปันผล</t>
  </si>
  <si>
    <t>รายได้ดอกเบี้ย</t>
  </si>
  <si>
    <t>ต้นทุนในการจัดจำหน่าย</t>
  </si>
  <si>
    <t>กำไรก่อนภาษีเงินได้</t>
  </si>
  <si>
    <t>ปรับรายการที่กระทบกำไรเป็นเงินสดรับ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</si>
  <si>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</si>
  <si>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</si>
  <si>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เงินสดจ่ายเพื่อซื้อที่ดิน อาคารและอุปกรณ์</t>
  </si>
  <si>
    <t>เงินปันผลจ่าย</t>
  </si>
  <si>
    <t>เงินสดจ่ายเพื่อชำระเงินกู้ยืม</t>
  </si>
  <si>
    <t>หนี้สินตราสารอนุพันธ์</t>
  </si>
  <si>
    <t>จ่ายผลประโยชน์พนักงาน</t>
  </si>
  <si>
    <t>กระแสเงินสดสุทธิใช้ไปในกิจกรรมจัดหาเงิน</t>
  </si>
  <si>
    <t>ลูกหนี้อื่น</t>
  </si>
  <si>
    <t>เจ้าหนี้อื่น</t>
  </si>
  <si>
    <t>เงินลงทุนในบริษัทร่วม</t>
  </si>
  <si>
    <t>เงินจ่ายล่วงหน้าค่าซื้อเครื่องจักรและอุปกรณ์</t>
  </si>
  <si>
    <t>เงินสดรับจากการขายที่ดิน อาคารและอุปกรณ์</t>
  </si>
  <si>
    <t>ขาดทุนจากการด้อยค่าเงินลงทุนในบริษัทร่วม</t>
  </si>
  <si>
    <t>ขาดทุนจากการด้อยค่าเงินลงทุนระยะยาวอื่น</t>
  </si>
  <si>
    <t xml:space="preserve">ค่าใช้จ่ายภาษีเงินได้ </t>
  </si>
  <si>
    <t>ส่วนแบ่ง</t>
  </si>
  <si>
    <t>กำไรขาดทุน</t>
  </si>
  <si>
    <t>เบ็ดเสร็จอื่น</t>
  </si>
  <si>
    <t>ในบริษัทร่วม</t>
  </si>
  <si>
    <t>เงินสดรับจากการไถ่ถอนเงินลงทุนระยะยาวอื่น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</si>
  <si>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</si>
  <si>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</si>
  <si>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</si>
  <si>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 xml:space="preserve">   กำไร</t>
  </si>
  <si>
    <t xml:space="preserve">   กำไรขาดทุนเบ็ดเสร็จอื่น</t>
  </si>
  <si>
    <t xml:space="preserve">   บริษัทร่วม</t>
  </si>
  <si>
    <t>รายการที่จะไม่ถูกจัดประเภทใหม่ไว้ในกำไรหรือขาดทุนในภายหลัง</t>
  </si>
  <si>
    <t>บริษัท เบอร์ล่า คาร์บอน (ไทยแลนด์) จำกัด (มหาชน) และบริษัทย่อย</t>
  </si>
  <si>
    <t xml:space="preserve">   ที่ถึงกำหนดชำระภายในหนึ่งปี</t>
  </si>
  <si>
    <t>หนี้สินตามสัญญาเช่าที่ถึงกำหนดชำระภายในหนึ่งปี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</si>
  <si>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</si>
  <si>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</si>
  <si>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จัดสรรแล้ว</t>
  </si>
  <si>
    <t xml:space="preserve">ทุนสำรองตามกฎหมาย  </t>
  </si>
  <si>
    <t>ยังไม่ได้จัดสรร</t>
  </si>
  <si>
    <t>เงินสดรับชำระคืนจากเงินให้กู้ยืมระยะยาว</t>
  </si>
  <si>
    <t xml:space="preserve">   แก่กิจการที่เกี่ยวข้องกัน</t>
  </si>
  <si>
    <t>เงินสดรับจากเงินกู้ยืม</t>
  </si>
  <si>
    <t>สินทรัพย์สิทธิการใช้ (อาคารและสิ่งปลูกสร้าง)</t>
  </si>
  <si>
    <t>กำไรเบ็ดเสร็จรวมสำหรับงวด</t>
  </si>
  <si>
    <t>ขาดทุนเบ็ดเสร็จอื่นสำหรับงวด - สุทธิจากภาษี</t>
  </si>
  <si>
    <t>ส่วนแบ่งกำไรเบ็ดเสร็จอื่นในบริษัทร่วม - สุทธิจากภาษีเงินได้</t>
  </si>
  <si>
    <t>ส่วนแบ่งกำไรจากเงินลงทุน</t>
  </si>
  <si>
    <t>สำหรับงวดเก้าเดือนสิ้นสุด</t>
  </si>
  <si>
    <r>
      <t xml:space="preserve">       </t>
    </r>
    <r>
      <rPr>
        <sz val="16"/>
        <rFont val="Angsana New"/>
        <family val="1"/>
      </rPr>
      <t xml:space="preserve"> </t>
    </r>
  </si>
  <si>
    <r>
      <t xml:space="preserve">กำไรต่อหุ้นขั้นพื้นฐาน </t>
    </r>
    <r>
      <rPr>
        <b/>
        <i/>
        <sz val="16"/>
        <rFont val="Angsana New"/>
        <family val="1"/>
      </rPr>
      <t>(บาท)</t>
    </r>
  </si>
  <si>
    <t>30 มิถุนายน</t>
  </si>
  <si>
    <t>วันที่ 30 มิถุนายน</t>
  </si>
  <si>
    <t>ยอดคงเหลือ ณ วันที่ 30 มิถุนายน 2563</t>
  </si>
  <si>
    <t>สินทรัพย์ทางการเงินไม่หมุนเวียนอื่น</t>
  </si>
  <si>
    <t xml:space="preserve">   ขาดทุน</t>
  </si>
  <si>
    <t>สินทรัพย์ตราสารอนุพันธ์</t>
  </si>
  <si>
    <t xml:space="preserve">   (หุ้นสามัญจำนวน 300,000,000 หุ้น มูลค่า 1 บาทต่อหุ้น)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</si>
  <si>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</si>
  <si>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</si>
  <si>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</si>
  <si>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r>
      <t xml:space="preserve">กำไร (ขาดทุน) ต่อหุ้นขั้นพื้นฐาน </t>
    </r>
    <r>
      <rPr>
        <b/>
        <i/>
        <sz val="16"/>
        <rFont val="Angsana New"/>
        <family val="1"/>
      </rPr>
      <t>(บาท)</t>
    </r>
  </si>
  <si>
    <t xml:space="preserve">   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</si>
  <si>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</si>
  <si>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</si>
  <si>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กำไร (ขาดทุน) เบ็ดเสร็จรวมสำหรับงวด</t>
  </si>
  <si>
    <t>ผลกระทบจากการเปลี่ยนแปลงนโยบายการบัญชี</t>
  </si>
  <si>
    <t>ตราสารทุน</t>
  </si>
  <si>
    <t>ที่กำหนดให้</t>
  </si>
  <si>
    <t>วัดมูลค่าด้วย</t>
  </si>
  <si>
    <t>มูลค่ายุติธรรม</t>
  </si>
  <si>
    <t>ผ่านกำไรขาดทุน</t>
  </si>
  <si>
    <t>ผลขาดทุนจาก</t>
  </si>
  <si>
    <t>เงินลงทุนใน</t>
  </si>
  <si>
    <t>ของส่วนของผู้ถือหุ้น</t>
  </si>
  <si>
    <t>ดอกเบี้ยรับ</t>
  </si>
  <si>
    <t>ดอกเบี้ยจ่าย</t>
  </si>
  <si>
    <t>เงินสดจ่ายชำระหนี้สินตามสัญญาเช่า</t>
  </si>
  <si>
    <t xml:space="preserve">   วิธีส่วนได้เสีย (สุทธิจากภาษี)</t>
  </si>
  <si>
    <t>ส่วนแบ่ง (กำไร) ขาดทุนของบริษัทร่วมที่ใช้</t>
  </si>
  <si>
    <t>สำหรับงวดสามเดือนสิ้นสุดวันที่ 30 มิถุนายน 2563</t>
  </si>
  <si>
    <t>ในตราสารทุนที่</t>
  </si>
  <si>
    <t>กำหนดให้วัดมูลค่า</t>
  </si>
  <si>
    <t>ด้วยมูลค่ายุติธรรม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</si>
  <si>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</si>
  <si>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30 มิถุนายน</t>
  </si>
  <si>
    <t>ส่วนแบ่งกำไรขาดทุนเบ็ดเสร็จอื่นในบริษัทร่วม - สุทธิจากภาษีเงินได้</t>
  </si>
  <si>
    <t>เงินจ่ายล่วงหน้าค่าซื้อเครื่องจักรและอุปกรณ์ลดลง</t>
  </si>
  <si>
    <t>ส่วนแบ่งกำไร (ขาดทุน) เบ็ดเสร็จอื่น</t>
  </si>
  <si>
    <t xml:space="preserve">   ในบริษัทร่วม - สุทธิจากภาษีเงินได้</t>
  </si>
  <si>
    <t>สำหรับงวดสามเดือนสิ้นสุดวันที่ 30 มิถุนายน 2564</t>
  </si>
  <si>
    <t>ยอดคงเหลือ ณ วันที่ 31 มีนาคม 2564</t>
  </si>
  <si>
    <t>องค์ประกอบอื่นของ</t>
  </si>
  <si>
    <t>ยุติธรรมผ่านกำไร</t>
  </si>
  <si>
    <t>ขาดทุนเบ็ดเสร็จอื่น</t>
  </si>
  <si>
    <t>ยอดคงเหลือ ณ วันที่ 30 มิถุนายน 2564</t>
  </si>
  <si>
    <t>5</t>
  </si>
  <si>
    <t>2, 3</t>
  </si>
  <si>
    <t>2</t>
  </si>
  <si>
    <t>กำไร (ขาดทุน) จากกิจกรรมดำเนินงาน</t>
  </si>
  <si>
    <t>ส่วนแบ่งกำไร (ขาดทุน) ของบริษัทร่วมที่ใช้วิธีส่วนได้เสีย</t>
  </si>
  <si>
    <t>ยอดคงเหลือ ณ วันที่ 31 มีนาคม 2563</t>
  </si>
  <si>
    <t>รวมกำไร (ขาดทุน) เบ็ดเสร็จสำหรับงวด</t>
  </si>
  <si>
    <t xml:space="preserve">   กำไรขาดทุนบ็ดเสร็จอื่น</t>
  </si>
  <si>
    <t>ผลกำไร (ขาดทุน) จากเงินลงทุนในตราสารทุนที่กำหนดให้วัดมูลค่าด้วย</t>
  </si>
  <si>
    <t>กำไร (ขาดทุน) เบ็ดเสร็จอื่นสำหรับงวด - สุทธิจากภาษี</t>
  </si>
  <si>
    <t>กำไร (ขาดทุน) เบ็ดเสร็จสำหรับงวด</t>
  </si>
  <si>
    <t xml:space="preserve">   กำไร (ขาดทุน) เบ็ดเสร็จอื่น</t>
  </si>
  <si>
    <t>ผลกำไร (ขาดทุน)</t>
  </si>
  <si>
    <t>จากเงินลงทุน</t>
  </si>
  <si>
    <t>ในตราสารทุน</t>
  </si>
  <si>
    <t>รวมกำไรขาดทุนเบ็ดเสร็จสำหรับงวด</t>
  </si>
  <si>
    <t>ตราสารทุนที่</t>
  </si>
  <si>
    <t>(กำไร) ขาดทุนจากอัตราแลกเปลี่ยนที่ยังไม่เกิดขึ้นจริง</t>
  </si>
  <si>
    <t>(กำไร) ขาดทุนจากตราสารอนุพันธ์ที่ยังไม่เกิดขึ้นจริง</t>
  </si>
  <si>
    <t xml:space="preserve">เงินสดสุทธิใช้ไปในการดำเนินงาน </t>
  </si>
  <si>
    <t>กระแสเงินสดสุทธิใช้ไปในกิจกรรมดำเนินงาน</t>
  </si>
  <si>
    <t>เงินฝากระยะสั้นกับสถาบันการเงินเพิ่มขึ้น</t>
  </si>
  <si>
    <t>เงินปันผลรับ</t>
  </si>
  <si>
    <t>กระแสเงินสดสุทธิ (ใช้ไปใน) ได้มาจากกิจกรรมลงทุน</t>
  </si>
  <si>
    <t xml:space="preserve">   ค่าซื้อเครื่องจักรและอุปกรณ์เปลี่ยนแปลงสุทธิ</t>
  </si>
  <si>
    <t>(กำไร) ขาดทุนจากการปรับลดมูลค่าสินค้า</t>
  </si>
  <si>
    <t>เงินจ่ายล่วงหน้าและเจ้าหนี้</t>
  </si>
  <si>
    <t>ดอกเบี้ยค้างรับระยะยาวจากกิจการที่เกี่ยวข้องกัน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</si>
</sst>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\ ;\(#,##0\)"/>
    <numFmt numFmtId="169" formatCode="[$-409]d\-mmm\-yy;@"/>
    <numFmt numFmtId="170" formatCode="0.0%"/>
    <numFmt numFmtId="171" formatCode="_-* #,##0.000_-;\-* #,##0.000_-;_-* &quot;-&quot;??_-;_-@_-"/>
  </numFmts>
  <fonts count="4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i/>
      <sz val="16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b/>
      <sz val="12"/>
      <color indexed="8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b/>
      <sz val="9"/>
      <color indexed="10"/>
      <name val="Arial"/>
      <family val="2"/>
    </font>
    <font>
      <b/>
      <sz val="10"/>
      <color indexed="10"/>
      <name val="Arial"/>
      <family val="2"/>
    </font>
    <font>
      <b/>
      <i/>
      <sz val="9"/>
      <color indexed="8"/>
      <name val="Arial"/>
      <family val="2"/>
    </font>
    <font>
      <sz val="11"/>
      <color indexed="8"/>
      <name val="Tahoma"/>
      <family val="2"/>
      <charset val="222"/>
    </font>
    <font>
      <b/>
      <u/>
      <sz val="9"/>
      <name val="Arial"/>
      <family val="2"/>
    </font>
    <font>
      <b/>
      <u/>
      <sz val="9"/>
      <color indexed="8"/>
      <name val="Arial"/>
      <family val="2"/>
    </font>
    <font>
      <sz val="11"/>
      <color theme="1"/>
      <name val="Calibri"/>
      <family val="2"/>
      <scheme val="minor"/>
    </font>
    <font>
      <u/>
      <sz val="8"/>
      <color theme="10"/>
      <name val="Arial"/>
      <family val="2"/>
      <charset val="222"/>
    </font>
    <font>
      <sz val="16"/>
      <color theme="1"/>
      <name val="Angsana New"/>
      <family val="1"/>
    </font>
    <font>
      <b/>
      <sz val="9"/>
      <color rgb="FFFF0000"/>
      <name val="Arial"/>
      <family val="2"/>
    </font>
    <font>
      <b/>
      <sz val="9"/>
      <color rgb="FF0070C0"/>
      <name val="Arial"/>
      <family val="2"/>
    </font>
    <font>
      <sz val="9"/>
      <color rgb="FF0070C0"/>
      <name val="Arial"/>
      <family val="2"/>
    </font>
    <font>
      <sz val="9"/>
      <color theme="1"/>
      <name val="Arial"/>
      <family val="2"/>
    </font>
    <font>
      <sz val="9"/>
      <color rgb="FFFF0066"/>
      <name val="Arial"/>
      <family val="2"/>
    </font>
    <font>
      <sz val="9"/>
      <color theme="0"/>
      <name val="Calibri"/>
      <family val="2"/>
    </font>
    <font>
      <sz val="9"/>
      <color rgb="FFFF0000"/>
      <name val="Arial"/>
      <family val="2"/>
    </font>
    <font>
      <b/>
      <i/>
      <sz val="9"/>
      <color rgb="FF92D050"/>
      <name val="Arial"/>
      <family val="2"/>
    </font>
    <font>
      <b/>
      <i/>
      <sz val="9"/>
      <color rgb="FF0070C0"/>
      <name val="Arial"/>
      <family val="2"/>
    </font>
    <font>
      <b/>
      <sz val="16"/>
      <name val="Angsana New"/>
      <family val="1"/>
    </font>
    <font>
      <sz val="16"/>
      <color theme="1"/>
      <name val="Calibri"/>
      <family val="2"/>
      <scheme val="minor"/>
    </font>
    <font>
      <sz val="16"/>
      <name val="Angsana New"/>
      <family val="1"/>
    </font>
    <font>
      <i/>
      <sz val="16"/>
      <color theme="1"/>
      <name val="Angsana New"/>
      <family val="1"/>
    </font>
    <font>
      <b/>
      <i/>
      <sz val="16"/>
      <name val="Angsana New"/>
      <family val="1"/>
    </font>
    <font>
      <b/>
      <sz val="16"/>
      <color theme="1"/>
      <name val="Angsana New"/>
      <family val="1"/>
    </font>
    <font>
      <b/>
      <sz val="17"/>
      <name val="Angsana New"/>
      <family val="1"/>
    </font>
    <font>
      <sz val="9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i/>
      <sz val="11"/>
      <name val="Times New Roman"/>
      <family val="1"/>
    </font>
    <font>
      <vertAlign val="superscript"/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CCC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3">
    <xf numFmtId="0" fontId="0" fillId="0" borderId="0"/>
    <xf numFmtId="165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3" fillId="0" borderId="0"/>
    <xf numFmtId="0" fontId="3" fillId="0" borderId="0"/>
    <xf numFmtId="0" fontId="1" fillId="0" borderId="0"/>
    <xf numFmtId="0" fontId="4" fillId="0" borderId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6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</cellStyleXfs>
  <cellXfs count="495">
    <xf numFmtId="0" fontId="0" fillId="0" borderId="0" xfId="0"/>
    <xf numFmtId="0" fontId="2" fillId="0" borderId="0" xfId="0" applyFont="1" applyAlignment="1">
      <alignment horizontal="center"/>
    </xf>
    <xf numFmtId="0" fontId="18" fillId="0" borderId="0" xfId="0" applyFont="1" applyAlignment="1"/>
    <xf numFmtId="0" fontId="5" fillId="0" borderId="1" xfId="6" applyFont="1" applyBorder="1"/>
    <xf numFmtId="165" fontId="5" fillId="0" borderId="1" xfId="6" applyNumberFormat="1" applyFont="1" applyBorder="1"/>
    <xf numFmtId="0" fontId="6" fillId="0" borderId="1" xfId="6" applyFont="1" applyBorder="1" applyAlignment="1">
      <alignment horizontal="right"/>
    </xf>
    <xf numFmtId="0" fontId="7" fillId="0" borderId="1" xfId="6" applyFont="1" applyBorder="1" applyAlignment="1">
      <alignment horizontal="right" vertical="center"/>
    </xf>
    <xf numFmtId="0" fontId="5" fillId="0" borderId="0" xfId="6" applyFont="1"/>
    <xf numFmtId="0" fontId="6" fillId="0" borderId="0" xfId="6" applyFont="1"/>
    <xf numFmtId="165" fontId="5" fillId="0" borderId="0" xfId="6" applyNumberFormat="1" applyFont="1"/>
    <xf numFmtId="0" fontId="5" fillId="0" borderId="0" xfId="6" applyFont="1" applyBorder="1"/>
    <xf numFmtId="0" fontId="6" fillId="0" borderId="0" xfId="6" applyFont="1" applyBorder="1" applyAlignment="1">
      <alignment horizontal="right"/>
    </xf>
    <xf numFmtId="0" fontId="8" fillId="0" borderId="1" xfId="6" applyFont="1" applyBorder="1"/>
    <xf numFmtId="15" fontId="8" fillId="3" borderId="1" xfId="6" applyNumberFormat="1" applyFont="1" applyFill="1" applyBorder="1" applyAlignment="1">
      <alignment horizontal="right"/>
    </xf>
    <xf numFmtId="0" fontId="9" fillId="0" borderId="0" xfId="6" applyFont="1" applyAlignment="1">
      <alignment horizontal="center"/>
    </xf>
    <xf numFmtId="0" fontId="9" fillId="0" borderId="0" xfId="6" applyFont="1" applyAlignment="1">
      <alignment horizontal="left"/>
    </xf>
    <xf numFmtId="0" fontId="9" fillId="0" borderId="2" xfId="6" applyFont="1" applyBorder="1" applyAlignment="1">
      <alignment horizontal="center"/>
    </xf>
    <xf numFmtId="0" fontId="5" fillId="0" borderId="2" xfId="6" applyFont="1" applyBorder="1"/>
    <xf numFmtId="0" fontId="6" fillId="0" borderId="2" xfId="6" applyFont="1" applyBorder="1" applyAlignment="1">
      <alignment horizontal="right"/>
    </xf>
    <xf numFmtId="49" fontId="8" fillId="0" borderId="1" xfId="6" applyNumberFormat="1" applyFont="1" applyBorder="1" applyAlignment="1"/>
    <xf numFmtId="165" fontId="8" fillId="0" borderId="1" xfId="6" applyNumberFormat="1" applyFont="1" applyBorder="1" applyAlignment="1">
      <alignment horizontal="left"/>
    </xf>
    <xf numFmtId="169" fontId="8" fillId="0" borderId="1" xfId="6" applyNumberFormat="1" applyFont="1" applyBorder="1" applyAlignment="1">
      <alignment horizontal="center"/>
    </xf>
    <xf numFmtId="49" fontId="8" fillId="0" borderId="1" xfId="6" applyNumberFormat="1" applyFont="1" applyBorder="1" applyAlignment="1">
      <alignment horizontal="left"/>
    </xf>
    <xf numFmtId="15" fontId="10" fillId="0" borderId="1" xfId="6" applyNumberFormat="1" applyFont="1" applyBorder="1"/>
    <xf numFmtId="0" fontId="11" fillId="0" borderId="1" xfId="6" applyFont="1" applyBorder="1" applyAlignment="1">
      <alignment horizontal="right"/>
    </xf>
    <xf numFmtId="0" fontId="9" fillId="4" borderId="3" xfId="6" applyFont="1" applyFill="1" applyBorder="1" applyAlignment="1">
      <alignment horizontal="center" vertical="center"/>
    </xf>
    <xf numFmtId="165" fontId="9" fillId="4" borderId="3" xfId="6" applyNumberFormat="1" applyFont="1" applyFill="1" applyBorder="1" applyAlignment="1">
      <alignment horizontal="center" vertical="center"/>
    </xf>
    <xf numFmtId="0" fontId="9" fillId="4" borderId="4" xfId="6" applyFont="1" applyFill="1" applyBorder="1" applyAlignment="1">
      <alignment horizontal="center" vertical="center" wrapText="1"/>
    </xf>
    <xf numFmtId="165" fontId="9" fillId="4" borderId="4" xfId="6" applyNumberFormat="1" applyFont="1" applyFill="1" applyBorder="1" applyAlignment="1">
      <alignment horizontal="center" vertical="center"/>
    </xf>
    <xf numFmtId="0" fontId="9" fillId="4" borderId="4" xfId="6" applyFont="1" applyFill="1" applyBorder="1" applyAlignment="1">
      <alignment horizontal="center" vertical="center"/>
    </xf>
    <xf numFmtId="0" fontId="9" fillId="4" borderId="5" xfId="6" applyFont="1" applyFill="1" applyBorder="1" applyAlignment="1">
      <alignment horizontal="center" vertical="center"/>
    </xf>
    <xf numFmtId="15" fontId="9" fillId="4" borderId="5" xfId="6" applyNumberFormat="1" applyFont="1" applyFill="1" applyBorder="1" applyAlignment="1">
      <alignment horizontal="center" vertical="center"/>
    </xf>
    <xf numFmtId="0" fontId="9" fillId="0" borderId="6" xfId="6" applyFont="1" applyBorder="1"/>
    <xf numFmtId="0" fontId="5" fillId="0" borderId="6" xfId="6" applyFont="1" applyBorder="1"/>
    <xf numFmtId="165" fontId="5" fillId="0" borderId="6" xfId="6" applyNumberFormat="1" applyFont="1" applyBorder="1"/>
    <xf numFmtId="0" fontId="5" fillId="0" borderId="7" xfId="6" applyNumberFormat="1" applyFont="1" applyBorder="1"/>
    <xf numFmtId="165" fontId="5" fillId="0" borderId="8" xfId="6" applyNumberFormat="1" applyFont="1" applyBorder="1"/>
    <xf numFmtId="165" fontId="19" fillId="0" borderId="9" xfId="6" applyNumberFormat="1" applyFont="1" applyBorder="1" applyAlignment="1">
      <alignment horizontal="center"/>
    </xf>
    <xf numFmtId="165" fontId="5" fillId="0" borderId="9" xfId="6" applyNumberFormat="1" applyFont="1" applyBorder="1" applyAlignment="1"/>
    <xf numFmtId="0" fontId="5" fillId="0" borderId="9" xfId="6" applyFont="1" applyBorder="1"/>
    <xf numFmtId="0" fontId="9" fillId="0" borderId="10" xfId="6" applyFont="1" applyBorder="1" applyAlignment="1">
      <alignment horizontal="center"/>
    </xf>
    <xf numFmtId="165" fontId="9" fillId="0" borderId="10" xfId="6" applyNumberFormat="1" applyFont="1" applyBorder="1" applyAlignment="1">
      <alignment horizontal="center"/>
    </xf>
    <xf numFmtId="0" fontId="9" fillId="0" borderId="11" xfId="6" applyNumberFormat="1" applyFont="1" applyBorder="1" applyAlignment="1">
      <alignment horizontal="center"/>
    </xf>
    <xf numFmtId="165" fontId="9" fillId="0" borderId="12" xfId="6" applyNumberFormat="1" applyFont="1" applyBorder="1" applyAlignment="1">
      <alignment horizontal="center"/>
    </xf>
    <xf numFmtId="15" fontId="9" fillId="0" borderId="10" xfId="6" applyNumberFormat="1" applyFont="1" applyFill="1" applyBorder="1" applyAlignment="1">
      <alignment horizontal="center"/>
    </xf>
    <xf numFmtId="165" fontId="5" fillId="0" borderId="10" xfId="6" applyNumberFormat="1" applyFont="1" applyBorder="1" applyAlignment="1"/>
    <xf numFmtId="165" fontId="5" fillId="0" borderId="10" xfId="6" applyNumberFormat="1" applyFont="1" applyBorder="1"/>
    <xf numFmtId="0" fontId="5" fillId="0" borderId="10" xfId="6" applyFont="1" applyBorder="1"/>
    <xf numFmtId="0" fontId="12" fillId="0" borderId="10" xfId="6" applyFont="1" applyBorder="1"/>
    <xf numFmtId="0" fontId="5" fillId="0" borderId="10" xfId="6" applyFont="1" applyFill="1" applyBorder="1"/>
    <xf numFmtId="165" fontId="5" fillId="0" borderId="10" xfId="6" applyNumberFormat="1" applyFont="1" applyFill="1" applyBorder="1"/>
    <xf numFmtId="0" fontId="5" fillId="0" borderId="11" xfId="6" applyNumberFormat="1" applyFont="1" applyBorder="1"/>
    <xf numFmtId="165" fontId="5" fillId="0" borderId="12" xfId="6" applyNumberFormat="1" applyFont="1" applyBorder="1"/>
    <xf numFmtId="0" fontId="10" fillId="0" borderId="6" xfId="6" applyFont="1" applyFill="1" applyBorder="1" applyAlignment="1">
      <alignment horizontal="center"/>
    </xf>
    <xf numFmtId="0" fontId="20" fillId="0" borderId="6" xfId="6" applyFont="1" applyFill="1" applyBorder="1" applyAlignment="1">
      <alignment horizontal="center"/>
    </xf>
    <xf numFmtId="0" fontId="19" fillId="0" borderId="13" xfId="6" applyNumberFormat="1" applyFont="1" applyFill="1" applyBorder="1" applyAlignment="1">
      <alignment horizontal="center"/>
    </xf>
    <xf numFmtId="0" fontId="5" fillId="0" borderId="11" xfId="6" applyNumberFormat="1" applyFont="1" applyFill="1" applyBorder="1"/>
    <xf numFmtId="170" fontId="5" fillId="0" borderId="10" xfId="9" applyNumberFormat="1" applyFont="1" applyBorder="1" applyAlignment="1">
      <alignment horizontal="center"/>
    </xf>
    <xf numFmtId="0" fontId="19" fillId="0" borderId="13" xfId="6" applyNumberFormat="1" applyFont="1" applyBorder="1" applyAlignment="1">
      <alignment horizontal="center"/>
    </xf>
    <xf numFmtId="0" fontId="20" fillId="0" borderId="10" xfId="3" applyFont="1" applyFill="1" applyBorder="1" applyAlignment="1">
      <alignment horizontal="center"/>
    </xf>
    <xf numFmtId="0" fontId="5" fillId="0" borderId="13" xfId="6" applyNumberFormat="1" applyFont="1" applyBorder="1"/>
    <xf numFmtId="165" fontId="5" fillId="0" borderId="6" xfId="6" applyNumberFormat="1" applyFont="1" applyFill="1" applyBorder="1"/>
    <xf numFmtId="0" fontId="5" fillId="0" borderId="13" xfId="6" applyNumberFormat="1" applyFont="1" applyFill="1" applyBorder="1"/>
    <xf numFmtId="0" fontId="19" fillId="0" borderId="13" xfId="6" applyNumberFormat="1" applyFont="1" applyFill="1" applyBorder="1"/>
    <xf numFmtId="170" fontId="5" fillId="0" borderId="6" xfId="9" applyNumberFormat="1" applyFont="1" applyBorder="1" applyAlignment="1">
      <alignment horizontal="center"/>
    </xf>
    <xf numFmtId="0" fontId="9" fillId="0" borderId="14" xfId="6" applyFont="1" applyBorder="1" applyAlignment="1">
      <alignment horizontal="center"/>
    </xf>
    <xf numFmtId="0" fontId="10" fillId="0" borderId="14" xfId="6" applyFont="1" applyBorder="1" applyAlignment="1">
      <alignment horizontal="center"/>
    </xf>
    <xf numFmtId="165" fontId="9" fillId="0" borderId="14" xfId="6" applyNumberFormat="1" applyFont="1" applyFill="1" applyBorder="1"/>
    <xf numFmtId="0" fontId="9" fillId="0" borderId="15" xfId="6" applyNumberFormat="1" applyFont="1" applyBorder="1"/>
    <xf numFmtId="165" fontId="9" fillId="0" borderId="16" xfId="6" applyNumberFormat="1" applyFont="1" applyFill="1" applyBorder="1"/>
    <xf numFmtId="165" fontId="9" fillId="0" borderId="14" xfId="6" applyNumberFormat="1" applyFont="1" applyBorder="1" applyAlignment="1"/>
    <xf numFmtId="170" fontId="9" fillId="0" borderId="14" xfId="9" applyNumberFormat="1" applyFont="1" applyBorder="1" applyAlignment="1">
      <alignment horizontal="center"/>
    </xf>
    <xf numFmtId="0" fontId="9" fillId="0" borderId="10" xfId="6" applyFont="1" applyBorder="1"/>
    <xf numFmtId="0" fontId="9" fillId="0" borderId="0" xfId="6" applyFont="1"/>
    <xf numFmtId="0" fontId="5" fillId="0" borderId="17" xfId="6" applyFont="1" applyBorder="1"/>
    <xf numFmtId="0" fontId="10" fillId="0" borderId="17" xfId="6" applyFont="1" applyBorder="1" applyAlignment="1">
      <alignment horizontal="center"/>
    </xf>
    <xf numFmtId="165" fontId="5" fillId="0" borderId="17" xfId="6" applyNumberFormat="1" applyFont="1" applyFill="1" applyBorder="1"/>
    <xf numFmtId="0" fontId="5" fillId="0" borderId="18" xfId="6" applyNumberFormat="1" applyFont="1" applyBorder="1"/>
    <xf numFmtId="165" fontId="5" fillId="0" borderId="19" xfId="6" applyNumberFormat="1" applyFont="1" applyFill="1" applyBorder="1"/>
    <xf numFmtId="0" fontId="5" fillId="0" borderId="17" xfId="6" applyFont="1" applyFill="1" applyBorder="1"/>
    <xf numFmtId="165" fontId="5" fillId="0" borderId="17" xfId="6" applyNumberFormat="1" applyFont="1" applyBorder="1" applyAlignment="1"/>
    <xf numFmtId="170" fontId="5" fillId="0" borderId="17" xfId="9" applyNumberFormat="1" applyFont="1" applyBorder="1" applyAlignment="1">
      <alignment horizontal="center"/>
    </xf>
    <xf numFmtId="0" fontId="10" fillId="0" borderId="10" xfId="6" applyFont="1" applyFill="1" applyBorder="1" applyAlignment="1">
      <alignment horizontal="center"/>
    </xf>
    <xf numFmtId="165" fontId="5" fillId="0" borderId="12" xfId="6" applyNumberFormat="1" applyFont="1" applyFill="1" applyBorder="1"/>
    <xf numFmtId="165" fontId="5" fillId="0" borderId="10" xfId="6" applyNumberFormat="1" applyFont="1" applyFill="1" applyBorder="1" applyAlignment="1"/>
    <xf numFmtId="170" fontId="5" fillId="0" borderId="10" xfId="9" applyNumberFormat="1" applyFont="1" applyFill="1" applyBorder="1" applyAlignment="1">
      <alignment horizontal="center"/>
    </xf>
    <xf numFmtId="0" fontId="5" fillId="0" borderId="0" xfId="6" applyFont="1" applyFill="1"/>
    <xf numFmtId="0" fontId="19" fillId="0" borderId="10" xfId="3" applyFont="1" applyFill="1" applyBorder="1" applyAlignment="1">
      <alignment horizontal="center"/>
    </xf>
    <xf numFmtId="0" fontId="19" fillId="0" borderId="11" xfId="6" applyNumberFormat="1" applyFont="1" applyFill="1" applyBorder="1" applyAlignment="1">
      <alignment horizontal="center"/>
    </xf>
    <xf numFmtId="0" fontId="19" fillId="0" borderId="6" xfId="6" applyNumberFormat="1" applyFont="1" applyFill="1" applyBorder="1" applyAlignment="1">
      <alignment horizontal="center"/>
    </xf>
    <xf numFmtId="0" fontId="20" fillId="0" borderId="14" xfId="6" applyFont="1" applyBorder="1" applyAlignment="1">
      <alignment horizontal="center"/>
    </xf>
    <xf numFmtId="0" fontId="9" fillId="0" borderId="15" xfId="6" applyNumberFormat="1" applyFont="1" applyFill="1" applyBorder="1"/>
    <xf numFmtId="165" fontId="9" fillId="0" borderId="14" xfId="6" applyNumberFormat="1" applyFont="1" applyFill="1" applyBorder="1" applyAlignment="1"/>
    <xf numFmtId="170" fontId="9" fillId="0" borderId="14" xfId="9" applyNumberFormat="1" applyFont="1" applyFill="1" applyBorder="1" applyAlignment="1">
      <alignment horizontal="center"/>
    </xf>
    <xf numFmtId="0" fontId="9" fillId="0" borderId="10" xfId="6" applyFont="1" applyFill="1" applyBorder="1"/>
    <xf numFmtId="0" fontId="9" fillId="0" borderId="0" xfId="6" applyFont="1" applyFill="1"/>
    <xf numFmtId="0" fontId="9" fillId="0" borderId="4" xfId="6" applyFont="1" applyBorder="1"/>
    <xf numFmtId="0" fontId="10" fillId="0" borderId="4" xfId="6" applyFont="1" applyBorder="1" applyAlignment="1">
      <alignment horizontal="center"/>
    </xf>
    <xf numFmtId="0" fontId="20" fillId="0" borderId="4" xfId="6" applyFont="1" applyBorder="1" applyAlignment="1">
      <alignment horizontal="center"/>
    </xf>
    <xf numFmtId="165" fontId="9" fillId="0" borderId="4" xfId="6" applyNumberFormat="1" applyFont="1" applyFill="1" applyBorder="1"/>
    <xf numFmtId="0" fontId="9" fillId="0" borderId="20" xfId="6" applyNumberFormat="1" applyFont="1" applyFill="1" applyBorder="1"/>
    <xf numFmtId="165" fontId="9" fillId="0" borderId="21" xfId="6" applyNumberFormat="1" applyFont="1" applyFill="1" applyBorder="1"/>
    <xf numFmtId="165" fontId="5" fillId="0" borderId="4" xfId="6" applyNumberFormat="1" applyFont="1" applyFill="1" applyBorder="1" applyAlignment="1"/>
    <xf numFmtId="170" fontId="5" fillId="0" borderId="4" xfId="9" applyNumberFormat="1" applyFont="1" applyFill="1" applyBorder="1" applyAlignment="1">
      <alignment horizontal="center"/>
    </xf>
    <xf numFmtId="0" fontId="9" fillId="0" borderId="14" xfId="6" applyFont="1" applyBorder="1"/>
    <xf numFmtId="0" fontId="20" fillId="0" borderId="3" xfId="6" applyFont="1" applyBorder="1"/>
    <xf numFmtId="165" fontId="9" fillId="0" borderId="22" xfId="6" applyNumberFormat="1" applyFont="1" applyBorder="1"/>
    <xf numFmtId="0" fontId="9" fillId="0" borderId="23" xfId="6" applyNumberFormat="1" applyFont="1" applyBorder="1"/>
    <xf numFmtId="165" fontId="9" fillId="0" borderId="24" xfId="6" applyNumberFormat="1" applyFont="1" applyBorder="1"/>
    <xf numFmtId="165" fontId="9" fillId="0" borderId="22" xfId="6" applyNumberFormat="1" applyFont="1" applyBorder="1" applyAlignment="1"/>
    <xf numFmtId="170" fontId="9" fillId="0" borderId="22" xfId="9" applyNumberFormat="1" applyFont="1" applyBorder="1" applyAlignment="1">
      <alignment horizontal="center"/>
    </xf>
    <xf numFmtId="0" fontId="9" fillId="0" borderId="25" xfId="6" applyFont="1" applyBorder="1"/>
    <xf numFmtId="0" fontId="21" fillId="0" borderId="0" xfId="6" applyFont="1"/>
    <xf numFmtId="165" fontId="5" fillId="0" borderId="0" xfId="1" applyFont="1"/>
    <xf numFmtId="43" fontId="5" fillId="0" borderId="0" xfId="2" applyFont="1" applyAlignment="1"/>
    <xf numFmtId="165" fontId="5" fillId="0" borderId="0" xfId="6" applyNumberFormat="1" applyFont="1" applyAlignment="1"/>
    <xf numFmtId="0" fontId="5" fillId="0" borderId="0" xfId="6" applyNumberFormat="1" applyFont="1"/>
    <xf numFmtId="0" fontId="22" fillId="0" borderId="0" xfId="0" applyFont="1" applyBorder="1"/>
    <xf numFmtId="0" fontId="20" fillId="0" borderId="0" xfId="0" applyFont="1" applyBorder="1" applyAlignment="1">
      <alignment horizontal="center"/>
    </xf>
    <xf numFmtId="0" fontId="22" fillId="0" borderId="0" xfId="0" applyFont="1" applyFill="1" applyBorder="1"/>
    <xf numFmtId="0" fontId="20" fillId="0" borderId="0" xfId="0" applyFont="1" applyBorder="1" applyAlignment="1">
      <alignment horizontal="left"/>
    </xf>
    <xf numFmtId="0" fontId="22" fillId="5" borderId="0" xfId="0" applyFont="1" applyFill="1" applyBorder="1"/>
    <xf numFmtId="0" fontId="20" fillId="5" borderId="0" xfId="0" applyFont="1" applyFill="1" applyBorder="1" applyAlignment="1">
      <alignment horizontal="center"/>
    </xf>
    <xf numFmtId="0" fontId="23" fillId="5" borderId="0" xfId="6" applyFont="1" applyFill="1"/>
    <xf numFmtId="0" fontId="21" fillId="0" borderId="1" xfId="6" applyFont="1" applyBorder="1"/>
    <xf numFmtId="15" fontId="8" fillId="0" borderId="1" xfId="6" applyNumberFormat="1" applyFont="1" applyBorder="1" applyAlignment="1">
      <alignment horizontal="right"/>
    </xf>
    <xf numFmtId="0" fontId="9" fillId="0" borderId="0" xfId="6" applyFont="1" applyBorder="1" applyAlignment="1">
      <alignment horizontal="center"/>
    </xf>
    <xf numFmtId="49" fontId="21" fillId="0" borderId="1" xfId="6" applyNumberFormat="1" applyFont="1" applyBorder="1" applyAlignment="1"/>
    <xf numFmtId="15" fontId="8" fillId="0" borderId="1" xfId="6" applyNumberFormat="1" applyFont="1" applyBorder="1" applyAlignment="1">
      <alignment horizontal="center"/>
    </xf>
    <xf numFmtId="169" fontId="8" fillId="0" borderId="1" xfId="6" applyNumberFormat="1" applyFont="1" applyBorder="1" applyAlignment="1">
      <alignment horizontal="left"/>
    </xf>
    <xf numFmtId="0" fontId="20" fillId="4" borderId="3" xfId="6" applyFont="1" applyFill="1" applyBorder="1" applyAlignment="1">
      <alignment horizontal="center" vertical="center"/>
    </xf>
    <xf numFmtId="0" fontId="20" fillId="4" borderId="4" xfId="6" applyFont="1" applyFill="1" applyBorder="1" applyAlignment="1">
      <alignment horizontal="center" vertical="center"/>
    </xf>
    <xf numFmtId="0" fontId="20" fillId="4" borderId="5" xfId="6" applyFont="1" applyFill="1" applyBorder="1" applyAlignment="1">
      <alignment horizontal="center" vertical="center"/>
    </xf>
    <xf numFmtId="0" fontId="21" fillId="0" borderId="6" xfId="6" applyFont="1" applyBorder="1"/>
    <xf numFmtId="0" fontId="19" fillId="0" borderId="7" xfId="6" applyNumberFormat="1" applyFont="1" applyBorder="1"/>
    <xf numFmtId="0" fontId="9" fillId="0" borderId="10" xfId="6" applyFont="1" applyFill="1" applyBorder="1" applyAlignment="1">
      <alignment horizontal="center"/>
    </xf>
    <xf numFmtId="0" fontId="20" fillId="0" borderId="10" xfId="6" applyFont="1" applyFill="1" applyBorder="1" applyAlignment="1">
      <alignment horizontal="center"/>
    </xf>
    <xf numFmtId="0" fontId="19" fillId="0" borderId="11" xfId="6" applyNumberFormat="1" applyFont="1" applyBorder="1" applyAlignment="1">
      <alignment horizontal="center"/>
    </xf>
    <xf numFmtId="15" fontId="9" fillId="0" borderId="10" xfId="6" applyNumberFormat="1" applyFont="1" applyBorder="1" applyAlignment="1">
      <alignment horizontal="center"/>
    </xf>
    <xf numFmtId="0" fontId="19" fillId="0" borderId="11" xfId="6" applyNumberFormat="1" applyFont="1" applyBorder="1"/>
    <xf numFmtId="0" fontId="5" fillId="0" borderId="10" xfId="6" applyNumberFormat="1" applyFont="1" applyBorder="1"/>
    <xf numFmtId="0" fontId="5" fillId="0" borderId="6" xfId="6" applyFont="1" applyFill="1" applyBorder="1"/>
    <xf numFmtId="0" fontId="19" fillId="0" borderId="11" xfId="6" applyNumberFormat="1" applyFont="1" applyFill="1" applyBorder="1"/>
    <xf numFmtId="0" fontId="5" fillId="0" borderId="4" xfId="6" applyFont="1" applyFill="1" applyBorder="1"/>
    <xf numFmtId="0" fontId="10" fillId="0" borderId="4" xfId="6" applyFont="1" applyFill="1" applyBorder="1" applyAlignment="1">
      <alignment horizontal="center"/>
    </xf>
    <xf numFmtId="0" fontId="20" fillId="0" borderId="4" xfId="6" applyFont="1" applyFill="1" applyBorder="1" applyAlignment="1">
      <alignment horizontal="center"/>
    </xf>
    <xf numFmtId="165" fontId="5" fillId="0" borderId="4" xfId="6" applyNumberFormat="1" applyFont="1" applyFill="1" applyBorder="1"/>
    <xf numFmtId="0" fontId="19" fillId="0" borderId="20" xfId="6" applyNumberFormat="1" applyFont="1" applyFill="1" applyBorder="1"/>
    <xf numFmtId="165" fontId="5" fillId="0" borderId="21" xfId="6" applyNumberFormat="1" applyFont="1" applyFill="1" applyBorder="1"/>
    <xf numFmtId="0" fontId="10" fillId="0" borderId="14" xfId="6" applyFont="1" applyFill="1" applyBorder="1" applyAlignment="1">
      <alignment horizontal="center"/>
    </xf>
    <xf numFmtId="0" fontId="20" fillId="0" borderId="14" xfId="6" applyFont="1" applyFill="1" applyBorder="1" applyAlignment="1">
      <alignment horizontal="center"/>
    </xf>
    <xf numFmtId="0" fontId="19" fillId="0" borderId="15" xfId="6" applyNumberFormat="1" applyFont="1" applyBorder="1"/>
    <xf numFmtId="165" fontId="9" fillId="0" borderId="14" xfId="6" applyNumberFormat="1" applyFont="1" applyBorder="1"/>
    <xf numFmtId="0" fontId="10" fillId="0" borderId="17" xfId="6" applyFont="1" applyFill="1" applyBorder="1" applyAlignment="1">
      <alignment horizontal="center"/>
    </xf>
    <xf numFmtId="0" fontId="20" fillId="0" borderId="17" xfId="6" applyFont="1" applyFill="1" applyBorder="1" applyAlignment="1">
      <alignment horizontal="center"/>
    </xf>
    <xf numFmtId="0" fontId="19" fillId="0" borderId="18" xfId="6" applyNumberFormat="1" applyFont="1" applyBorder="1"/>
    <xf numFmtId="165" fontId="5" fillId="0" borderId="17" xfId="6" applyNumberFormat="1" applyFont="1" applyFill="1" applyBorder="1" applyAlignment="1"/>
    <xf numFmtId="165" fontId="5" fillId="0" borderId="17" xfId="6" applyNumberFormat="1" applyFont="1" applyBorder="1"/>
    <xf numFmtId="165" fontId="9" fillId="0" borderId="16" xfId="6" applyNumberFormat="1" applyFont="1" applyBorder="1"/>
    <xf numFmtId="0" fontId="19" fillId="0" borderId="20" xfId="6" applyNumberFormat="1" applyFont="1" applyBorder="1"/>
    <xf numFmtId="165" fontId="5" fillId="0" borderId="4" xfId="6" applyNumberFormat="1" applyFont="1" applyBorder="1" applyAlignment="1"/>
    <xf numFmtId="165" fontId="5" fillId="0" borderId="4" xfId="6" applyNumberFormat="1" applyFont="1" applyBorder="1"/>
    <xf numFmtId="165" fontId="9" fillId="0" borderId="4" xfId="6" applyNumberFormat="1" applyFont="1" applyBorder="1"/>
    <xf numFmtId="165" fontId="5" fillId="0" borderId="25" xfId="6" applyNumberFormat="1" applyFont="1" applyFill="1" applyBorder="1"/>
    <xf numFmtId="0" fontId="19" fillId="0" borderId="26" xfId="6" applyNumberFormat="1" applyFont="1" applyBorder="1"/>
    <xf numFmtId="165" fontId="5" fillId="0" borderId="27" xfId="6" applyNumberFormat="1" applyFont="1" applyFill="1" applyBorder="1"/>
    <xf numFmtId="165" fontId="5" fillId="0" borderId="25" xfId="6" applyNumberFormat="1" applyFont="1" applyBorder="1"/>
    <xf numFmtId="165" fontId="5" fillId="0" borderId="25" xfId="6" applyNumberFormat="1" applyFont="1" applyBorder="1" applyAlignment="1"/>
    <xf numFmtId="165" fontId="5" fillId="0" borderId="28" xfId="6" applyNumberFormat="1" applyFont="1" applyBorder="1"/>
    <xf numFmtId="165" fontId="5" fillId="0" borderId="29" xfId="6" applyNumberFormat="1" applyFont="1" applyFill="1" applyBorder="1"/>
    <xf numFmtId="165" fontId="5" fillId="0" borderId="28" xfId="6" applyNumberFormat="1" applyFont="1" applyFill="1" applyBorder="1"/>
    <xf numFmtId="165" fontId="5" fillId="0" borderId="30" xfId="6" applyNumberFormat="1" applyFont="1" applyFill="1" applyBorder="1"/>
    <xf numFmtId="0" fontId="10" fillId="0" borderId="10" xfId="6" applyFont="1" applyBorder="1" applyAlignment="1">
      <alignment horizontal="center"/>
    </xf>
    <xf numFmtId="0" fontId="20" fillId="0" borderId="10" xfId="6" applyFont="1" applyBorder="1" applyAlignment="1">
      <alignment horizontal="center"/>
    </xf>
    <xf numFmtId="0" fontId="5" fillId="0" borderId="4" xfId="6" applyFont="1" applyBorder="1"/>
    <xf numFmtId="165" fontId="5" fillId="0" borderId="21" xfId="6" applyNumberFormat="1" applyFont="1" applyBorder="1"/>
    <xf numFmtId="165" fontId="9" fillId="0" borderId="21" xfId="6" applyNumberFormat="1" applyFont="1" applyBorder="1"/>
    <xf numFmtId="0" fontId="19" fillId="0" borderId="23" xfId="6" applyNumberFormat="1" applyFont="1" applyBorder="1"/>
    <xf numFmtId="43" fontId="5" fillId="0" borderId="0" xfId="2" applyNumberFormat="1" applyFont="1"/>
    <xf numFmtId="165" fontId="5" fillId="0" borderId="0" xfId="1" applyFont="1" applyAlignment="1"/>
    <xf numFmtId="43" fontId="5" fillId="0" borderId="0" xfId="2" applyNumberFormat="1" applyFont="1" applyAlignment="1"/>
    <xf numFmtId="0" fontId="5" fillId="0" borderId="0" xfId="6" applyFont="1" applyAlignment="1">
      <alignment horizontal="right"/>
    </xf>
    <xf numFmtId="0" fontId="5" fillId="0" borderId="0" xfId="6" applyFont="1" applyAlignment="1">
      <alignment horizontal="center"/>
    </xf>
    <xf numFmtId="0" fontId="21" fillId="0" borderId="0" xfId="6" applyFont="1" applyAlignment="1">
      <alignment horizontal="center"/>
    </xf>
    <xf numFmtId="0" fontId="5" fillId="0" borderId="0" xfId="6" applyFont="1" applyAlignment="1">
      <alignment vertical="center"/>
    </xf>
    <xf numFmtId="0" fontId="21" fillId="0" borderId="0" xfId="6" applyFont="1" applyAlignment="1">
      <alignment vertical="center"/>
    </xf>
    <xf numFmtId="165" fontId="5" fillId="0" borderId="0" xfId="6" applyNumberFormat="1" applyFont="1" applyAlignment="1">
      <alignment vertical="center"/>
    </xf>
    <xf numFmtId="0" fontId="24" fillId="0" borderId="0" xfId="6" applyFont="1" applyAlignment="1">
      <alignment horizontal="center" vertical="center"/>
    </xf>
    <xf numFmtId="0" fontId="25" fillId="0" borderId="0" xfId="6" applyFont="1" applyAlignment="1">
      <alignment horizontal="center" vertical="center"/>
    </xf>
    <xf numFmtId="0" fontId="20" fillId="2" borderId="3" xfId="6" applyFont="1" applyFill="1" applyBorder="1" applyAlignment="1">
      <alignment horizontal="center" vertical="center"/>
    </xf>
    <xf numFmtId="0" fontId="20" fillId="2" borderId="4" xfId="6" applyFont="1" applyFill="1" applyBorder="1" applyAlignment="1">
      <alignment horizontal="center" vertical="center"/>
    </xf>
    <xf numFmtId="0" fontId="20" fillId="2" borderId="5" xfId="6" applyFont="1" applyFill="1" applyBorder="1" applyAlignment="1">
      <alignment horizontal="center" vertical="center"/>
    </xf>
    <xf numFmtId="15" fontId="9" fillId="2" borderId="5" xfId="4" applyNumberFormat="1" applyFont="1" applyFill="1" applyBorder="1" applyAlignment="1">
      <alignment horizontal="center" vertical="center"/>
    </xf>
    <xf numFmtId="15" fontId="9" fillId="2" borderId="14" xfId="6" applyNumberFormat="1" applyFont="1" applyFill="1" applyBorder="1" applyAlignment="1">
      <alignment horizontal="center" vertical="center"/>
    </xf>
    <xf numFmtId="165" fontId="19" fillId="0" borderId="6" xfId="6" applyNumberFormat="1" applyFont="1" applyBorder="1" applyAlignment="1">
      <alignment horizontal="center"/>
    </xf>
    <xf numFmtId="165" fontId="5" fillId="0" borderId="7" xfId="6" applyNumberFormat="1" applyFont="1" applyBorder="1"/>
    <xf numFmtId="0" fontId="19" fillId="0" borderId="4" xfId="6" applyFont="1" applyBorder="1" applyAlignment="1">
      <alignment horizontal="center"/>
    </xf>
    <xf numFmtId="0" fontId="21" fillId="0" borderId="10" xfId="6" applyFont="1" applyFill="1" applyBorder="1"/>
    <xf numFmtId="165" fontId="5" fillId="0" borderId="11" xfId="6" applyNumberFormat="1" applyFont="1" applyFill="1" applyBorder="1"/>
    <xf numFmtId="9" fontId="5" fillId="0" borderId="10" xfId="8" applyFont="1" applyFill="1" applyBorder="1"/>
    <xf numFmtId="0" fontId="20" fillId="0" borderId="6" xfId="3" applyFont="1" applyFill="1" applyBorder="1" applyAlignment="1">
      <alignment horizontal="center"/>
    </xf>
    <xf numFmtId="165" fontId="9" fillId="0" borderId="15" xfId="6" applyNumberFormat="1" applyFont="1" applyFill="1" applyBorder="1"/>
    <xf numFmtId="165" fontId="5" fillId="0" borderId="14" xfId="6" applyNumberFormat="1" applyFont="1" applyFill="1" applyBorder="1"/>
    <xf numFmtId="9" fontId="5" fillId="0" borderId="14" xfId="8" applyFont="1" applyFill="1" applyBorder="1"/>
    <xf numFmtId="165" fontId="5" fillId="0" borderId="18" xfId="6" applyNumberFormat="1" applyFont="1" applyFill="1" applyBorder="1"/>
    <xf numFmtId="9" fontId="5" fillId="0" borderId="17" xfId="8" applyFont="1" applyFill="1" applyBorder="1"/>
    <xf numFmtId="165" fontId="19" fillId="0" borderId="11" xfId="6" applyNumberFormat="1" applyFont="1" applyFill="1" applyBorder="1"/>
    <xf numFmtId="0" fontId="5" fillId="0" borderId="10" xfId="8" applyNumberFormat="1" applyFont="1" applyFill="1" applyBorder="1"/>
    <xf numFmtId="9" fontId="9" fillId="0" borderId="14" xfId="8" applyFont="1" applyFill="1" applyBorder="1"/>
    <xf numFmtId="165" fontId="9" fillId="0" borderId="10" xfId="6" applyNumberFormat="1" applyFont="1" applyBorder="1"/>
    <xf numFmtId="165" fontId="9" fillId="0" borderId="20" xfId="6" applyNumberFormat="1" applyFont="1" applyFill="1" applyBorder="1"/>
    <xf numFmtId="9" fontId="9" fillId="0" borderId="4" xfId="8" applyFont="1" applyFill="1" applyBorder="1"/>
    <xf numFmtId="165" fontId="5" fillId="0" borderId="13" xfId="6" applyNumberFormat="1" applyFont="1" applyFill="1" applyBorder="1"/>
    <xf numFmtId="165" fontId="5" fillId="0" borderId="31" xfId="6" applyNumberFormat="1" applyFont="1" applyFill="1" applyBorder="1"/>
    <xf numFmtId="9" fontId="5" fillId="0" borderId="6" xfId="8" applyFont="1" applyFill="1" applyBorder="1"/>
    <xf numFmtId="165" fontId="19" fillId="0" borderId="26" xfId="6" applyNumberFormat="1" applyFont="1" applyFill="1" applyBorder="1" applyAlignment="1">
      <alignment horizontal="center"/>
    </xf>
    <xf numFmtId="0" fontId="26" fillId="0" borderId="14" xfId="6" applyFont="1" applyFill="1" applyBorder="1" applyAlignment="1">
      <alignment horizontal="center"/>
    </xf>
    <xf numFmtId="0" fontId="27" fillId="0" borderId="3" xfId="6" applyFont="1" applyFill="1" applyBorder="1" applyAlignment="1">
      <alignment horizontal="center"/>
    </xf>
    <xf numFmtId="165" fontId="9" fillId="0" borderId="22" xfId="6" applyNumberFormat="1" applyFont="1" applyFill="1" applyBorder="1"/>
    <xf numFmtId="165" fontId="9" fillId="0" borderId="23" xfId="6" applyNumberFormat="1" applyFont="1" applyFill="1" applyBorder="1"/>
    <xf numFmtId="165" fontId="9" fillId="0" borderId="24" xfId="6" applyNumberFormat="1" applyFont="1" applyFill="1" applyBorder="1"/>
    <xf numFmtId="9" fontId="9" fillId="0" borderId="22" xfId="8" applyFont="1" applyFill="1" applyBorder="1"/>
    <xf numFmtId="0" fontId="21" fillId="0" borderId="4" xfId="6" applyFont="1" applyBorder="1"/>
    <xf numFmtId="165" fontId="5" fillId="0" borderId="20" xfId="6" applyNumberFormat="1" applyFont="1" applyFill="1" applyBorder="1"/>
    <xf numFmtId="0" fontId="9" fillId="0" borderId="32" xfId="6" applyFont="1" applyBorder="1"/>
    <xf numFmtId="0" fontId="5" fillId="0" borderId="33" xfId="6" applyFont="1" applyBorder="1"/>
    <xf numFmtId="0" fontId="21" fillId="0" borderId="33" xfId="6" applyFont="1" applyBorder="1"/>
    <xf numFmtId="165" fontId="5" fillId="0" borderId="33" xfId="6" applyNumberFormat="1" applyFont="1" applyFill="1" applyBorder="1"/>
    <xf numFmtId="165" fontId="5" fillId="0" borderId="34" xfId="6" applyNumberFormat="1" applyFont="1" applyFill="1" applyBorder="1"/>
    <xf numFmtId="165" fontId="5" fillId="0" borderId="35" xfId="6" applyNumberFormat="1" applyFont="1" applyFill="1" applyBorder="1"/>
    <xf numFmtId="2" fontId="5" fillId="0" borderId="33" xfId="6" applyNumberFormat="1" applyFont="1" applyFill="1" applyBorder="1"/>
    <xf numFmtId="0" fontId="5" fillId="0" borderId="33" xfId="6" applyFont="1" applyFill="1" applyBorder="1"/>
    <xf numFmtId="0" fontId="5" fillId="0" borderId="36" xfId="6" applyFont="1" applyFill="1" applyBorder="1"/>
    <xf numFmtId="0" fontId="5" fillId="0" borderId="19" xfId="6" applyFont="1" applyBorder="1"/>
    <xf numFmtId="0" fontId="21" fillId="0" borderId="17" xfId="6" applyFont="1" applyBorder="1"/>
    <xf numFmtId="0" fontId="14" fillId="0" borderId="10" xfId="6" applyFont="1" applyBorder="1"/>
    <xf numFmtId="0" fontId="21" fillId="0" borderId="10" xfId="6" applyFont="1" applyBorder="1"/>
    <xf numFmtId="0" fontId="19" fillId="0" borderId="10" xfId="6" applyFont="1" applyFill="1" applyBorder="1" applyAlignment="1">
      <alignment horizontal="center"/>
    </xf>
    <xf numFmtId="165" fontId="9" fillId="0" borderId="10" xfId="6" applyNumberFormat="1" applyFont="1" applyFill="1" applyBorder="1"/>
    <xf numFmtId="0" fontId="12" fillId="0" borderId="14" xfId="6" applyFont="1" applyBorder="1" applyAlignment="1">
      <alignment horizontal="left"/>
    </xf>
    <xf numFmtId="0" fontId="20" fillId="0" borderId="3" xfId="6" applyFont="1" applyBorder="1" applyAlignment="1">
      <alignment horizontal="left"/>
    </xf>
    <xf numFmtId="0" fontId="9" fillId="0" borderId="22" xfId="6" applyFont="1" applyFill="1" applyBorder="1"/>
    <xf numFmtId="0" fontId="5" fillId="0" borderId="25" xfId="6" applyFont="1" applyBorder="1"/>
    <xf numFmtId="0" fontId="21" fillId="0" borderId="25" xfId="6" applyFont="1" applyBorder="1"/>
    <xf numFmtId="165" fontId="5" fillId="0" borderId="26" xfId="6" applyNumberFormat="1" applyFont="1" applyBorder="1"/>
    <xf numFmtId="165" fontId="5" fillId="0" borderId="27" xfId="6" applyNumberFormat="1" applyFont="1" applyBorder="1"/>
    <xf numFmtId="165" fontId="9" fillId="0" borderId="27" xfId="6" applyNumberFormat="1" applyFont="1" applyBorder="1" applyAlignment="1">
      <alignment horizontal="center"/>
    </xf>
    <xf numFmtId="171" fontId="9" fillId="0" borderId="25" xfId="2" applyNumberFormat="1" applyFont="1" applyBorder="1"/>
    <xf numFmtId="2" fontId="9" fillId="0" borderId="25" xfId="6" applyNumberFormat="1" applyFont="1" applyBorder="1"/>
    <xf numFmtId="0" fontId="5" fillId="0" borderId="0" xfId="6" applyFont="1" applyBorder="1" applyAlignment="1">
      <alignment horizontal="center"/>
    </xf>
    <xf numFmtId="0" fontId="21" fillId="0" borderId="0" xfId="6" applyFont="1" applyBorder="1" applyAlignment="1">
      <alignment horizontal="center"/>
    </xf>
    <xf numFmtId="165" fontId="5" fillId="0" borderId="0" xfId="6" applyNumberFormat="1" applyFont="1" applyBorder="1"/>
    <xf numFmtId="0" fontId="9" fillId="4" borderId="37" xfId="6" applyFont="1" applyFill="1" applyBorder="1" applyAlignment="1">
      <alignment horizontal="center" vertical="center"/>
    </xf>
    <xf numFmtId="0" fontId="5" fillId="6" borderId="0" xfId="6" applyFont="1" applyFill="1"/>
    <xf numFmtId="165" fontId="9" fillId="6" borderId="0" xfId="6" applyNumberFormat="1" applyFont="1" applyFill="1" applyAlignment="1">
      <alignment horizontal="center"/>
    </xf>
    <xf numFmtId="165" fontId="5" fillId="6" borderId="0" xfId="6" applyNumberFormat="1" applyFont="1" applyFill="1"/>
    <xf numFmtId="165" fontId="5" fillId="0" borderId="0" xfId="6" applyNumberFormat="1" applyFont="1" applyFill="1"/>
    <xf numFmtId="0" fontId="15" fillId="0" borderId="0" xfId="6" applyFont="1"/>
    <xf numFmtId="0" fontId="5" fillId="7" borderId="10" xfId="6" applyFont="1" applyFill="1" applyBorder="1"/>
    <xf numFmtId="0" fontId="10" fillId="7" borderId="10" xfId="6" applyFont="1" applyFill="1" applyBorder="1" applyAlignment="1">
      <alignment horizontal="center"/>
    </xf>
    <xf numFmtId="165" fontId="5" fillId="7" borderId="10" xfId="6" applyNumberFormat="1" applyFont="1" applyFill="1" applyBorder="1"/>
    <xf numFmtId="0" fontId="19" fillId="7" borderId="11" xfId="6" applyNumberFormat="1" applyFont="1" applyFill="1" applyBorder="1"/>
    <xf numFmtId="165" fontId="5" fillId="7" borderId="12" xfId="6" applyNumberFormat="1" applyFont="1" applyFill="1" applyBorder="1"/>
    <xf numFmtId="165" fontId="5" fillId="7" borderId="28" xfId="6" applyNumberFormat="1" applyFont="1" applyFill="1" applyBorder="1"/>
    <xf numFmtId="165" fontId="5" fillId="7" borderId="29" xfId="6" applyNumberFormat="1" applyFont="1" applyFill="1" applyBorder="1"/>
    <xf numFmtId="165" fontId="5" fillId="7" borderId="10" xfId="6" applyNumberFormat="1" applyFont="1" applyFill="1" applyBorder="1" applyAlignment="1"/>
    <xf numFmtId="0" fontId="5" fillId="3" borderId="10" xfId="6" applyFont="1" applyFill="1" applyBorder="1"/>
    <xf numFmtId="165" fontId="5" fillId="3" borderId="10" xfId="6" applyNumberFormat="1" applyFont="1" applyFill="1" applyBorder="1"/>
    <xf numFmtId="0" fontId="19" fillId="3" borderId="11" xfId="6" applyNumberFormat="1" applyFont="1" applyFill="1" applyBorder="1"/>
    <xf numFmtId="165" fontId="5" fillId="3" borderId="12" xfId="6" applyNumberFormat="1" applyFont="1" applyFill="1" applyBorder="1"/>
    <xf numFmtId="165" fontId="5" fillId="3" borderId="28" xfId="6" applyNumberFormat="1" applyFont="1" applyFill="1" applyBorder="1"/>
    <xf numFmtId="165" fontId="5" fillId="3" borderId="30" xfId="6" applyNumberFormat="1" applyFont="1" applyFill="1" applyBorder="1"/>
    <xf numFmtId="0" fontId="5" fillId="8" borderId="10" xfId="6" applyFont="1" applyFill="1" applyBorder="1"/>
    <xf numFmtId="165" fontId="5" fillId="8" borderId="10" xfId="6" applyNumberFormat="1" applyFont="1" applyFill="1" applyBorder="1"/>
    <xf numFmtId="0" fontId="8" fillId="8" borderId="11" xfId="6" applyNumberFormat="1" applyFont="1" applyFill="1" applyBorder="1"/>
    <xf numFmtId="165" fontId="5" fillId="8" borderId="12" xfId="6" applyNumberFormat="1" applyFont="1" applyFill="1" applyBorder="1"/>
    <xf numFmtId="165" fontId="5" fillId="8" borderId="28" xfId="6" applyNumberFormat="1" applyFont="1" applyFill="1" applyBorder="1"/>
    <xf numFmtId="165" fontId="5" fillId="8" borderId="0" xfId="6" applyNumberFormat="1" applyFont="1" applyFill="1" applyBorder="1"/>
    <xf numFmtId="0" fontId="8" fillId="0" borderId="11" xfId="6" applyNumberFormat="1" applyFont="1" applyBorder="1"/>
    <xf numFmtId="0" fontId="5" fillId="0" borderId="0" xfId="6" quotePrefix="1" applyFont="1"/>
    <xf numFmtId="165" fontId="5" fillId="4" borderId="0" xfId="1" applyFont="1" applyFill="1"/>
    <xf numFmtId="165" fontId="5" fillId="0" borderId="38" xfId="1" applyFont="1" applyBorder="1"/>
    <xf numFmtId="165" fontId="5" fillId="0" borderId="11" xfId="6" applyNumberFormat="1" applyFont="1" applyFill="1" applyBorder="1" applyAlignment="1">
      <alignment horizontal="center"/>
    </xf>
    <xf numFmtId="0" fontId="5" fillId="0" borderId="4" xfId="8" applyNumberFormat="1" applyFont="1" applyFill="1" applyBorder="1"/>
    <xf numFmtId="0" fontId="9" fillId="4" borderId="37" xfId="6" applyFont="1" applyFill="1" applyBorder="1" applyAlignment="1">
      <alignment horizontal="center" vertical="center"/>
    </xf>
    <xf numFmtId="0" fontId="9" fillId="4" borderId="3" xfId="6" applyFont="1" applyFill="1" applyBorder="1" applyAlignment="1">
      <alignment horizontal="center" vertical="center"/>
    </xf>
    <xf numFmtId="0" fontId="9" fillId="4" borderId="4" xfId="6" applyFont="1" applyFill="1" applyBorder="1" applyAlignment="1">
      <alignment horizontal="center" vertical="center"/>
    </xf>
    <xf numFmtId="0" fontId="9" fillId="4" borderId="5" xfId="6" applyFont="1" applyFill="1" applyBorder="1" applyAlignment="1">
      <alignment horizontal="center" vertical="center"/>
    </xf>
    <xf numFmtId="0" fontId="28" fillId="0" borderId="0" xfId="0" applyFont="1" applyFill="1"/>
    <xf numFmtId="0" fontId="28" fillId="0" borderId="0" xfId="0" applyFont="1" applyFill="1" applyAlignment="1"/>
    <xf numFmtId="0" fontId="28" fillId="0" borderId="0" xfId="0" applyFont="1" applyAlignment="1"/>
    <xf numFmtId="0" fontId="18" fillId="0" borderId="0" xfId="0" applyFont="1" applyFill="1"/>
    <xf numFmtId="0" fontId="29" fillId="0" borderId="0" xfId="0" applyFont="1" applyFill="1"/>
    <xf numFmtId="0" fontId="18" fillId="0" borderId="0" xfId="0" applyFont="1" applyFill="1" applyAlignment="1"/>
    <xf numFmtId="0" fontId="18" fillId="0" borderId="0" xfId="0" applyFont="1" applyFill="1" applyAlignment="1">
      <alignment horizontal="center"/>
    </xf>
    <xf numFmtId="0" fontId="32" fillId="0" borderId="0" xfId="0" applyFont="1" applyFill="1"/>
    <xf numFmtId="166" fontId="18" fillId="0" borderId="0" xfId="1" applyNumberFormat="1" applyFont="1" applyFill="1"/>
    <xf numFmtId="166" fontId="18" fillId="0" borderId="0" xfId="1" applyNumberFormat="1" applyFont="1" applyFill="1" applyBorder="1"/>
    <xf numFmtId="0" fontId="18" fillId="0" borderId="0" xfId="0" applyFont="1" applyFill="1" applyBorder="1"/>
    <xf numFmtId="166" fontId="18" fillId="0" borderId="39" xfId="1" applyNumberFormat="1" applyFont="1" applyFill="1" applyBorder="1"/>
    <xf numFmtId="167" fontId="30" fillId="0" borderId="0" xfId="1" applyNumberFormat="1" applyFont="1" applyFill="1" applyBorder="1" applyAlignment="1">
      <alignment horizontal="right"/>
    </xf>
    <xf numFmtId="166" fontId="28" fillId="0" borderId="39" xfId="1" applyNumberFormat="1" applyFont="1" applyFill="1" applyBorder="1"/>
    <xf numFmtId="166" fontId="28" fillId="0" borderId="0" xfId="1" applyNumberFormat="1" applyFont="1" applyFill="1"/>
    <xf numFmtId="166" fontId="28" fillId="0" borderId="40" xfId="1" applyNumberFormat="1" applyFont="1" applyFill="1" applyBorder="1"/>
    <xf numFmtId="43" fontId="18" fillId="0" borderId="0" xfId="1" applyNumberFormat="1" applyFont="1" applyFill="1"/>
    <xf numFmtId="166" fontId="28" fillId="0" borderId="41" xfId="1" applyNumberFormat="1" applyFont="1" applyFill="1" applyBorder="1"/>
    <xf numFmtId="167" fontId="28" fillId="0" borderId="40" xfId="1" applyNumberFormat="1" applyFont="1" applyFill="1" applyBorder="1"/>
    <xf numFmtId="167" fontId="18" fillId="0" borderId="41" xfId="1" applyNumberFormat="1" applyFont="1" applyFill="1" applyBorder="1"/>
    <xf numFmtId="167" fontId="18" fillId="0" borderId="0" xfId="1" applyNumberFormat="1" applyFont="1" applyFill="1"/>
    <xf numFmtId="0" fontId="18" fillId="0" borderId="0" xfId="0" applyFont="1" applyFill="1" applyAlignment="1">
      <alignment horizontal="left" indent="1"/>
    </xf>
    <xf numFmtId="0" fontId="18" fillId="0" borderId="0" xfId="0" applyFont="1" applyFill="1" applyAlignment="1">
      <alignment horizontal="left" indent="2"/>
    </xf>
    <xf numFmtId="168" fontId="30" fillId="0" borderId="0" xfId="0" applyNumberFormat="1" applyFont="1" applyFill="1" applyAlignment="1"/>
    <xf numFmtId="167" fontId="18" fillId="0" borderId="39" xfId="1" applyNumberFormat="1" applyFont="1" applyFill="1" applyBorder="1"/>
    <xf numFmtId="167" fontId="18" fillId="0" borderId="0" xfId="1" applyNumberFormat="1" applyFont="1" applyFill="1" applyBorder="1"/>
    <xf numFmtId="167" fontId="28" fillId="0" borderId="41" xfId="1" applyNumberFormat="1" applyFont="1" applyFill="1" applyBorder="1"/>
    <xf numFmtId="167" fontId="28" fillId="0" borderId="0" xfId="1" applyNumberFormat="1" applyFont="1" applyFill="1"/>
    <xf numFmtId="166" fontId="29" fillId="0" borderId="0" xfId="0" applyNumberFormat="1" applyFont="1" applyFill="1"/>
    <xf numFmtId="0" fontId="32" fillId="0" borderId="0" xfId="0" applyFont="1" applyAlignment="1"/>
    <xf numFmtId="167" fontId="18" fillId="0" borderId="0" xfId="1" applyNumberFormat="1" applyFont="1" applyFill="1" applyAlignment="1"/>
    <xf numFmtId="0" fontId="2" fillId="0" borderId="0" xfId="0" applyFont="1" applyAlignment="1"/>
    <xf numFmtId="167" fontId="30" fillId="0" borderId="0" xfId="1" applyNumberFormat="1" applyFont="1" applyFill="1" applyAlignment="1"/>
    <xf numFmtId="0" fontId="18" fillId="0" borderId="0" xfId="0" applyFont="1" applyAlignment="1">
      <alignment horizontal="left"/>
    </xf>
    <xf numFmtId="167" fontId="30" fillId="0" borderId="0" xfId="1" applyNumberFormat="1" applyFont="1" applyFill="1" applyAlignment="1">
      <alignment horizontal="center"/>
    </xf>
    <xf numFmtId="167" fontId="30" fillId="0" borderId="39" xfId="1" applyNumberFormat="1" applyFont="1" applyFill="1" applyBorder="1" applyAlignment="1"/>
    <xf numFmtId="167" fontId="18" fillId="0" borderId="39" xfId="1" applyNumberFormat="1" applyFont="1" applyFill="1" applyBorder="1" applyAlignment="1"/>
    <xf numFmtId="0" fontId="2" fillId="0" borderId="0" xfId="0" applyFont="1" applyAlignment="1">
      <alignment vertical="top"/>
    </xf>
    <xf numFmtId="165" fontId="18" fillId="0" borderId="0" xfId="1" applyNumberFormat="1" applyFont="1" applyFill="1" applyAlignment="1"/>
    <xf numFmtId="0" fontId="18" fillId="0" borderId="0" xfId="0" applyFont="1" applyAlignment="1">
      <alignment horizontal="left" vertical="top"/>
    </xf>
    <xf numFmtId="37" fontId="30" fillId="0" borderId="0" xfId="0" applyNumberFormat="1" applyFont="1" applyFill="1" applyAlignment="1"/>
    <xf numFmtId="0" fontId="18" fillId="0" borderId="0" xfId="0" applyFont="1" applyFill="1" applyAlignment="1">
      <alignment vertical="top"/>
    </xf>
    <xf numFmtId="0" fontId="18" fillId="0" borderId="0" xfId="0" applyFont="1" applyAlignment="1">
      <alignment vertical="top"/>
    </xf>
    <xf numFmtId="167" fontId="30" fillId="0" borderId="0" xfId="1" applyNumberFormat="1" applyFont="1" applyFill="1"/>
    <xf numFmtId="167" fontId="18" fillId="0" borderId="42" xfId="1" applyNumberFormat="1" applyFont="1" applyFill="1" applyBorder="1" applyAlignment="1"/>
    <xf numFmtId="167" fontId="18" fillId="0" borderId="0" xfId="1" applyNumberFormat="1" applyFont="1" applyFill="1" applyBorder="1" applyAlignment="1"/>
    <xf numFmtId="0" fontId="28" fillId="0" borderId="0" xfId="0" applyFont="1" applyAlignment="1">
      <alignment vertical="top"/>
    </xf>
    <xf numFmtId="167" fontId="28" fillId="0" borderId="40" xfId="1" applyNumberFormat="1" applyFont="1" applyFill="1" applyBorder="1" applyAlignment="1"/>
    <xf numFmtId="167" fontId="28" fillId="0" borderId="0" xfId="1" applyNumberFormat="1" applyFont="1" applyFill="1" applyAlignment="1"/>
    <xf numFmtId="0" fontId="30" fillId="0" borderId="0" xfId="0" applyFont="1" applyAlignment="1"/>
    <xf numFmtId="165" fontId="18" fillId="0" borderId="0" xfId="1" applyFont="1" applyFill="1" applyAlignment="1"/>
    <xf numFmtId="0" fontId="30" fillId="0" borderId="0" xfId="0" applyFont="1" applyFill="1" applyAlignment="1"/>
    <xf numFmtId="167" fontId="30" fillId="0" borderId="0" xfId="1" applyNumberFormat="1" applyFont="1" applyFill="1" applyBorder="1" applyAlignment="1"/>
    <xf numFmtId="0" fontId="32" fillId="0" borderId="0" xfId="0" applyFont="1" applyAlignment="1">
      <alignment horizontal="center"/>
    </xf>
    <xf numFmtId="167" fontId="28" fillId="0" borderId="0" xfId="1" applyNumberFormat="1" applyFont="1" applyFill="1" applyBorder="1" applyAlignment="1"/>
    <xf numFmtId="167" fontId="28" fillId="0" borderId="43" xfId="1" applyNumberFormat="1" applyFont="1" applyFill="1" applyBorder="1" applyAlignment="1"/>
    <xf numFmtId="0" fontId="18" fillId="0" borderId="0" xfId="0" applyFont="1" applyAlignment="1">
      <alignment horizontal="center"/>
    </xf>
    <xf numFmtId="167" fontId="28" fillId="0" borderId="0" xfId="0" applyNumberFormat="1" applyFont="1" applyAlignment="1"/>
    <xf numFmtId="167" fontId="18" fillId="0" borderId="0" xfId="0" applyNumberFormat="1" applyFont="1" applyAlignment="1"/>
    <xf numFmtId="167" fontId="28" fillId="0" borderId="40" xfId="0" applyNumberFormat="1" applyFont="1" applyBorder="1" applyAlignment="1"/>
    <xf numFmtId="167" fontId="33" fillId="0" borderId="40" xfId="0" applyNumberFormat="1" applyFont="1" applyBorder="1" applyAlignment="1"/>
    <xf numFmtId="167" fontId="18" fillId="0" borderId="0" xfId="0" applyNumberFormat="1" applyFont="1" applyBorder="1" applyAlignment="1"/>
    <xf numFmtId="167" fontId="28" fillId="0" borderId="41" xfId="0" applyNumberFormat="1" applyFont="1" applyBorder="1" applyAlignment="1"/>
    <xf numFmtId="37" fontId="30" fillId="0" borderId="0" xfId="7" applyNumberFormat="1" applyFont="1" applyFill="1" applyAlignment="1">
      <alignment horizontal="left"/>
    </xf>
    <xf numFmtId="167" fontId="18" fillId="0" borderId="0" xfId="0" applyNumberFormat="1" applyFont="1" applyFill="1" applyAlignment="1"/>
    <xf numFmtId="167" fontId="33" fillId="0" borderId="40" xfId="0" applyNumberFormat="1" applyFont="1" applyFill="1" applyBorder="1" applyAlignment="1"/>
    <xf numFmtId="167" fontId="18" fillId="0" borderId="0" xfId="0" applyNumberFormat="1" applyFont="1" applyFill="1" applyBorder="1" applyAlignment="1"/>
    <xf numFmtId="167" fontId="28" fillId="0" borderId="41" xfId="0" applyNumberFormat="1" applyFont="1" applyFill="1" applyBorder="1" applyAlignment="1"/>
    <xf numFmtId="167" fontId="28" fillId="0" borderId="0" xfId="1" applyNumberFormat="1" applyFont="1" applyAlignment="1"/>
    <xf numFmtId="167" fontId="18" fillId="0" borderId="0" xfId="1" applyNumberFormat="1" applyFont="1" applyAlignment="1"/>
    <xf numFmtId="167" fontId="28" fillId="0" borderId="40" xfId="1" applyNumberFormat="1" applyFont="1" applyBorder="1" applyAlignment="1"/>
    <xf numFmtId="167" fontId="28" fillId="0" borderId="0" xfId="1" applyNumberFormat="1" applyFont="1" applyBorder="1" applyAlignment="1"/>
    <xf numFmtId="167" fontId="28" fillId="0" borderId="41" xfId="1" applyNumberFormat="1" applyFont="1" applyBorder="1" applyAlignment="1"/>
    <xf numFmtId="167" fontId="28" fillId="0" borderId="41" xfId="1" applyNumberFormat="1" applyFont="1" applyFill="1" applyBorder="1" applyAlignment="1"/>
    <xf numFmtId="166" fontId="18" fillId="0" borderId="0" xfId="1" applyNumberFormat="1" applyFont="1" applyFill="1" applyAlignment="1"/>
    <xf numFmtId="166" fontId="18" fillId="0" borderId="39" xfId="1" applyNumberFormat="1" applyFont="1" applyFill="1" applyBorder="1" applyAlignment="1"/>
    <xf numFmtId="166" fontId="28" fillId="0" borderId="0" xfId="1" applyNumberFormat="1" applyFont="1" applyFill="1" applyAlignment="1"/>
    <xf numFmtId="166" fontId="28" fillId="0" borderId="40" xfId="1" applyNumberFormat="1" applyFont="1" applyFill="1" applyBorder="1" applyAlignment="1"/>
    <xf numFmtId="167" fontId="18" fillId="0" borderId="0" xfId="1" applyNumberFormat="1" applyFont="1" applyFill="1" applyAlignment="1">
      <alignment horizontal="right"/>
    </xf>
    <xf numFmtId="37" fontId="28" fillId="0" borderId="0" xfId="1" applyNumberFormat="1" applyFont="1" applyFill="1" applyAlignment="1"/>
    <xf numFmtId="37" fontId="18" fillId="0" borderId="0" xfId="1" applyNumberFormat="1" applyFont="1" applyFill="1" applyBorder="1" applyAlignment="1"/>
    <xf numFmtId="37" fontId="18" fillId="0" borderId="0" xfId="1" applyNumberFormat="1" applyFont="1" applyFill="1" applyAlignment="1"/>
    <xf numFmtId="166" fontId="28" fillId="0" borderId="0" xfId="1" applyNumberFormat="1" applyFont="1" applyFill="1" applyBorder="1" applyAlignment="1"/>
    <xf numFmtId="37" fontId="28" fillId="0" borderId="0" xfId="1" applyNumberFormat="1" applyFont="1" applyFill="1" applyBorder="1" applyAlignment="1"/>
    <xf numFmtId="165" fontId="18" fillId="0" borderId="0" xfId="1" applyFont="1" applyFill="1" applyBorder="1" applyAlignment="1"/>
    <xf numFmtId="165" fontId="28" fillId="0" borderId="41" xfId="1" applyNumberFormat="1" applyFont="1" applyFill="1" applyBorder="1" applyAlignment="1"/>
    <xf numFmtId="165" fontId="28" fillId="0" borderId="0" xfId="1" applyNumberFormat="1" applyFont="1" applyFill="1" applyAlignment="1"/>
    <xf numFmtId="167" fontId="18" fillId="0" borderId="0" xfId="0" applyNumberFormat="1" applyFont="1" applyFill="1" applyAlignment="1">
      <alignment horizontal="center"/>
    </xf>
    <xf numFmtId="166" fontId="18" fillId="0" borderId="0" xfId="1" applyNumberFormat="1" applyFont="1" applyFill="1" applyBorder="1" applyAlignment="1"/>
    <xf numFmtId="0" fontId="33" fillId="0" borderId="0" xfId="0" applyFont="1" applyAlignment="1"/>
    <xf numFmtId="167" fontId="28" fillId="0" borderId="39" xfId="1" applyNumberFormat="1" applyFont="1" applyFill="1" applyBorder="1" applyAlignment="1"/>
    <xf numFmtId="164" fontId="28" fillId="0" borderId="0" xfId="1" applyNumberFormat="1" applyFont="1" applyFill="1" applyBorder="1" applyAlignment="1"/>
    <xf numFmtId="165" fontId="28" fillId="0" borderId="39" xfId="1" applyFont="1" applyFill="1" applyBorder="1" applyAlignment="1"/>
    <xf numFmtId="165" fontId="28" fillId="0" borderId="0" xfId="1" applyFont="1" applyFill="1" applyBorder="1" applyAlignment="1"/>
    <xf numFmtId="0" fontId="32" fillId="0" borderId="0" xfId="0" applyFont="1" applyFill="1" applyAlignment="1">
      <alignment horizontal="left"/>
    </xf>
    <xf numFmtId="167" fontId="28" fillId="0" borderId="0" xfId="0" applyNumberFormat="1" applyFont="1" applyFill="1" applyBorder="1" applyAlignment="1"/>
    <xf numFmtId="0" fontId="28" fillId="0" borderId="0" xfId="0" applyFont="1" applyFill="1" applyBorder="1" applyAlignment="1"/>
    <xf numFmtId="3" fontId="28" fillId="0" borderId="0" xfId="0" applyNumberFormat="1" applyFont="1" applyFill="1" applyBorder="1" applyAlignment="1"/>
    <xf numFmtId="167" fontId="30" fillId="0" borderId="0" xfId="0" applyNumberFormat="1" applyFont="1" applyFill="1" applyBorder="1" applyAlignment="1"/>
    <xf numFmtId="0" fontId="18" fillId="0" borderId="0" xfId="0" applyFont="1" applyFill="1" applyAlignment="1">
      <alignment horizontal="left"/>
    </xf>
    <xf numFmtId="0" fontId="30" fillId="0" borderId="0" xfId="0" applyFont="1" applyFill="1" applyBorder="1" applyAlignment="1"/>
    <xf numFmtId="165" fontId="30" fillId="0" borderId="0" xfId="1" applyFont="1" applyFill="1" applyBorder="1" applyAlignment="1"/>
    <xf numFmtId="37" fontId="30" fillId="0" borderId="0" xfId="0" applyNumberFormat="1" applyFont="1" applyFill="1" applyBorder="1" applyAlignment="1"/>
    <xf numFmtId="0" fontId="29" fillId="0" borderId="0" xfId="0" applyFont="1" applyFill="1" applyBorder="1" applyAlignment="1"/>
    <xf numFmtId="0" fontId="28" fillId="0" borderId="0" xfId="0" applyFont="1" applyFill="1" applyAlignment="1">
      <alignment horizontal="left"/>
    </xf>
    <xf numFmtId="165" fontId="28" fillId="0" borderId="40" xfId="1" applyFont="1" applyFill="1" applyBorder="1" applyAlignment="1"/>
    <xf numFmtId="37" fontId="28" fillId="0" borderId="41" xfId="0" applyNumberFormat="1" applyFont="1" applyFill="1" applyBorder="1" applyAlignment="1"/>
    <xf numFmtId="164" fontId="33" fillId="0" borderId="0" xfId="0" applyNumberFormat="1" applyFont="1" applyFill="1" applyBorder="1" applyAlignment="1"/>
    <xf numFmtId="164" fontId="33" fillId="0" borderId="0" xfId="0" applyNumberFormat="1" applyFont="1" applyFill="1" applyAlignment="1"/>
    <xf numFmtId="166" fontId="28" fillId="0" borderId="0" xfId="0" applyNumberFormat="1" applyFont="1" applyFill="1" applyAlignment="1"/>
    <xf numFmtId="166" fontId="18" fillId="0" borderId="0" xfId="0" applyNumberFormat="1" applyFont="1" applyFill="1" applyAlignment="1"/>
    <xf numFmtId="166" fontId="18" fillId="0" borderId="39" xfId="0" applyNumberFormat="1" applyFont="1" applyFill="1" applyBorder="1" applyAlignment="1"/>
    <xf numFmtId="166" fontId="28" fillId="0" borderId="43" xfId="1" applyNumberFormat="1" applyFont="1" applyFill="1" applyBorder="1" applyAlignment="1"/>
    <xf numFmtId="3" fontId="30" fillId="0" borderId="0" xfId="0" applyNumberFormat="1" applyFont="1" applyFill="1" applyAlignment="1"/>
    <xf numFmtId="167" fontId="30" fillId="0" borderId="39" xfId="1" applyNumberFormat="1" applyFont="1" applyFill="1" applyBorder="1" applyAlignment="1">
      <alignment horizontal="right"/>
    </xf>
    <xf numFmtId="167" fontId="28" fillId="0" borderId="40" xfId="0" applyNumberFormat="1" applyFont="1" applyFill="1" applyBorder="1" applyAlignment="1"/>
    <xf numFmtId="37" fontId="28" fillId="0" borderId="0" xfId="0" applyNumberFormat="1" applyFont="1" applyFill="1" applyBorder="1" applyAlignment="1"/>
    <xf numFmtId="167" fontId="28" fillId="0" borderId="0" xfId="0" applyNumberFormat="1" applyFont="1" applyFill="1" applyAlignment="1"/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Alignment="1"/>
    <xf numFmtId="37" fontId="35" fillId="0" borderId="0" xfId="7" applyNumberFormat="1" applyFont="1" applyFill="1" applyAlignment="1">
      <alignment horizontal="left" vertical="top"/>
    </xf>
    <xf numFmtId="0" fontId="18" fillId="0" borderId="0" xfId="0" applyFont="1" applyFill="1" applyAlignment="1">
      <alignment horizontal="center"/>
    </xf>
    <xf numFmtId="43" fontId="29" fillId="0" borderId="0" xfId="0" applyNumberFormat="1" applyFont="1" applyFill="1"/>
    <xf numFmtId="165" fontId="29" fillId="0" borderId="0" xfId="1" applyFont="1" applyFill="1"/>
    <xf numFmtId="0" fontId="18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18" fillId="0" borderId="39" xfId="0" applyFont="1" applyBorder="1" applyAlignment="1">
      <alignment horizontal="center"/>
    </xf>
    <xf numFmtId="0" fontId="31" fillId="0" borderId="0" xfId="0" applyFont="1" applyFill="1"/>
    <xf numFmtId="167" fontId="30" fillId="0" borderId="0" xfId="1" applyNumberFormat="1" applyFont="1" applyAlignment="1"/>
    <xf numFmtId="0" fontId="18" fillId="0" borderId="0" xfId="0" applyFont="1" applyBorder="1" applyAlignment="1">
      <alignment horizontal="center"/>
    </xf>
    <xf numFmtId="0" fontId="30" fillId="0" borderId="0" xfId="0" applyFont="1" applyAlignment="1">
      <alignment horizontal="center"/>
    </xf>
    <xf numFmtId="165" fontId="18" fillId="0" borderId="0" xfId="1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8" fillId="0" borderId="0" xfId="0" applyFont="1" applyBorder="1" applyAlignment="1"/>
    <xf numFmtId="0" fontId="2" fillId="0" borderId="0" xfId="0" applyFont="1" applyBorder="1" applyAlignment="1">
      <alignment horizontal="center"/>
    </xf>
    <xf numFmtId="0" fontId="18" fillId="0" borderId="0" xfId="0" applyFont="1" applyBorder="1" applyAlignment="1"/>
    <xf numFmtId="37" fontId="28" fillId="0" borderId="0" xfId="0" applyNumberFormat="1" applyFont="1" applyBorder="1" applyAlignment="1">
      <alignment horizontal="right"/>
    </xf>
    <xf numFmtId="167" fontId="28" fillId="0" borderId="0" xfId="1" applyNumberFormat="1" applyFont="1" applyBorder="1" applyAlignment="1">
      <alignment horizontal="right"/>
    </xf>
    <xf numFmtId="167" fontId="28" fillId="0" borderId="0" xfId="0" applyNumberFormat="1" applyFont="1" applyBorder="1" applyAlignment="1"/>
    <xf numFmtId="167" fontId="33" fillId="0" borderId="0" xfId="0" applyNumberFormat="1" applyFont="1" applyBorder="1" applyAlignment="1"/>
    <xf numFmtId="0" fontId="36" fillId="0" borderId="0" xfId="0" applyFont="1" applyAlignment="1">
      <alignment horizontal="center"/>
    </xf>
    <xf numFmtId="0" fontId="38" fillId="0" borderId="39" xfId="0" applyFont="1" applyBorder="1" applyAlignment="1">
      <alignment horizontal="center"/>
    </xf>
    <xf numFmtId="0" fontId="38" fillId="0" borderId="0" xfId="0" applyFont="1" applyAlignment="1">
      <alignment horizontal="center"/>
    </xf>
    <xf numFmtId="167" fontId="33" fillId="0" borderId="39" xfId="0" applyNumberFormat="1" applyFont="1" applyBorder="1" applyAlignment="1"/>
    <xf numFmtId="167" fontId="18" fillId="0" borderId="39" xfId="0" applyNumberFormat="1" applyFont="1" applyBorder="1" applyAlignment="1"/>
    <xf numFmtId="0" fontId="3" fillId="0" borderId="0" xfId="7" applyFont="1"/>
    <xf numFmtId="0" fontId="39" fillId="0" borderId="0" xfId="7" applyFont="1" applyAlignment="1">
      <alignment horizontal="center"/>
    </xf>
    <xf numFmtId="0" fontId="39" fillId="0" borderId="0" xfId="7" applyFont="1"/>
    <xf numFmtId="168" fontId="40" fillId="0" borderId="0" xfId="0" applyNumberFormat="1" applyFont="1"/>
    <xf numFmtId="167" fontId="38" fillId="0" borderId="0" xfId="1" applyNumberFormat="1" applyFont="1" applyFill="1" applyAlignment="1">
      <alignment horizontal="left" vertical="top"/>
    </xf>
    <xf numFmtId="0" fontId="28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8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30" fillId="0" borderId="0" xfId="0" applyFont="1" applyFill="1" applyAlignment="1">
      <alignment horizontal="center"/>
    </xf>
    <xf numFmtId="164" fontId="30" fillId="0" borderId="0" xfId="1" applyNumberFormat="1" applyFont="1" applyFill="1" applyAlignment="1">
      <alignment horizontal="right"/>
    </xf>
    <xf numFmtId="167" fontId="30" fillId="0" borderId="0" xfId="1" applyNumberFormat="1" applyFont="1" applyFill="1" applyAlignment="1">
      <alignment horizontal="right"/>
    </xf>
    <xf numFmtId="164" fontId="30" fillId="0" borderId="0" xfId="1" applyNumberFormat="1" applyFont="1" applyFill="1" applyBorder="1" applyAlignment="1">
      <alignment horizontal="right"/>
    </xf>
    <xf numFmtId="168" fontId="30" fillId="0" borderId="0" xfId="0" applyNumberFormat="1" applyFont="1" applyFill="1" applyBorder="1" applyAlignment="1">
      <alignment horizontal="right"/>
    </xf>
    <xf numFmtId="166" fontId="30" fillId="0" borderId="0" xfId="0" applyNumberFormat="1" applyFont="1" applyFill="1" applyBorder="1" applyAlignment="1">
      <alignment horizontal="right"/>
    </xf>
    <xf numFmtId="164" fontId="30" fillId="0" borderId="0" xfId="0" applyNumberFormat="1" applyFont="1" applyFill="1" applyBorder="1" applyAlignment="1">
      <alignment horizontal="right"/>
    </xf>
    <xf numFmtId="166" fontId="18" fillId="0" borderId="0" xfId="0" applyNumberFormat="1" applyFont="1" applyFill="1"/>
    <xf numFmtId="0" fontId="2" fillId="0" borderId="0" xfId="0" applyFont="1" applyFill="1" applyAlignment="1">
      <alignment horizontal="left"/>
    </xf>
    <xf numFmtId="166" fontId="18" fillId="0" borderId="39" xfId="0" applyNumberFormat="1" applyFont="1" applyFill="1" applyBorder="1"/>
    <xf numFmtId="167" fontId="28" fillId="0" borderId="39" xfId="1" applyNumberFormat="1" applyFont="1" applyFill="1" applyBorder="1"/>
    <xf numFmtId="164" fontId="30" fillId="0" borderId="0" xfId="5" applyNumberFormat="1" applyFont="1" applyFill="1" applyAlignment="1">
      <alignment horizontal="right"/>
    </xf>
    <xf numFmtId="164" fontId="30" fillId="0" borderId="39" xfId="5" applyNumberFormat="1" applyFont="1" applyFill="1" applyBorder="1" applyAlignment="1">
      <alignment horizontal="right"/>
    </xf>
    <xf numFmtId="164" fontId="30" fillId="0" borderId="39" xfId="1" applyNumberFormat="1" applyFont="1" applyFill="1" applyBorder="1" applyAlignment="1">
      <alignment horizontal="right"/>
    </xf>
    <xf numFmtId="0" fontId="32" fillId="0" borderId="0" xfId="0" applyFont="1" applyFill="1" applyAlignment="1">
      <alignment horizontal="center"/>
    </xf>
    <xf numFmtId="0" fontId="33" fillId="0" borderId="0" xfId="0" applyFont="1" applyFill="1" applyAlignment="1"/>
    <xf numFmtId="167" fontId="18" fillId="0" borderId="0" xfId="1" applyNumberFormat="1" applyFont="1" applyFill="1" applyAlignment="1">
      <alignment vertical="top"/>
    </xf>
    <xf numFmtId="0" fontId="18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7" fontId="30" fillId="0" borderId="0" xfId="1" applyNumberFormat="1" applyFont="1" applyFill="1" applyBorder="1" applyAlignment="1">
      <alignment horizontal="center"/>
    </xf>
    <xf numFmtId="167" fontId="30" fillId="0" borderId="39" xfId="1" applyNumberFormat="1" applyFont="1" applyFill="1" applyBorder="1" applyAlignment="1">
      <alignment horizontal="center"/>
    </xf>
    <xf numFmtId="164" fontId="18" fillId="0" borderId="0" xfId="0" applyNumberFormat="1" applyFont="1" applyFill="1"/>
    <xf numFmtId="167" fontId="33" fillId="0" borderId="0" xfId="1" applyNumberFormat="1" applyFont="1" applyFill="1" applyAlignment="1"/>
    <xf numFmtId="167" fontId="33" fillId="0" borderId="0" xfId="0" applyNumberFormat="1" applyFont="1" applyFill="1" applyAlignment="1"/>
    <xf numFmtId="167" fontId="18" fillId="0" borderId="0" xfId="1" applyNumberFormat="1" applyFont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0" fontId="3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18" fillId="0" borderId="39" xfId="0" applyFont="1" applyBorder="1" applyAlignment="1">
      <alignment horizontal="center"/>
    </xf>
    <xf numFmtId="0" fontId="9" fillId="4" borderId="14" xfId="6" applyFont="1" applyFill="1" applyBorder="1" applyAlignment="1">
      <alignment horizontal="center" vertical="center"/>
    </xf>
    <xf numFmtId="0" fontId="9" fillId="4" borderId="7" xfId="6" applyFont="1" applyFill="1" applyBorder="1" applyAlignment="1">
      <alignment horizontal="center" vertical="center"/>
    </xf>
    <xf numFmtId="0" fontId="9" fillId="2" borderId="42" xfId="6" applyFont="1" applyFill="1" applyBorder="1" applyAlignment="1">
      <alignment horizontal="center" vertical="center"/>
    </xf>
    <xf numFmtId="0" fontId="9" fillId="4" borderId="8" xfId="6" applyFont="1" applyFill="1" applyBorder="1" applyAlignment="1">
      <alignment horizontal="center" vertical="center"/>
    </xf>
    <xf numFmtId="0" fontId="9" fillId="2" borderId="20" xfId="6" applyFont="1" applyFill="1" applyBorder="1" applyAlignment="1">
      <alignment horizontal="center" vertical="center"/>
    </xf>
    <xf numFmtId="0" fontId="9" fillId="2" borderId="0" xfId="6" applyFont="1" applyFill="1" applyBorder="1" applyAlignment="1">
      <alignment horizontal="center" vertical="center"/>
    </xf>
    <xf numFmtId="0" fontId="9" fillId="2" borderId="21" xfId="6" applyFont="1" applyFill="1" applyBorder="1" applyAlignment="1">
      <alignment horizontal="center" vertical="center"/>
    </xf>
    <xf numFmtId="0" fontId="9" fillId="4" borderId="44" xfId="6" applyFont="1" applyFill="1" applyBorder="1" applyAlignment="1">
      <alignment horizontal="center" vertical="center"/>
    </xf>
    <xf numFmtId="0" fontId="9" fillId="4" borderId="37" xfId="6" applyFont="1" applyFill="1" applyBorder="1" applyAlignment="1">
      <alignment horizontal="center" vertical="center"/>
    </xf>
    <xf numFmtId="0" fontId="9" fillId="2" borderId="15" xfId="6" applyFont="1" applyFill="1" applyBorder="1" applyAlignment="1">
      <alignment horizontal="center" vertical="center"/>
    </xf>
    <xf numFmtId="0" fontId="9" fillId="2" borderId="16" xfId="6" applyFont="1" applyFill="1" applyBorder="1" applyAlignment="1">
      <alignment horizontal="center" vertical="center"/>
    </xf>
  </cellXfs>
  <cellStyles count="13">
    <cellStyle name="Comma" xfId="1" builtinId="3"/>
    <cellStyle name="Comma 16 2" xfId="2"/>
    <cellStyle name="Comma 2" xfId="12"/>
    <cellStyle name="Comma 3" xfId="11"/>
    <cellStyle name="Hyperlink" xfId="3" builtinId="8"/>
    <cellStyle name="Normal" xfId="0" builtinId="0"/>
    <cellStyle name="Normal 126 2" xfId="4"/>
    <cellStyle name="Normal 2" xfId="10"/>
    <cellStyle name="Normal_G-12e-meg002a051a-2-conso" xfId="5"/>
    <cellStyle name="Normal_Lead Sheet_OCC_21Mar11" xfId="6"/>
    <cellStyle name="Normal_TBSP06-FS-Q1-English-BL" xfId="7"/>
    <cellStyle name="Percent" xfId="8" builtinId="5"/>
    <cellStyle name="Percent 10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8"/>
  <sheetViews>
    <sheetView tabSelected="1" zoomScaleNormal="100" zoomScaleSheetLayoutView="70" workbookViewId="0">
      <selection activeCell="R8" sqref="R8"/>
    </sheetView>
  </sheetViews>
  <sheetFormatPr defaultColWidth="5.140625" defaultRowHeight="23.25" x14ac:dyDescent="0.5"/>
  <cols>
    <col min="1" max="1" width="47" style="292" customWidth="1"/>
    <col min="2" max="2" width="7.5703125" style="292" customWidth="1"/>
    <col min="3" max="3" width="1.140625" style="292" customWidth="1"/>
    <col min="4" max="4" width="14.5703125" style="292" customWidth="1"/>
    <col min="5" max="5" width="0.85546875" style="292" customWidth="1"/>
    <col min="6" max="6" width="14.5703125" style="292" customWidth="1"/>
    <col min="7" max="7" width="0.85546875" style="292" customWidth="1"/>
    <col min="8" max="8" width="14.5703125" style="291" customWidth="1"/>
    <col min="9" max="9" width="0.85546875" style="292" customWidth="1"/>
    <col min="10" max="10" width="14.5703125" style="292" customWidth="1"/>
    <col min="11" max="11" width="5.140625" style="292"/>
    <col min="12" max="12" width="12.85546875" style="292" customWidth="1"/>
    <col min="13" max="16384" width="5.140625" style="292"/>
  </cols>
  <sheetData>
    <row r="1" spans="1:12" ht="24.75" x14ac:dyDescent="0.5">
      <c r="A1" s="406" t="s">
        <v>322</v>
      </c>
      <c r="B1" s="445"/>
      <c r="C1" s="291"/>
      <c r="D1" s="291"/>
      <c r="E1" s="291"/>
      <c r="F1" s="291"/>
      <c r="G1" s="291"/>
      <c r="I1" s="291"/>
      <c r="J1" s="291"/>
    </row>
    <row r="2" spans="1:12" ht="24.75" x14ac:dyDescent="0.5">
      <c r="A2" s="406" t="s">
        <v>0</v>
      </c>
      <c r="B2" s="445"/>
      <c r="C2" s="291"/>
      <c r="D2" s="291"/>
      <c r="E2" s="291"/>
      <c r="F2" s="291"/>
      <c r="G2" s="291"/>
      <c r="I2" s="291"/>
      <c r="J2" s="291"/>
    </row>
    <row r="3" spans="1:12" ht="18.600000000000001" customHeight="1" x14ac:dyDescent="0.5">
      <c r="A3" s="291"/>
      <c r="B3" s="445"/>
      <c r="C3" s="291"/>
      <c r="D3" s="291"/>
      <c r="E3" s="291"/>
      <c r="F3" s="291"/>
      <c r="G3" s="291"/>
      <c r="I3" s="291"/>
      <c r="J3" s="291"/>
    </row>
    <row r="4" spans="1:12" ht="23.25" customHeight="1" x14ac:dyDescent="0.5">
      <c r="A4" s="291"/>
      <c r="B4" s="445"/>
      <c r="C4" s="291"/>
      <c r="D4" s="477" t="s">
        <v>1</v>
      </c>
      <c r="E4" s="477"/>
      <c r="F4" s="477"/>
      <c r="G4" s="477"/>
      <c r="H4" s="477" t="s">
        <v>2</v>
      </c>
      <c r="I4" s="477"/>
      <c r="J4" s="477"/>
    </row>
    <row r="5" spans="1:12" ht="23.25" customHeight="1" x14ac:dyDescent="0.5">
      <c r="A5" s="291"/>
      <c r="B5" s="445"/>
      <c r="C5" s="291"/>
      <c r="D5" s="449" t="s">
        <v>341</v>
      </c>
      <c r="E5" s="293"/>
      <c r="F5" s="294" t="s">
        <v>3</v>
      </c>
      <c r="G5" s="294"/>
      <c r="H5" s="449" t="s">
        <v>341</v>
      </c>
      <c r="I5" s="293"/>
      <c r="J5" s="294" t="s">
        <v>3</v>
      </c>
    </row>
    <row r="6" spans="1:12" ht="23.25" customHeight="1" x14ac:dyDescent="0.5">
      <c r="A6" s="288" t="s">
        <v>4</v>
      </c>
      <c r="B6" s="457" t="s">
        <v>5</v>
      </c>
      <c r="C6" s="291"/>
      <c r="D6" s="444">
        <v>2564</v>
      </c>
      <c r="E6" s="294"/>
      <c r="F6" s="294">
        <f>$D$6</f>
        <v>2564</v>
      </c>
      <c r="G6" s="294"/>
      <c r="H6" s="444">
        <f>$D$6</f>
        <v>2564</v>
      </c>
      <c r="I6" s="294"/>
      <c r="J6" s="294">
        <f>$D$6</f>
        <v>2564</v>
      </c>
    </row>
    <row r="7" spans="1:12" ht="23.25" customHeight="1" x14ac:dyDescent="0.5">
      <c r="A7" s="288"/>
      <c r="B7" s="445"/>
      <c r="C7" s="291"/>
      <c r="D7" s="444" t="s">
        <v>85</v>
      </c>
      <c r="E7" s="294"/>
      <c r="G7" s="294"/>
      <c r="H7" s="444" t="s">
        <v>85</v>
      </c>
      <c r="I7" s="294"/>
      <c r="J7" s="294"/>
    </row>
    <row r="8" spans="1:12" ht="23.25" customHeight="1" x14ac:dyDescent="0.5">
      <c r="A8" s="291"/>
      <c r="B8" s="445"/>
      <c r="C8" s="291"/>
      <c r="D8" s="478" t="s">
        <v>81</v>
      </c>
      <c r="E8" s="478"/>
      <c r="F8" s="478"/>
      <c r="G8" s="478"/>
      <c r="H8" s="478"/>
      <c r="I8" s="478"/>
      <c r="J8" s="478"/>
    </row>
    <row r="9" spans="1:12" s="291" customFormat="1" ht="23.25" customHeight="1" x14ac:dyDescent="0.5">
      <c r="A9" s="295" t="s">
        <v>6</v>
      </c>
      <c r="B9" s="445"/>
    </row>
    <row r="10" spans="1:12" s="291" customFormat="1" ht="23.25" customHeight="1" x14ac:dyDescent="0.5">
      <c r="A10" s="291" t="s">
        <v>7</v>
      </c>
      <c r="B10" s="445"/>
      <c r="D10" s="450">
        <v>3920414</v>
      </c>
      <c r="E10" s="296"/>
      <c r="F10" s="296">
        <v>4646819</v>
      </c>
      <c r="G10" s="296"/>
      <c r="H10" s="450">
        <v>3920414</v>
      </c>
      <c r="I10" s="296"/>
      <c r="J10" s="296">
        <v>4646819</v>
      </c>
      <c r="L10" s="470"/>
    </row>
    <row r="11" spans="1:12" s="291" customFormat="1" ht="23.25" customHeight="1" x14ac:dyDescent="0.5">
      <c r="A11" s="291" t="s">
        <v>279</v>
      </c>
      <c r="B11" s="445"/>
      <c r="D11" s="451">
        <v>378266</v>
      </c>
      <c r="E11" s="296"/>
      <c r="F11" s="296">
        <v>0</v>
      </c>
      <c r="G11" s="296"/>
      <c r="H11" s="451">
        <v>378266</v>
      </c>
      <c r="I11" s="296"/>
      <c r="J11" s="296">
        <v>0</v>
      </c>
    </row>
    <row r="12" spans="1:12" s="291" customFormat="1" ht="23.25" customHeight="1" x14ac:dyDescent="0.5">
      <c r="A12" s="291" t="s">
        <v>8</v>
      </c>
      <c r="B12" s="445"/>
      <c r="D12" s="450">
        <v>1356634</v>
      </c>
      <c r="E12" s="296"/>
      <c r="F12" s="296">
        <v>1042120</v>
      </c>
      <c r="G12" s="296"/>
      <c r="H12" s="450">
        <v>1356634</v>
      </c>
      <c r="I12" s="296"/>
      <c r="J12" s="296">
        <v>1042120</v>
      </c>
      <c r="L12" s="470"/>
    </row>
    <row r="13" spans="1:12" s="291" customFormat="1" ht="23.1" customHeight="1" x14ac:dyDescent="0.5">
      <c r="A13" s="291" t="s">
        <v>302</v>
      </c>
      <c r="B13" s="445">
        <v>2</v>
      </c>
      <c r="D13" s="450">
        <v>117806</v>
      </c>
      <c r="E13" s="296"/>
      <c r="F13" s="296">
        <v>42107</v>
      </c>
      <c r="G13" s="296"/>
      <c r="H13" s="450">
        <v>117650</v>
      </c>
      <c r="I13" s="296"/>
      <c r="J13" s="296">
        <v>41961</v>
      </c>
      <c r="L13" s="470"/>
    </row>
    <row r="14" spans="1:12" s="291" customFormat="1" ht="23.25" customHeight="1" x14ac:dyDescent="0.5">
      <c r="A14" s="291" t="s">
        <v>74</v>
      </c>
      <c r="B14" s="445">
        <v>2</v>
      </c>
      <c r="D14" s="462">
        <v>2020404</v>
      </c>
      <c r="E14" s="296"/>
      <c r="F14" s="299">
        <v>1319268</v>
      </c>
      <c r="G14" s="296"/>
      <c r="H14" s="462">
        <v>2020404</v>
      </c>
      <c r="I14" s="296"/>
      <c r="J14" s="296">
        <v>1319268</v>
      </c>
      <c r="L14" s="470"/>
    </row>
    <row r="15" spans="1:12" s="298" customFormat="1" hidden="1" x14ac:dyDescent="0.5">
      <c r="A15" s="291" t="s">
        <v>12</v>
      </c>
      <c r="B15" s="445"/>
      <c r="C15" s="291"/>
      <c r="D15" s="456"/>
      <c r="E15" s="297"/>
      <c r="F15" s="297"/>
      <c r="G15" s="297"/>
      <c r="H15" s="297"/>
      <c r="I15" s="297"/>
      <c r="J15" s="297"/>
    </row>
    <row r="16" spans="1:12" s="291" customFormat="1" hidden="1" x14ac:dyDescent="0.5">
      <c r="A16" s="291" t="s">
        <v>323</v>
      </c>
      <c r="B16" s="445">
        <v>5</v>
      </c>
      <c r="D16" s="456"/>
      <c r="E16" s="296"/>
      <c r="F16" s="297">
        <v>0</v>
      </c>
      <c r="G16" s="296"/>
      <c r="H16" s="452">
        <v>0</v>
      </c>
      <c r="I16" s="297"/>
      <c r="J16" s="297">
        <v>0</v>
      </c>
    </row>
    <row r="17" spans="1:12" s="291" customFormat="1" hidden="1" x14ac:dyDescent="0.5">
      <c r="A17" s="291" t="s">
        <v>346</v>
      </c>
      <c r="B17" s="445">
        <v>14</v>
      </c>
      <c r="D17" s="458"/>
      <c r="E17" s="296"/>
      <c r="F17" s="299">
        <v>0</v>
      </c>
      <c r="G17" s="296"/>
      <c r="H17" s="300">
        <v>0</v>
      </c>
      <c r="I17" s="296"/>
      <c r="J17" s="299">
        <v>0</v>
      </c>
    </row>
    <row r="18" spans="1:12" s="291" customFormat="1" ht="23.25" customHeight="1" x14ac:dyDescent="0.5">
      <c r="A18" s="288" t="s">
        <v>9</v>
      </c>
      <c r="B18" s="445"/>
      <c r="D18" s="301">
        <f>SUM(D10:D17)</f>
        <v>7793524</v>
      </c>
      <c r="E18" s="302"/>
      <c r="F18" s="301">
        <f>SUM(F10:F17)</f>
        <v>7050314</v>
      </c>
      <c r="G18" s="302">
        <f>SUM(G10:G14)</f>
        <v>0</v>
      </c>
      <c r="H18" s="303">
        <f>SUM(H10:H17)</f>
        <v>7793368</v>
      </c>
      <c r="I18" s="302">
        <f>SUM(I10:I14)</f>
        <v>0</v>
      </c>
      <c r="J18" s="303">
        <f>SUM(J10:J17)</f>
        <v>7050168</v>
      </c>
    </row>
    <row r="19" spans="1:12" s="291" customFormat="1" ht="23.25" customHeight="1" x14ac:dyDescent="0.5">
      <c r="B19" s="445"/>
      <c r="D19" s="304"/>
      <c r="E19" s="304"/>
      <c r="F19" s="304"/>
      <c r="G19" s="304"/>
      <c r="H19" s="304"/>
      <c r="I19" s="304"/>
      <c r="J19" s="304"/>
    </row>
    <row r="20" spans="1:12" s="291" customFormat="1" ht="23.25" customHeight="1" x14ac:dyDescent="0.5">
      <c r="A20" s="295" t="s">
        <v>10</v>
      </c>
      <c r="B20" s="445"/>
      <c r="D20" s="304"/>
      <c r="E20" s="304"/>
      <c r="F20" s="304"/>
      <c r="G20" s="304"/>
      <c r="H20" s="304"/>
      <c r="I20" s="304"/>
      <c r="J20" s="304"/>
    </row>
    <row r="21" spans="1:12" s="291" customFormat="1" ht="23.25" hidden="1" customHeight="1" x14ac:dyDescent="0.5">
      <c r="A21" s="291" t="s">
        <v>90</v>
      </c>
      <c r="B21" s="445"/>
      <c r="D21" s="296">
        <v>0</v>
      </c>
      <c r="E21" s="296"/>
      <c r="F21" s="296">
        <v>0</v>
      </c>
      <c r="G21" s="296"/>
      <c r="H21" s="296">
        <v>0</v>
      </c>
      <c r="I21" s="296"/>
      <c r="J21" s="296">
        <v>0</v>
      </c>
    </row>
    <row r="22" spans="1:12" s="291" customFormat="1" ht="23.25" customHeight="1" x14ac:dyDescent="0.5">
      <c r="A22" s="291" t="s">
        <v>304</v>
      </c>
      <c r="B22" s="445">
        <v>3</v>
      </c>
      <c r="D22" s="296">
        <v>6126699</v>
      </c>
      <c r="E22" s="296"/>
      <c r="F22" s="296">
        <v>5638429</v>
      </c>
      <c r="G22" s="296"/>
      <c r="H22" s="453">
        <v>770364</v>
      </c>
      <c r="I22" s="296"/>
      <c r="J22" s="296">
        <v>770364</v>
      </c>
      <c r="L22" s="470"/>
    </row>
    <row r="23" spans="1:12" s="291" customFormat="1" x14ac:dyDescent="0.5">
      <c r="A23" s="291" t="s">
        <v>11</v>
      </c>
      <c r="B23" s="445">
        <v>3</v>
      </c>
      <c r="D23" s="296">
        <v>0</v>
      </c>
      <c r="E23" s="296"/>
      <c r="F23" s="296">
        <v>0</v>
      </c>
      <c r="G23" s="296"/>
      <c r="H23" s="296">
        <v>0</v>
      </c>
      <c r="I23" s="296"/>
      <c r="J23" s="296">
        <v>0</v>
      </c>
      <c r="L23" s="470"/>
    </row>
    <row r="24" spans="1:12" s="291" customFormat="1" ht="23.25" customHeight="1" x14ac:dyDescent="0.5">
      <c r="A24" s="291" t="s">
        <v>344</v>
      </c>
      <c r="B24" s="445">
        <v>7</v>
      </c>
      <c r="D24" s="296">
        <v>99727</v>
      </c>
      <c r="E24" s="296"/>
      <c r="F24" s="296">
        <v>97914</v>
      </c>
      <c r="G24" s="296"/>
      <c r="H24" s="296">
        <v>99727</v>
      </c>
      <c r="I24" s="296"/>
      <c r="J24" s="296">
        <v>97914</v>
      </c>
      <c r="L24" s="470"/>
    </row>
    <row r="25" spans="1:12" s="291" customFormat="1" ht="23.25" customHeight="1" x14ac:dyDescent="0.5">
      <c r="A25" s="291" t="s">
        <v>12</v>
      </c>
      <c r="B25" s="445">
        <v>2</v>
      </c>
      <c r="D25" s="296">
        <v>5512619</v>
      </c>
      <c r="E25" s="296"/>
      <c r="F25" s="296">
        <v>5389684</v>
      </c>
      <c r="G25" s="296"/>
      <c r="H25" s="451">
        <v>5512619</v>
      </c>
      <c r="I25" s="296"/>
      <c r="J25" s="296">
        <v>5389684</v>
      </c>
      <c r="L25" s="470"/>
    </row>
    <row r="26" spans="1:12" s="291" customFormat="1" ht="23.25" customHeight="1" x14ac:dyDescent="0.5">
      <c r="A26" s="291" t="s">
        <v>413</v>
      </c>
      <c r="B26" s="445">
        <v>2</v>
      </c>
      <c r="D26" s="296">
        <v>3064949</v>
      </c>
      <c r="E26" s="296"/>
      <c r="F26" s="296">
        <v>2920103</v>
      </c>
      <c r="G26" s="296"/>
      <c r="H26" s="451">
        <v>3064949</v>
      </c>
      <c r="I26" s="296"/>
      <c r="J26" s="296">
        <v>2920103</v>
      </c>
      <c r="L26" s="470"/>
    </row>
    <row r="27" spans="1:12" s="291" customFormat="1" ht="23.25" customHeight="1" x14ac:dyDescent="0.5">
      <c r="A27" s="291" t="s">
        <v>13</v>
      </c>
      <c r="B27" s="445">
        <v>4</v>
      </c>
      <c r="D27" s="296">
        <v>1149052</v>
      </c>
      <c r="E27" s="296"/>
      <c r="F27" s="296">
        <v>1178204</v>
      </c>
      <c r="G27" s="296"/>
      <c r="H27" s="453">
        <v>1149052</v>
      </c>
      <c r="I27" s="296"/>
      <c r="J27" s="296">
        <v>1178204</v>
      </c>
      <c r="L27" s="470"/>
    </row>
    <row r="28" spans="1:12" s="291" customFormat="1" ht="23.25" customHeight="1" x14ac:dyDescent="0.5">
      <c r="A28" s="291" t="s">
        <v>14</v>
      </c>
      <c r="B28" s="445"/>
      <c r="D28" s="296">
        <v>0</v>
      </c>
      <c r="E28" s="296"/>
      <c r="F28" s="296">
        <v>1216</v>
      </c>
      <c r="G28" s="296"/>
      <c r="H28" s="300">
        <v>0</v>
      </c>
      <c r="I28" s="296"/>
      <c r="J28" s="296">
        <v>1216</v>
      </c>
      <c r="L28" s="470"/>
    </row>
    <row r="29" spans="1:12" s="291" customFormat="1" ht="23.25" customHeight="1" x14ac:dyDescent="0.5">
      <c r="A29" s="291" t="s">
        <v>15</v>
      </c>
      <c r="B29" s="445"/>
      <c r="D29" s="296">
        <v>122893</v>
      </c>
      <c r="E29" s="296"/>
      <c r="F29" s="296">
        <v>123582</v>
      </c>
      <c r="G29" s="296"/>
      <c r="H29" s="453">
        <v>125464</v>
      </c>
      <c r="I29" s="296"/>
      <c r="J29" s="296">
        <v>126153</v>
      </c>
      <c r="L29" s="470"/>
    </row>
    <row r="30" spans="1:12" s="291" customFormat="1" ht="23.25" customHeight="1" x14ac:dyDescent="0.5">
      <c r="A30" s="291" t="s">
        <v>305</v>
      </c>
      <c r="B30" s="445"/>
      <c r="D30" s="296">
        <v>21096</v>
      </c>
      <c r="E30" s="296"/>
      <c r="F30" s="296">
        <v>933</v>
      </c>
      <c r="G30" s="296"/>
      <c r="H30" s="300">
        <v>21096</v>
      </c>
      <c r="I30" s="296"/>
      <c r="J30" s="296">
        <v>933</v>
      </c>
      <c r="L30" s="470"/>
    </row>
    <row r="31" spans="1:12" s="291" customFormat="1" ht="23.25" customHeight="1" x14ac:dyDescent="0.5">
      <c r="A31" s="291" t="s">
        <v>75</v>
      </c>
      <c r="B31" s="445"/>
      <c r="D31" s="296">
        <v>2427</v>
      </c>
      <c r="E31" s="296"/>
      <c r="F31" s="296">
        <v>2427</v>
      </c>
      <c r="G31" s="296"/>
      <c r="H31" s="296">
        <v>2427</v>
      </c>
      <c r="I31" s="296"/>
      <c r="J31" s="296">
        <v>2427</v>
      </c>
      <c r="L31" s="470"/>
    </row>
    <row r="32" spans="1:12" s="291" customFormat="1" ht="23.25" customHeight="1" x14ac:dyDescent="0.5">
      <c r="A32" s="288" t="s">
        <v>16</v>
      </c>
      <c r="B32" s="445"/>
      <c r="D32" s="303">
        <f>SUM(D21:D31)</f>
        <v>16099462</v>
      </c>
      <c r="E32" s="296"/>
      <c r="F32" s="303">
        <f>SUM(F21:F31)</f>
        <v>15352492</v>
      </c>
      <c r="G32" s="296"/>
      <c r="H32" s="303">
        <f>SUM(H21:H31)</f>
        <v>10745698</v>
      </c>
      <c r="I32" s="296"/>
      <c r="J32" s="303">
        <f>SUM(J21:J31)</f>
        <v>10486998</v>
      </c>
    </row>
    <row r="33" spans="1:12" s="291" customFormat="1" ht="23.25" customHeight="1" x14ac:dyDescent="0.5">
      <c r="B33" s="445"/>
      <c r="D33" s="296"/>
      <c r="E33" s="296"/>
      <c r="F33" s="296"/>
      <c r="G33" s="296"/>
      <c r="H33" s="296"/>
      <c r="I33" s="296"/>
      <c r="J33" s="296"/>
    </row>
    <row r="34" spans="1:12" s="291" customFormat="1" ht="23.25" customHeight="1" thickBot="1" x14ac:dyDescent="0.55000000000000004">
      <c r="A34" s="288" t="s">
        <v>17</v>
      </c>
      <c r="B34" s="445"/>
      <c r="D34" s="305">
        <f>SUM(D18+D32)</f>
        <v>23892986</v>
      </c>
      <c r="E34" s="297"/>
      <c r="F34" s="305">
        <f>SUM(F18+F32)</f>
        <v>22402806</v>
      </c>
      <c r="G34" s="297"/>
      <c r="H34" s="305">
        <f>SUM(H18+H32)</f>
        <v>18539066</v>
      </c>
      <c r="I34" s="297"/>
      <c r="J34" s="305">
        <f>SUM(J18+J32)</f>
        <v>17537166</v>
      </c>
    </row>
    <row r="35" spans="1:12" ht="24" thickTop="1" x14ac:dyDescent="0.5">
      <c r="A35" s="291"/>
      <c r="B35" s="445"/>
      <c r="C35" s="291"/>
      <c r="D35" s="291"/>
      <c r="E35" s="291"/>
      <c r="F35" s="291"/>
      <c r="G35" s="291"/>
      <c r="I35" s="291"/>
      <c r="J35" s="291"/>
    </row>
    <row r="36" spans="1:12" ht="24.75" x14ac:dyDescent="0.5">
      <c r="A36" s="406" t="s">
        <v>322</v>
      </c>
      <c r="B36" s="445"/>
      <c r="C36" s="291"/>
      <c r="D36" s="291"/>
      <c r="E36" s="291"/>
      <c r="F36" s="291"/>
      <c r="G36" s="291"/>
      <c r="I36" s="291"/>
      <c r="J36" s="291"/>
    </row>
    <row r="37" spans="1:12" ht="24.75" x14ac:dyDescent="0.5">
      <c r="A37" s="406" t="str">
        <f>A2</f>
        <v>งบแสดงฐานะการเงิน</v>
      </c>
      <c r="B37" s="445"/>
      <c r="C37" s="291"/>
      <c r="D37" s="291"/>
      <c r="E37" s="291"/>
      <c r="F37" s="291"/>
      <c r="G37" s="291"/>
      <c r="I37" s="291"/>
      <c r="J37" s="291"/>
    </row>
    <row r="38" spans="1:12" ht="18.600000000000001" customHeight="1" x14ac:dyDescent="0.5">
      <c r="A38" s="291"/>
      <c r="B38" s="445"/>
      <c r="C38" s="291"/>
      <c r="D38" s="291"/>
      <c r="E38" s="291"/>
      <c r="F38" s="291"/>
      <c r="G38" s="291"/>
      <c r="I38" s="291"/>
      <c r="J38" s="291"/>
    </row>
    <row r="39" spans="1:12" x14ac:dyDescent="0.5">
      <c r="A39" s="291"/>
      <c r="B39" s="445"/>
      <c r="C39" s="291"/>
      <c r="D39" s="477" t="s">
        <v>1</v>
      </c>
      <c r="E39" s="477"/>
      <c r="F39" s="477"/>
      <c r="G39" s="477"/>
      <c r="H39" s="477" t="s">
        <v>2</v>
      </c>
      <c r="I39" s="477"/>
      <c r="J39" s="477"/>
    </row>
    <row r="40" spans="1:12" ht="23.25" customHeight="1" x14ac:dyDescent="0.5">
      <c r="A40" s="291"/>
      <c r="B40" s="445"/>
      <c r="C40" s="291"/>
      <c r="D40" s="449" t="s">
        <v>341</v>
      </c>
      <c r="E40" s="293"/>
      <c r="F40" s="294" t="s">
        <v>3</v>
      </c>
      <c r="G40" s="294"/>
      <c r="H40" s="449" t="s">
        <v>341</v>
      </c>
      <c r="I40" s="293"/>
      <c r="J40" s="294" t="s">
        <v>3</v>
      </c>
    </row>
    <row r="41" spans="1:12" ht="23.25" customHeight="1" x14ac:dyDescent="0.5">
      <c r="A41" s="288" t="s">
        <v>18</v>
      </c>
      <c r="B41" s="445" t="s">
        <v>5</v>
      </c>
      <c r="C41" s="291"/>
      <c r="D41" s="444">
        <v>2564</v>
      </c>
      <c r="E41" s="294"/>
      <c r="F41" s="294">
        <f>$D$6</f>
        <v>2564</v>
      </c>
      <c r="G41" s="294"/>
      <c r="H41" s="444">
        <f>$D$6</f>
        <v>2564</v>
      </c>
      <c r="I41" s="294"/>
      <c r="J41" s="294">
        <f>$D$6</f>
        <v>2564</v>
      </c>
    </row>
    <row r="42" spans="1:12" ht="23.25" customHeight="1" x14ac:dyDescent="0.5">
      <c r="A42" s="288"/>
      <c r="B42" s="445"/>
      <c r="C42" s="291"/>
      <c r="D42" s="444" t="s">
        <v>85</v>
      </c>
      <c r="E42" s="294"/>
      <c r="G42" s="294"/>
      <c r="H42" s="444" t="s">
        <v>85</v>
      </c>
      <c r="I42" s="294"/>
      <c r="J42" s="294"/>
    </row>
    <row r="43" spans="1:12" x14ac:dyDescent="0.5">
      <c r="A43" s="291"/>
      <c r="B43" s="445"/>
      <c r="C43" s="291"/>
      <c r="D43" s="478" t="s">
        <v>81</v>
      </c>
      <c r="E43" s="478"/>
      <c r="F43" s="478"/>
      <c r="G43" s="478"/>
      <c r="H43" s="478"/>
      <c r="I43" s="478"/>
      <c r="J43" s="478"/>
    </row>
    <row r="44" spans="1:12" ht="23.25" customHeight="1" x14ac:dyDescent="0.5">
      <c r="A44" s="295" t="s">
        <v>19</v>
      </c>
      <c r="B44" s="445"/>
      <c r="C44" s="291"/>
      <c r="D44" s="291"/>
      <c r="E44" s="291"/>
      <c r="F44" s="291"/>
      <c r="G44" s="291"/>
      <c r="I44" s="291"/>
      <c r="J44" s="291"/>
    </row>
    <row r="45" spans="1:12" ht="23.25" customHeight="1" x14ac:dyDescent="0.5">
      <c r="A45" s="291" t="s">
        <v>20</v>
      </c>
      <c r="B45" s="445">
        <v>2</v>
      </c>
      <c r="C45" s="291"/>
      <c r="D45" s="454">
        <v>1352327</v>
      </c>
      <c r="E45" s="296"/>
      <c r="F45" s="296">
        <v>1087402</v>
      </c>
      <c r="G45" s="296"/>
      <c r="H45" s="454">
        <v>1352327</v>
      </c>
      <c r="I45" s="296"/>
      <c r="J45" s="296">
        <v>1087402</v>
      </c>
      <c r="L45" s="470"/>
    </row>
    <row r="46" spans="1:12" ht="23.25" customHeight="1" x14ac:dyDescent="0.5">
      <c r="A46" s="291" t="s">
        <v>303</v>
      </c>
      <c r="B46" s="445">
        <v>2</v>
      </c>
      <c r="C46" s="291"/>
      <c r="D46" s="296">
        <v>183153</v>
      </c>
      <c r="E46" s="296"/>
      <c r="F46" s="296">
        <v>186736</v>
      </c>
      <c r="G46" s="296"/>
      <c r="H46" s="454">
        <v>182872</v>
      </c>
      <c r="I46" s="296"/>
      <c r="J46" s="296">
        <v>186472</v>
      </c>
      <c r="L46" s="470"/>
    </row>
    <row r="47" spans="1:12" ht="23.1" customHeight="1" x14ac:dyDescent="0.5">
      <c r="A47" s="291" t="s">
        <v>324</v>
      </c>
      <c r="B47" s="445">
        <v>2</v>
      </c>
      <c r="C47" s="291"/>
      <c r="D47" s="454">
        <v>802</v>
      </c>
      <c r="E47" s="296"/>
      <c r="F47" s="296">
        <v>1591</v>
      </c>
      <c r="G47" s="296"/>
      <c r="H47" s="454">
        <v>802</v>
      </c>
      <c r="I47" s="296"/>
      <c r="J47" s="296">
        <v>1591</v>
      </c>
      <c r="L47" s="470"/>
    </row>
    <row r="48" spans="1:12" ht="23.25" customHeight="1" x14ac:dyDescent="0.5">
      <c r="A48" s="291" t="s">
        <v>22</v>
      </c>
      <c r="B48" s="445"/>
      <c r="C48" s="291"/>
      <c r="D48" s="454">
        <v>298553</v>
      </c>
      <c r="E48" s="296"/>
      <c r="F48" s="296">
        <v>153671</v>
      </c>
      <c r="G48" s="296"/>
      <c r="H48" s="454">
        <v>298553</v>
      </c>
      <c r="I48" s="296"/>
      <c r="J48" s="296">
        <v>153671</v>
      </c>
      <c r="L48" s="470"/>
    </row>
    <row r="49" spans="1:12" ht="23.25" customHeight="1" x14ac:dyDescent="0.5">
      <c r="A49" s="291" t="s">
        <v>299</v>
      </c>
      <c r="C49" s="291"/>
      <c r="D49" s="454">
        <v>13005</v>
      </c>
      <c r="E49" s="296"/>
      <c r="F49" s="299">
        <v>25679</v>
      </c>
      <c r="G49" s="296"/>
      <c r="H49" s="454">
        <v>13005</v>
      </c>
      <c r="I49" s="296"/>
      <c r="J49" s="299">
        <v>25679</v>
      </c>
      <c r="L49" s="470"/>
    </row>
    <row r="50" spans="1:12" ht="23.25" customHeight="1" x14ac:dyDescent="0.5">
      <c r="A50" s="288" t="s">
        <v>23</v>
      </c>
      <c r="B50" s="445"/>
      <c r="C50" s="291"/>
      <c r="D50" s="303">
        <f>SUM(D45:D49)</f>
        <v>1847840</v>
      </c>
      <c r="E50" s="302"/>
      <c r="F50" s="303">
        <f>SUM(F45:F49)</f>
        <v>1455079</v>
      </c>
      <c r="G50" s="302"/>
      <c r="H50" s="303">
        <f>SUM(H45:H49)</f>
        <v>1847559</v>
      </c>
      <c r="I50" s="302"/>
      <c r="J50" s="303">
        <f>SUM(J45:J49)</f>
        <v>1454815</v>
      </c>
    </row>
    <row r="51" spans="1:12" x14ac:dyDescent="0.5">
      <c r="A51" s="291"/>
      <c r="C51" s="291"/>
      <c r="D51" s="291"/>
      <c r="E51" s="291"/>
      <c r="F51" s="291"/>
      <c r="G51" s="291"/>
      <c r="I51" s="291"/>
      <c r="J51" s="291"/>
    </row>
    <row r="52" spans="1:12" ht="23.25" customHeight="1" x14ac:dyDescent="0.5">
      <c r="A52" s="295" t="s">
        <v>24</v>
      </c>
      <c r="B52" s="445"/>
      <c r="C52" s="291"/>
      <c r="D52" s="291"/>
      <c r="E52" s="291"/>
      <c r="F52" s="291"/>
      <c r="G52" s="291"/>
      <c r="I52" s="291"/>
      <c r="J52" s="291"/>
    </row>
    <row r="53" spans="1:12" ht="23.25" hidden="1" customHeight="1" x14ac:dyDescent="0.5">
      <c r="A53" s="291" t="s">
        <v>21</v>
      </c>
      <c r="B53" s="445"/>
      <c r="C53" s="291"/>
      <c r="D53" s="296">
        <v>0</v>
      </c>
      <c r="E53" s="296"/>
      <c r="F53" s="296">
        <v>0</v>
      </c>
      <c r="G53" s="296"/>
      <c r="H53" s="296">
        <v>0</v>
      </c>
      <c r="I53" s="296">
        <v>3460528</v>
      </c>
      <c r="J53" s="296">
        <v>0</v>
      </c>
    </row>
    <row r="54" spans="1:12" ht="23.25" hidden="1" customHeight="1" x14ac:dyDescent="0.5">
      <c r="A54" s="291" t="s">
        <v>325</v>
      </c>
      <c r="B54" s="445">
        <v>3</v>
      </c>
      <c r="C54" s="291"/>
      <c r="D54" s="455"/>
      <c r="E54" s="296"/>
      <c r="F54" s="296">
        <v>0</v>
      </c>
      <c r="G54" s="296"/>
      <c r="H54" s="455">
        <v>0</v>
      </c>
      <c r="I54" s="296"/>
      <c r="J54" s="296">
        <v>0</v>
      </c>
    </row>
    <row r="55" spans="1:12" ht="23.25" customHeight="1" x14ac:dyDescent="0.5">
      <c r="A55" s="291" t="s">
        <v>326</v>
      </c>
      <c r="B55" s="445"/>
      <c r="C55" s="291"/>
      <c r="D55" s="455">
        <v>140836</v>
      </c>
      <c r="E55" s="296"/>
      <c r="F55" s="299">
        <v>138871</v>
      </c>
      <c r="G55" s="296"/>
      <c r="H55" s="455">
        <v>140836</v>
      </c>
      <c r="I55" s="296"/>
      <c r="J55" s="299">
        <v>138871</v>
      </c>
      <c r="L55" s="470"/>
    </row>
    <row r="56" spans="1:12" ht="23.25" customHeight="1" x14ac:dyDescent="0.5">
      <c r="A56" s="288" t="s">
        <v>25</v>
      </c>
      <c r="B56" s="445"/>
      <c r="C56" s="291"/>
      <c r="D56" s="306">
        <f>SUM(D53:D55)</f>
        <v>140836</v>
      </c>
      <c r="E56" s="296"/>
      <c r="F56" s="303">
        <f>SUM(F53:F55)</f>
        <v>138871</v>
      </c>
      <c r="G56" s="296"/>
      <c r="H56" s="303">
        <f>SUM(H53:H55)</f>
        <v>140836</v>
      </c>
      <c r="I56" s="296"/>
      <c r="J56" s="303">
        <f>SUM(J53:J55)</f>
        <v>138871</v>
      </c>
    </row>
    <row r="57" spans="1:12" ht="23.25" customHeight="1" x14ac:dyDescent="0.5">
      <c r="A57" s="291"/>
      <c r="B57" s="445"/>
      <c r="C57" s="291"/>
      <c r="D57" s="296"/>
      <c r="E57" s="296"/>
      <c r="F57" s="296"/>
      <c r="G57" s="296"/>
      <c r="H57" s="296"/>
      <c r="I57" s="296"/>
      <c r="J57" s="296"/>
    </row>
    <row r="58" spans="1:12" ht="23.25" customHeight="1" x14ac:dyDescent="0.5">
      <c r="A58" s="288" t="s">
        <v>26</v>
      </c>
      <c r="B58" s="445"/>
      <c r="C58" s="291"/>
      <c r="D58" s="459">
        <f>D50+D56</f>
        <v>1988676</v>
      </c>
      <c r="E58" s="296"/>
      <c r="F58" s="301">
        <f>F50+F56</f>
        <v>1593950</v>
      </c>
      <c r="G58" s="296"/>
      <c r="H58" s="301">
        <f>H50+H56</f>
        <v>1988395</v>
      </c>
      <c r="I58" s="296"/>
      <c r="J58" s="301">
        <f>J50+J56</f>
        <v>1593686</v>
      </c>
    </row>
    <row r="59" spans="1:12" ht="23.25" customHeight="1" x14ac:dyDescent="0.5">
      <c r="A59" s="291"/>
      <c r="B59" s="445"/>
      <c r="C59" s="291"/>
      <c r="D59" s="291"/>
      <c r="E59" s="291"/>
      <c r="F59" s="291"/>
      <c r="G59" s="291"/>
      <c r="I59" s="291"/>
      <c r="J59" s="291"/>
    </row>
    <row r="60" spans="1:12" ht="23.25" customHeight="1" x14ac:dyDescent="0.5">
      <c r="A60" s="295" t="s">
        <v>27</v>
      </c>
      <c r="B60" s="445"/>
      <c r="C60" s="291"/>
      <c r="D60" s="291"/>
      <c r="E60" s="291"/>
      <c r="F60" s="291"/>
      <c r="G60" s="291"/>
      <c r="I60" s="291"/>
      <c r="J60" s="291"/>
    </row>
    <row r="61" spans="1:12" ht="23.25" customHeight="1" x14ac:dyDescent="0.5">
      <c r="A61" s="291" t="s">
        <v>28</v>
      </c>
      <c r="B61" s="445"/>
      <c r="C61" s="291"/>
      <c r="D61" s="291"/>
      <c r="E61" s="291"/>
      <c r="F61" s="291"/>
      <c r="G61" s="291"/>
      <c r="I61" s="291"/>
      <c r="J61" s="291"/>
    </row>
    <row r="62" spans="1:12" ht="23.25" customHeight="1" x14ac:dyDescent="0.5">
      <c r="A62" s="291" t="s">
        <v>29</v>
      </c>
      <c r="B62" s="445"/>
      <c r="C62" s="291"/>
      <c r="D62" s="291"/>
      <c r="E62" s="291"/>
      <c r="F62" s="291"/>
      <c r="G62" s="291"/>
      <c r="I62" s="291"/>
      <c r="J62" s="291"/>
    </row>
    <row r="63" spans="1:12" ht="23.25" customHeight="1" thickBot="1" x14ac:dyDescent="0.55000000000000004">
      <c r="A63" s="418" t="s">
        <v>347</v>
      </c>
      <c r="B63" s="445"/>
      <c r="C63" s="291"/>
      <c r="D63" s="307">
        <v>300000</v>
      </c>
      <c r="E63" s="308"/>
      <c r="F63" s="307">
        <v>300000</v>
      </c>
      <c r="G63" s="308"/>
      <c r="H63" s="307">
        <v>300000</v>
      </c>
      <c r="I63" s="308"/>
      <c r="J63" s="307">
        <v>300000</v>
      </c>
    </row>
    <row r="64" spans="1:12" ht="23.25" customHeight="1" thickTop="1" x14ac:dyDescent="0.5">
      <c r="A64" s="291" t="s">
        <v>30</v>
      </c>
      <c r="B64" s="445"/>
      <c r="C64" s="291"/>
      <c r="D64" s="313"/>
      <c r="E64" s="308"/>
      <c r="F64" s="313"/>
      <c r="G64" s="308"/>
      <c r="H64" s="313"/>
      <c r="I64" s="308"/>
      <c r="J64" s="313"/>
    </row>
    <row r="65" spans="1:12" ht="23.25" customHeight="1" x14ac:dyDescent="0.5">
      <c r="A65" s="418" t="s">
        <v>347</v>
      </c>
      <c r="B65" s="445"/>
      <c r="C65" s="291"/>
      <c r="D65" s="308">
        <v>300000</v>
      </c>
      <c r="E65" s="308"/>
      <c r="F65" s="308">
        <v>300000</v>
      </c>
      <c r="G65" s="308"/>
      <c r="H65" s="308">
        <v>300000</v>
      </c>
      <c r="I65" s="308"/>
      <c r="J65" s="308">
        <v>300000</v>
      </c>
    </row>
    <row r="66" spans="1:12" ht="23.25" customHeight="1" x14ac:dyDescent="0.5">
      <c r="A66" s="291" t="s">
        <v>31</v>
      </c>
      <c r="B66" s="445"/>
      <c r="C66" s="291"/>
      <c r="D66" s="308"/>
      <c r="E66" s="308"/>
      <c r="F66" s="308"/>
      <c r="G66" s="308"/>
      <c r="H66" s="308"/>
      <c r="I66" s="308"/>
      <c r="J66" s="308"/>
    </row>
    <row r="67" spans="1:12" ht="23.25" customHeight="1" x14ac:dyDescent="0.5">
      <c r="A67" s="291" t="s">
        <v>32</v>
      </c>
      <c r="B67" s="445"/>
      <c r="C67" s="291"/>
      <c r="D67" s="308">
        <v>930000</v>
      </c>
      <c r="E67" s="308"/>
      <c r="F67" s="308">
        <v>930000</v>
      </c>
      <c r="G67" s="308"/>
      <c r="H67" s="308">
        <v>930000</v>
      </c>
      <c r="I67" s="308"/>
      <c r="J67" s="308">
        <v>930000</v>
      </c>
    </row>
    <row r="68" spans="1:12" ht="23.25" customHeight="1" x14ac:dyDescent="0.5">
      <c r="A68" s="291" t="s">
        <v>33</v>
      </c>
      <c r="B68" s="445"/>
      <c r="C68" s="291"/>
      <c r="D68" s="308"/>
      <c r="E68" s="308"/>
      <c r="F68" s="308"/>
      <c r="G68" s="308"/>
      <c r="H68" s="308"/>
      <c r="I68" s="308"/>
      <c r="J68" s="308"/>
    </row>
    <row r="69" spans="1:12" ht="23.25" customHeight="1" x14ac:dyDescent="0.5">
      <c r="A69" s="309" t="s">
        <v>327</v>
      </c>
      <c r="B69" s="445"/>
      <c r="C69" s="291"/>
      <c r="D69" s="308"/>
      <c r="E69" s="308"/>
      <c r="F69" s="308"/>
      <c r="G69" s="308"/>
      <c r="H69" s="308"/>
      <c r="I69" s="308"/>
      <c r="J69" s="308"/>
    </row>
    <row r="70" spans="1:12" ht="23.25" customHeight="1" x14ac:dyDescent="0.5">
      <c r="A70" s="310" t="s">
        <v>328</v>
      </c>
      <c r="B70" s="445"/>
      <c r="C70" s="291"/>
      <c r="D70" s="308">
        <v>30000</v>
      </c>
      <c r="E70" s="308"/>
      <c r="F70" s="308">
        <v>30000</v>
      </c>
      <c r="G70" s="308"/>
      <c r="H70" s="308">
        <v>30000</v>
      </c>
      <c r="I70" s="308"/>
      <c r="J70" s="308">
        <v>30000</v>
      </c>
    </row>
    <row r="71" spans="1:12" ht="23.25" customHeight="1" x14ac:dyDescent="0.5">
      <c r="A71" s="309" t="s">
        <v>329</v>
      </c>
      <c r="B71" s="445"/>
      <c r="C71" s="291"/>
      <c r="D71" s="308">
        <v>22331799</v>
      </c>
      <c r="E71" s="308"/>
      <c r="F71" s="308">
        <v>21392886</v>
      </c>
      <c r="G71" s="311"/>
      <c r="H71" s="311">
        <v>15402470</v>
      </c>
      <c r="I71" s="311"/>
      <c r="J71" s="308">
        <v>14796730</v>
      </c>
      <c r="L71" s="470"/>
    </row>
    <row r="72" spans="1:12" ht="23.25" customHeight="1" x14ac:dyDescent="0.5">
      <c r="A72" s="291" t="s">
        <v>34</v>
      </c>
      <c r="B72" s="445"/>
      <c r="C72" s="291"/>
      <c r="D72" s="312">
        <v>-1687489</v>
      </c>
      <c r="E72" s="308"/>
      <c r="F72" s="312">
        <v>-1844030</v>
      </c>
      <c r="G72" s="311"/>
      <c r="H72" s="312">
        <v>-111799</v>
      </c>
      <c r="I72" s="320"/>
      <c r="J72" s="312">
        <v>-113250</v>
      </c>
      <c r="L72" s="470"/>
    </row>
    <row r="73" spans="1:12" hidden="1" x14ac:dyDescent="0.5">
      <c r="A73" s="291"/>
      <c r="B73" s="445"/>
      <c r="C73" s="291"/>
      <c r="D73" s="308"/>
      <c r="E73" s="308"/>
      <c r="F73" s="308"/>
      <c r="G73" s="308"/>
      <c r="H73" s="308"/>
      <c r="I73" s="308"/>
      <c r="J73" s="308"/>
    </row>
    <row r="74" spans="1:12" ht="23.25" customHeight="1" x14ac:dyDescent="0.5">
      <c r="A74" s="288" t="s">
        <v>35</v>
      </c>
      <c r="B74" s="445"/>
      <c r="C74" s="291"/>
      <c r="D74" s="459">
        <f>SUM(D65:D72)</f>
        <v>21904310</v>
      </c>
      <c r="E74" s="308"/>
      <c r="F74" s="306">
        <f>SUM(F65:F72)</f>
        <v>20808856</v>
      </c>
      <c r="G74" s="308"/>
      <c r="H74" s="306">
        <f>SUM(H65:H72)</f>
        <v>16550671</v>
      </c>
      <c r="I74" s="308"/>
      <c r="J74" s="306">
        <f>SUM(J65:J72)</f>
        <v>15943480</v>
      </c>
    </row>
    <row r="75" spans="1:12" ht="18.75" customHeight="1" x14ac:dyDescent="0.5">
      <c r="A75" s="291"/>
      <c r="B75" s="445"/>
      <c r="C75" s="291"/>
      <c r="D75" s="313"/>
      <c r="E75" s="308"/>
      <c r="F75" s="313"/>
      <c r="G75" s="308"/>
      <c r="H75" s="313"/>
      <c r="I75" s="308"/>
      <c r="J75" s="313"/>
    </row>
    <row r="76" spans="1:12" ht="24" customHeight="1" thickBot="1" x14ac:dyDescent="0.55000000000000004">
      <c r="A76" s="288" t="s">
        <v>36</v>
      </c>
      <c r="B76" s="445"/>
      <c r="C76" s="291"/>
      <c r="D76" s="314">
        <f>SUM(D58+D74)</f>
        <v>23892986</v>
      </c>
      <c r="E76" s="315"/>
      <c r="F76" s="314">
        <f>SUM(F58+F74)</f>
        <v>22402806</v>
      </c>
      <c r="G76" s="315"/>
      <c r="H76" s="314">
        <f>SUM(H58+H74)</f>
        <v>18539066</v>
      </c>
      <c r="I76" s="315"/>
      <c r="J76" s="314">
        <f>SUM(J58+J74)</f>
        <v>17537166</v>
      </c>
    </row>
    <row r="77" spans="1:12" ht="24" thickTop="1" x14ac:dyDescent="0.5"/>
    <row r="78" spans="1:12" x14ac:dyDescent="0.5">
      <c r="D78" s="456">
        <f t="shared" ref="D78:J78" si="0">D34-D76</f>
        <v>0</v>
      </c>
      <c r="E78" s="316">
        <f t="shared" si="0"/>
        <v>0</v>
      </c>
      <c r="F78" s="412">
        <f t="shared" si="0"/>
        <v>0</v>
      </c>
      <c r="G78" s="316">
        <f t="shared" si="0"/>
        <v>0</v>
      </c>
      <c r="H78" s="456">
        <f t="shared" si="0"/>
        <v>0</v>
      </c>
      <c r="I78" s="316">
        <f t="shared" si="0"/>
        <v>0</v>
      </c>
      <c r="J78" s="411">
        <f t="shared" si="0"/>
        <v>0</v>
      </c>
    </row>
  </sheetData>
  <mergeCells count="6">
    <mergeCell ref="D4:G4"/>
    <mergeCell ref="H4:J4"/>
    <mergeCell ref="D8:J8"/>
    <mergeCell ref="D43:J43"/>
    <mergeCell ref="D39:G39"/>
    <mergeCell ref="H39:J39"/>
  </mergeCells>
  <pageMargins left="0.7" right="0.7" top="0.48" bottom="0.5" header="0.5" footer="0.5"/>
  <pageSetup paperSize="9" scale="75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5" max="9" man="1"/>
  </rowBreaks>
  <ignoredErrors>
    <ignoredError sqref="E74:J7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6"/>
  <sheetViews>
    <sheetView zoomScaleNormal="100" zoomScaleSheetLayoutView="75" workbookViewId="0">
      <selection activeCell="A51" sqref="A51"/>
    </sheetView>
  </sheetViews>
  <sheetFormatPr defaultColWidth="8.7109375" defaultRowHeight="23.25" x14ac:dyDescent="0.5"/>
  <cols>
    <col min="1" max="1" width="53.42578125" style="2" customWidth="1"/>
    <col min="2" max="2" width="7.85546875" style="445" customWidth="1"/>
    <col min="3" max="3" width="1.28515625" style="293" customWidth="1"/>
    <col min="4" max="4" width="12.7109375" style="293" customWidth="1"/>
    <col min="5" max="5" width="1.28515625" style="293" customWidth="1"/>
    <col min="6" max="6" width="12.7109375" style="293" customWidth="1"/>
    <col min="7" max="7" width="1.28515625" style="293" customWidth="1"/>
    <col min="8" max="8" width="12.7109375" style="293" customWidth="1"/>
    <col min="9" max="9" width="1.28515625" style="2" customWidth="1"/>
    <col min="10" max="10" width="12.7109375" style="2" customWidth="1"/>
    <col min="11" max="16384" width="8.7109375" style="2"/>
  </cols>
  <sheetData>
    <row r="1" spans="1:10" ht="23.1" customHeight="1" x14ac:dyDescent="0.5">
      <c r="A1" s="407" t="s">
        <v>322</v>
      </c>
      <c r="I1" s="293"/>
      <c r="J1" s="293"/>
    </row>
    <row r="2" spans="1:10" ht="23.1" customHeight="1" x14ac:dyDescent="0.5">
      <c r="A2" s="408" t="s">
        <v>86</v>
      </c>
      <c r="I2" s="293"/>
      <c r="J2" s="293"/>
    </row>
    <row r="3" spans="1:10" ht="23.1" customHeight="1" x14ac:dyDescent="0.5">
      <c r="I3" s="293"/>
      <c r="J3" s="293"/>
    </row>
    <row r="4" spans="1:10" ht="23.1" customHeight="1" x14ac:dyDescent="0.5">
      <c r="D4" s="477" t="s">
        <v>1</v>
      </c>
      <c r="E4" s="477"/>
      <c r="F4" s="477"/>
      <c r="G4" s="444"/>
      <c r="H4" s="477" t="s">
        <v>2</v>
      </c>
      <c r="I4" s="477"/>
      <c r="J4" s="477"/>
    </row>
    <row r="5" spans="1:10" ht="23.1" customHeight="1" x14ac:dyDescent="0.5">
      <c r="D5" s="480" t="s">
        <v>82</v>
      </c>
      <c r="E5" s="480"/>
      <c r="F5" s="480"/>
      <c r="G5" s="444"/>
      <c r="H5" s="480" t="s">
        <v>82</v>
      </c>
      <c r="I5" s="480"/>
      <c r="J5" s="480"/>
    </row>
    <row r="6" spans="1:10" ht="23.1" customHeight="1" x14ac:dyDescent="0.5">
      <c r="D6" s="480" t="s">
        <v>342</v>
      </c>
      <c r="E6" s="480"/>
      <c r="F6" s="480"/>
      <c r="G6" s="444"/>
      <c r="H6" s="480" t="s">
        <v>342</v>
      </c>
      <c r="I6" s="480"/>
      <c r="J6" s="480"/>
    </row>
    <row r="7" spans="1:10" ht="23.1" customHeight="1" x14ac:dyDescent="0.5">
      <c r="B7" s="445" t="s">
        <v>5</v>
      </c>
      <c r="D7" s="444">
        <v>2564</v>
      </c>
      <c r="E7" s="444"/>
      <c r="F7" s="444">
        <v>2563</v>
      </c>
      <c r="G7" s="444"/>
      <c r="H7" s="444">
        <v>2564</v>
      </c>
      <c r="I7" s="294"/>
      <c r="J7" s="410">
        <v>2563</v>
      </c>
    </row>
    <row r="8" spans="1:10" ht="23.1" customHeight="1" x14ac:dyDescent="0.5">
      <c r="D8" s="479" t="s">
        <v>81</v>
      </c>
      <c r="E8" s="479"/>
      <c r="F8" s="479"/>
      <c r="G8" s="479"/>
      <c r="H8" s="479"/>
      <c r="I8" s="479"/>
      <c r="J8" s="479"/>
    </row>
    <row r="9" spans="1:10" ht="22.5" customHeight="1" x14ac:dyDescent="0.5">
      <c r="A9" s="317" t="s">
        <v>37</v>
      </c>
      <c r="D9" s="338"/>
      <c r="F9" s="338"/>
      <c r="I9" s="293"/>
      <c r="J9" s="293"/>
    </row>
    <row r="10" spans="1:10" ht="22.5" customHeight="1" x14ac:dyDescent="0.5">
      <c r="A10" s="2" t="s">
        <v>38</v>
      </c>
      <c r="B10" s="445" t="s">
        <v>386</v>
      </c>
      <c r="D10" s="460">
        <v>2074242</v>
      </c>
      <c r="E10" s="362"/>
      <c r="F10" s="318">
        <v>915706</v>
      </c>
      <c r="G10" s="362"/>
      <c r="H10" s="460">
        <v>2074242</v>
      </c>
      <c r="I10" s="362"/>
      <c r="J10" s="362">
        <v>915706</v>
      </c>
    </row>
    <row r="11" spans="1:10" ht="22.5" customHeight="1" x14ac:dyDescent="0.5">
      <c r="A11" s="2" t="s">
        <v>289</v>
      </c>
      <c r="B11" s="445" t="s">
        <v>387</v>
      </c>
      <c r="D11" s="320">
        <v>0</v>
      </c>
      <c r="E11" s="362"/>
      <c r="F11" s="318">
        <v>0</v>
      </c>
      <c r="G11" s="362"/>
      <c r="H11" s="320">
        <v>25491</v>
      </c>
      <c r="I11" s="362"/>
      <c r="J11" s="318">
        <v>0</v>
      </c>
    </row>
    <row r="12" spans="1:10" ht="22.5" customHeight="1" x14ac:dyDescent="0.5">
      <c r="A12" s="2" t="s">
        <v>290</v>
      </c>
      <c r="B12" s="445" t="s">
        <v>388</v>
      </c>
      <c r="D12" s="460">
        <v>80449</v>
      </c>
      <c r="E12" s="362"/>
      <c r="F12" s="318">
        <v>108157</v>
      </c>
      <c r="G12" s="362"/>
      <c r="H12" s="460">
        <v>80449</v>
      </c>
      <c r="I12" s="362"/>
      <c r="J12" s="362">
        <v>108157</v>
      </c>
    </row>
    <row r="13" spans="1:10" x14ac:dyDescent="0.5">
      <c r="A13" s="2" t="s">
        <v>39</v>
      </c>
      <c r="D13" s="318">
        <v>242864</v>
      </c>
      <c r="E13" s="362"/>
      <c r="F13" s="318">
        <v>0</v>
      </c>
      <c r="G13" s="362"/>
      <c r="H13" s="318">
        <v>242864</v>
      </c>
      <c r="I13" s="362"/>
      <c r="J13" s="318">
        <v>0</v>
      </c>
    </row>
    <row r="14" spans="1:10" x14ac:dyDescent="0.5">
      <c r="A14" s="2" t="s">
        <v>40</v>
      </c>
      <c r="D14" s="461">
        <v>1290</v>
      </c>
      <c r="E14" s="362"/>
      <c r="F14" s="324">
        <v>1221</v>
      </c>
      <c r="G14" s="362"/>
      <c r="H14" s="461">
        <v>1290</v>
      </c>
      <c r="I14" s="362"/>
      <c r="J14" s="363">
        <v>1221</v>
      </c>
    </row>
    <row r="15" spans="1:10" x14ac:dyDescent="0.5">
      <c r="A15" s="290" t="s">
        <v>41</v>
      </c>
      <c r="D15" s="335">
        <f>SUM(D10:D14)</f>
        <v>2398845</v>
      </c>
      <c r="E15" s="364"/>
      <c r="F15" s="335">
        <f>SUM(F10:F14)</f>
        <v>1025084</v>
      </c>
      <c r="G15" s="364"/>
      <c r="H15" s="365">
        <f>SUM(H10:H14)</f>
        <v>2424336</v>
      </c>
      <c r="I15" s="364"/>
      <c r="J15" s="365">
        <f>SUM(J10:J14)</f>
        <v>1025084</v>
      </c>
    </row>
    <row r="16" spans="1:10" ht="22.5" customHeight="1" x14ac:dyDescent="0.5">
      <c r="D16" s="318"/>
      <c r="F16" s="318"/>
      <c r="I16" s="293"/>
      <c r="J16" s="293"/>
    </row>
    <row r="17" spans="1:10" x14ac:dyDescent="0.5">
      <c r="A17" s="317" t="s">
        <v>42</v>
      </c>
      <c r="D17" s="318"/>
      <c r="F17" s="318"/>
      <c r="I17" s="293"/>
      <c r="J17" s="293"/>
    </row>
    <row r="18" spans="1:10" s="293" customFormat="1" x14ac:dyDescent="0.5">
      <c r="A18" s="293" t="s">
        <v>43</v>
      </c>
      <c r="B18" s="445">
        <v>2</v>
      </c>
      <c r="D18" s="460">
        <v>1559028</v>
      </c>
      <c r="E18" s="318"/>
      <c r="F18" s="318">
        <v>759755</v>
      </c>
      <c r="G18" s="318"/>
      <c r="H18" s="460">
        <v>1559028</v>
      </c>
      <c r="I18" s="318"/>
      <c r="J18" s="318">
        <v>759755</v>
      </c>
    </row>
    <row r="19" spans="1:10" s="293" customFormat="1" x14ac:dyDescent="0.5">
      <c r="A19" s="293" t="s">
        <v>291</v>
      </c>
      <c r="B19" s="445">
        <v>2</v>
      </c>
      <c r="D19" s="460">
        <v>55944</v>
      </c>
      <c r="E19" s="318"/>
      <c r="F19" s="318">
        <v>23722</v>
      </c>
      <c r="G19" s="318"/>
      <c r="H19" s="460">
        <v>55944</v>
      </c>
      <c r="I19" s="318"/>
      <c r="J19" s="318">
        <v>23722</v>
      </c>
    </row>
    <row r="20" spans="1:10" s="293" customFormat="1" x14ac:dyDescent="0.5">
      <c r="A20" s="293" t="s">
        <v>44</v>
      </c>
      <c r="B20" s="445">
        <v>2</v>
      </c>
      <c r="D20" s="460">
        <v>58390</v>
      </c>
      <c r="E20" s="318"/>
      <c r="F20" s="318">
        <v>62735</v>
      </c>
      <c r="G20" s="318"/>
      <c r="H20" s="460">
        <v>58390</v>
      </c>
      <c r="I20" s="318"/>
      <c r="J20" s="318">
        <v>62735</v>
      </c>
    </row>
    <row r="21" spans="1:10" x14ac:dyDescent="0.5">
      <c r="A21" s="2" t="s">
        <v>45</v>
      </c>
      <c r="D21" s="320">
        <v>0</v>
      </c>
      <c r="E21" s="318"/>
      <c r="F21" s="366">
        <v>627814</v>
      </c>
      <c r="G21" s="318"/>
      <c r="H21" s="318">
        <v>0</v>
      </c>
      <c r="I21" s="318"/>
      <c r="J21" s="318">
        <v>627776</v>
      </c>
    </row>
    <row r="22" spans="1:10" x14ac:dyDescent="0.5">
      <c r="A22" s="290" t="s">
        <v>47</v>
      </c>
      <c r="D22" s="335">
        <f>SUM(D18:D21)</f>
        <v>1673362</v>
      </c>
      <c r="E22" s="318"/>
      <c r="F22" s="335">
        <f>SUM(F18:F21)</f>
        <v>1474026</v>
      </c>
      <c r="G22" s="318"/>
      <c r="H22" s="335">
        <f>SUM(H18:H21)</f>
        <v>1673362</v>
      </c>
      <c r="I22" s="318"/>
      <c r="J22" s="335">
        <f>SUM(J18:J21)</f>
        <v>1473988</v>
      </c>
    </row>
    <row r="23" spans="1:10" ht="22.5" customHeight="1" x14ac:dyDescent="0.5">
      <c r="D23" s="338"/>
      <c r="F23" s="338"/>
      <c r="I23" s="293"/>
      <c r="J23" s="293"/>
    </row>
    <row r="24" spans="1:10" x14ac:dyDescent="0.5">
      <c r="A24" s="290" t="s">
        <v>389</v>
      </c>
      <c r="B24" s="463"/>
      <c r="C24" s="464"/>
      <c r="D24" s="471">
        <f>D15-D22</f>
        <v>725483</v>
      </c>
      <c r="E24" s="472"/>
      <c r="F24" s="471">
        <f>F15-F22</f>
        <v>-448942</v>
      </c>
      <c r="G24" s="472"/>
      <c r="H24" s="471">
        <f>H15-H22</f>
        <v>750974</v>
      </c>
      <c r="I24" s="472"/>
      <c r="J24" s="471">
        <f>J15-J22</f>
        <v>-448904</v>
      </c>
    </row>
    <row r="25" spans="1:10" x14ac:dyDescent="0.5">
      <c r="A25" s="337" t="s">
        <v>46</v>
      </c>
      <c r="B25" s="467">
        <v>2</v>
      </c>
      <c r="D25" s="318">
        <v>-26</v>
      </c>
      <c r="E25" s="352"/>
      <c r="F25" s="318">
        <v>-98</v>
      </c>
      <c r="G25" s="352"/>
      <c r="H25" s="318">
        <v>-26</v>
      </c>
      <c r="I25" s="352"/>
      <c r="J25" s="318">
        <v>-98</v>
      </c>
    </row>
    <row r="26" spans="1:10" x14ac:dyDescent="0.5">
      <c r="A26" s="321" t="s">
        <v>390</v>
      </c>
      <c r="B26" s="445">
        <v>3</v>
      </c>
      <c r="D26" s="324">
        <v>358664</v>
      </c>
      <c r="E26" s="318"/>
      <c r="F26" s="324">
        <v>-261826</v>
      </c>
      <c r="G26" s="318"/>
      <c r="H26" s="324">
        <v>0</v>
      </c>
      <c r="I26" s="318"/>
      <c r="J26" s="324">
        <v>0</v>
      </c>
    </row>
    <row r="27" spans="1:10" x14ac:dyDescent="0.5">
      <c r="A27" s="290" t="s">
        <v>348</v>
      </c>
      <c r="D27" s="342">
        <f>D15-D22+D25+D26</f>
        <v>1084121</v>
      </c>
      <c r="E27" s="342"/>
      <c r="F27" s="342">
        <f>F15-F22+F25+F26</f>
        <v>-710866</v>
      </c>
      <c r="G27" s="342"/>
      <c r="H27" s="342">
        <f>H15-H22+H25+H26</f>
        <v>750948</v>
      </c>
      <c r="I27" s="342"/>
      <c r="J27" s="342">
        <f>J15-J22+J25+J26</f>
        <v>-449002</v>
      </c>
    </row>
    <row r="28" spans="1:10" x14ac:dyDescent="0.5">
      <c r="A28" s="2" t="s">
        <v>349</v>
      </c>
      <c r="B28" s="445">
        <v>6</v>
      </c>
      <c r="D28" s="318">
        <v>145208</v>
      </c>
      <c r="E28" s="368"/>
      <c r="F28" s="318">
        <v>-1316</v>
      </c>
      <c r="G28" s="368"/>
      <c r="H28" s="318">
        <v>145208</v>
      </c>
      <c r="I28" s="368"/>
      <c r="J28" s="369">
        <v>-1316</v>
      </c>
    </row>
    <row r="29" spans="1:10" ht="15" hidden="1" customHeight="1" x14ac:dyDescent="0.5">
      <c r="A29" s="290"/>
      <c r="D29" s="342"/>
      <c r="E29" s="370"/>
      <c r="F29" s="342"/>
      <c r="G29" s="370"/>
      <c r="H29" s="370"/>
      <c r="I29" s="370"/>
      <c r="J29" s="370"/>
    </row>
    <row r="30" spans="1:10" ht="24" thickBot="1" x14ac:dyDescent="0.55000000000000004">
      <c r="A30" s="290" t="s">
        <v>350</v>
      </c>
      <c r="D30" s="343">
        <f>D27-D28</f>
        <v>938913</v>
      </c>
      <c r="E30" s="371"/>
      <c r="F30" s="343">
        <f>F27-F28</f>
        <v>-709550</v>
      </c>
      <c r="G30" s="371"/>
      <c r="H30" s="343">
        <f>H27-H28</f>
        <v>605740</v>
      </c>
      <c r="I30" s="371"/>
      <c r="J30" s="343">
        <f>J27-J28</f>
        <v>-447686</v>
      </c>
    </row>
    <row r="31" spans="1:10" ht="15" customHeight="1" thickTop="1" x14ac:dyDescent="0.5">
      <c r="D31" s="318"/>
      <c r="E31" s="372"/>
      <c r="F31" s="318"/>
      <c r="G31" s="372"/>
      <c r="H31" s="338"/>
      <c r="I31" s="372"/>
      <c r="J31" s="338"/>
    </row>
    <row r="32" spans="1:10" ht="26.25" customHeight="1" thickBot="1" x14ac:dyDescent="0.55000000000000004">
      <c r="A32" s="290" t="s">
        <v>351</v>
      </c>
      <c r="D32" s="373">
        <f>D30/300000</f>
        <v>3.1297100000000002</v>
      </c>
      <c r="E32" s="374"/>
      <c r="F32" s="373">
        <f>F30/300000</f>
        <v>-2.3651666666666666</v>
      </c>
      <c r="G32" s="374"/>
      <c r="H32" s="373">
        <f>H30/300000</f>
        <v>2.0191333333333334</v>
      </c>
      <c r="I32" s="374"/>
      <c r="J32" s="373">
        <f>J30/300000</f>
        <v>-1.4922866666666668</v>
      </c>
    </row>
    <row r="33" spans="1:10" ht="24" thickTop="1" x14ac:dyDescent="0.5">
      <c r="D33" s="318"/>
      <c r="E33" s="338"/>
      <c r="F33" s="318"/>
      <c r="G33" s="338"/>
      <c r="H33" s="338"/>
      <c r="I33" s="338"/>
      <c r="J33" s="338"/>
    </row>
    <row r="34" spans="1:10" ht="23.1" customHeight="1" x14ac:dyDescent="0.5">
      <c r="A34" s="407" t="s">
        <v>322</v>
      </c>
      <c r="I34" s="293"/>
      <c r="J34" s="293"/>
    </row>
    <row r="35" spans="1:10" ht="23.1" customHeight="1" x14ac:dyDescent="0.5">
      <c r="A35" s="408" t="s">
        <v>87</v>
      </c>
      <c r="I35" s="293"/>
      <c r="J35" s="293"/>
    </row>
    <row r="36" spans="1:10" ht="23.1" customHeight="1" x14ac:dyDescent="0.5">
      <c r="A36" s="290"/>
      <c r="I36" s="293"/>
      <c r="J36" s="293"/>
    </row>
    <row r="37" spans="1:10" ht="23.1" customHeight="1" x14ac:dyDescent="0.5">
      <c r="A37" s="290"/>
      <c r="D37" s="477" t="s">
        <v>1</v>
      </c>
      <c r="E37" s="477"/>
      <c r="F37" s="477"/>
      <c r="G37" s="444"/>
      <c r="H37" s="477" t="s">
        <v>2</v>
      </c>
      <c r="I37" s="477"/>
      <c r="J37" s="477"/>
    </row>
    <row r="38" spans="1:10" ht="23.1" customHeight="1" x14ac:dyDescent="0.5">
      <c r="A38" s="290"/>
      <c r="D38" s="480" t="s">
        <v>82</v>
      </c>
      <c r="E38" s="480"/>
      <c r="F38" s="480"/>
      <c r="G38" s="444"/>
      <c r="H38" s="480" t="s">
        <v>82</v>
      </c>
      <c r="I38" s="480"/>
      <c r="J38" s="480"/>
    </row>
    <row r="39" spans="1:10" ht="23.1" customHeight="1" x14ac:dyDescent="0.5">
      <c r="A39" s="290"/>
      <c r="D39" s="480" t="s">
        <v>342</v>
      </c>
      <c r="E39" s="480"/>
      <c r="F39" s="480"/>
      <c r="G39" s="444"/>
      <c r="H39" s="480" t="s">
        <v>342</v>
      </c>
      <c r="I39" s="480"/>
      <c r="J39" s="480"/>
    </row>
    <row r="40" spans="1:10" ht="23.1" customHeight="1" x14ac:dyDescent="0.5">
      <c r="A40" s="290"/>
      <c r="B40" s="445" t="s">
        <v>5</v>
      </c>
      <c r="D40" s="444">
        <v>2564</v>
      </c>
      <c r="E40" s="444"/>
      <c r="F40" s="444">
        <v>2563</v>
      </c>
      <c r="G40" s="444"/>
      <c r="H40" s="444">
        <v>2564</v>
      </c>
      <c r="I40" s="294"/>
      <c r="J40" s="410">
        <v>2563</v>
      </c>
    </row>
    <row r="41" spans="1:10" ht="23.1" customHeight="1" x14ac:dyDescent="0.5">
      <c r="A41" s="290"/>
      <c r="D41" s="479" t="s">
        <v>81</v>
      </c>
      <c r="E41" s="479"/>
      <c r="F41" s="479"/>
      <c r="G41" s="479"/>
      <c r="H41" s="479"/>
      <c r="I41" s="479"/>
      <c r="J41" s="479"/>
    </row>
    <row r="42" spans="1:10" s="290" customFormat="1" x14ac:dyDescent="0.5">
      <c r="A42" s="290" t="s">
        <v>350</v>
      </c>
      <c r="B42" s="463"/>
      <c r="C42" s="289"/>
      <c r="D42" s="336">
        <f>D30</f>
        <v>938913</v>
      </c>
      <c r="E42" s="367"/>
      <c r="F42" s="336">
        <f>F30</f>
        <v>-709550</v>
      </c>
      <c r="G42" s="367"/>
      <c r="H42" s="336">
        <f>H30</f>
        <v>605740</v>
      </c>
      <c r="I42" s="367"/>
      <c r="J42" s="336">
        <f>J30</f>
        <v>-447686</v>
      </c>
    </row>
    <row r="43" spans="1:10" ht="23.25" customHeight="1" x14ac:dyDescent="0.5">
      <c r="A43" s="290"/>
      <c r="D43" s="375"/>
      <c r="E43" s="444"/>
      <c r="F43" s="375"/>
      <c r="G43" s="444"/>
      <c r="H43" s="444"/>
      <c r="I43" s="294"/>
      <c r="J43" s="294"/>
    </row>
    <row r="44" spans="1:10" x14ac:dyDescent="0.5">
      <c r="A44" s="290" t="s">
        <v>50</v>
      </c>
      <c r="D44" s="352"/>
      <c r="F44" s="352"/>
      <c r="I44" s="293"/>
      <c r="J44" s="293"/>
    </row>
    <row r="45" spans="1:10" x14ac:dyDescent="0.5">
      <c r="A45" s="317" t="s">
        <v>282</v>
      </c>
      <c r="D45" s="352"/>
      <c r="F45" s="352"/>
      <c r="I45" s="293"/>
      <c r="J45" s="293"/>
    </row>
    <row r="46" spans="1:10" x14ac:dyDescent="0.5">
      <c r="A46" s="2" t="s">
        <v>283</v>
      </c>
      <c r="D46" s="323">
        <v>154946</v>
      </c>
      <c r="E46" s="376"/>
      <c r="F46" s="323">
        <v>-37048</v>
      </c>
      <c r="G46" s="376"/>
      <c r="H46" s="363">
        <v>0</v>
      </c>
      <c r="I46" s="376"/>
      <c r="J46" s="363">
        <v>0</v>
      </c>
    </row>
    <row r="47" spans="1:10" hidden="1" x14ac:dyDescent="0.5">
      <c r="A47" s="2" t="s">
        <v>376</v>
      </c>
      <c r="B47" s="445">
        <v>8</v>
      </c>
      <c r="D47" s="323">
        <v>0</v>
      </c>
      <c r="E47" s="376"/>
      <c r="F47" s="323">
        <v>0</v>
      </c>
      <c r="G47" s="376"/>
      <c r="H47" s="363">
        <v>0</v>
      </c>
      <c r="I47" s="376"/>
      <c r="J47" s="363">
        <v>0</v>
      </c>
    </row>
    <row r="48" spans="1:10" x14ac:dyDescent="0.5">
      <c r="A48" s="377" t="s">
        <v>284</v>
      </c>
      <c r="D48" s="378">
        <f>SUM(D46,D47)</f>
        <v>154946</v>
      </c>
      <c r="E48" s="379"/>
      <c r="F48" s="378">
        <f>SUM(F46,F47)</f>
        <v>-37048</v>
      </c>
      <c r="G48" s="379"/>
      <c r="H48" s="378">
        <f>SUM(H46,H47)</f>
        <v>0</v>
      </c>
      <c r="I48" s="379"/>
      <c r="J48" s="378">
        <f>SUM(J46,J47)</f>
        <v>0</v>
      </c>
    </row>
    <row r="49" spans="1:10" x14ac:dyDescent="0.5">
      <c r="A49" s="377"/>
      <c r="D49" s="342"/>
      <c r="E49" s="379"/>
      <c r="F49" s="342"/>
      <c r="G49" s="379"/>
      <c r="H49" s="381"/>
      <c r="I49" s="379"/>
      <c r="J49" s="381"/>
    </row>
    <row r="50" spans="1:10" x14ac:dyDescent="0.5">
      <c r="A50" s="382" t="s">
        <v>321</v>
      </c>
      <c r="C50" s="445"/>
      <c r="D50" s="383"/>
      <c r="E50" s="384"/>
      <c r="F50" s="383"/>
      <c r="G50" s="384"/>
      <c r="H50" s="385"/>
      <c r="I50" s="384"/>
      <c r="J50" s="385"/>
    </row>
    <row r="51" spans="1:10" x14ac:dyDescent="0.5">
      <c r="A51" s="2" t="s">
        <v>394</v>
      </c>
      <c r="C51" s="445"/>
      <c r="D51" s="386"/>
      <c r="E51" s="384"/>
      <c r="F51" s="386"/>
      <c r="G51" s="376"/>
      <c r="H51" s="376"/>
      <c r="I51" s="384"/>
      <c r="J51" s="376"/>
    </row>
    <row r="52" spans="1:10" x14ac:dyDescent="0.5">
      <c r="A52" s="2" t="s">
        <v>352</v>
      </c>
      <c r="C52" s="445"/>
      <c r="D52" s="386">
        <v>1813</v>
      </c>
      <c r="E52" s="384"/>
      <c r="F52" s="386">
        <v>-19577</v>
      </c>
      <c r="G52" s="376"/>
      <c r="H52" s="333">
        <v>1813</v>
      </c>
      <c r="I52" s="384"/>
      <c r="J52" s="333">
        <v>-19577</v>
      </c>
    </row>
    <row r="53" spans="1:10" x14ac:dyDescent="0.5">
      <c r="A53" s="2" t="s">
        <v>353</v>
      </c>
      <c r="C53" s="445"/>
      <c r="D53" s="386"/>
      <c r="E53" s="384"/>
      <c r="F53" s="386"/>
      <c r="G53" s="376"/>
      <c r="H53" s="376"/>
      <c r="I53" s="384"/>
      <c r="J53" s="376"/>
    </row>
    <row r="54" spans="1:10" x14ac:dyDescent="0.5">
      <c r="A54" s="2" t="s">
        <v>354</v>
      </c>
      <c r="C54" s="445"/>
      <c r="D54" s="386">
        <v>-362</v>
      </c>
      <c r="E54" s="384"/>
      <c r="F54" s="386">
        <v>3915</v>
      </c>
      <c r="G54" s="376"/>
      <c r="H54" s="386">
        <v>-362</v>
      </c>
      <c r="I54" s="384"/>
      <c r="J54" s="376">
        <v>3915</v>
      </c>
    </row>
    <row r="55" spans="1:10" x14ac:dyDescent="0.5">
      <c r="A55" s="2" t="s">
        <v>378</v>
      </c>
      <c r="C55" s="445"/>
      <c r="D55" s="386"/>
      <c r="E55" s="384"/>
      <c r="F55" s="386"/>
      <c r="G55" s="376"/>
      <c r="H55" s="376"/>
      <c r="I55" s="384"/>
      <c r="J55" s="376"/>
    </row>
    <row r="56" spans="1:10" x14ac:dyDescent="0.5">
      <c r="A56" s="2" t="s">
        <v>379</v>
      </c>
      <c r="B56" s="445">
        <v>3</v>
      </c>
      <c r="C56" s="445"/>
      <c r="D56" s="386">
        <v>144</v>
      </c>
      <c r="E56" s="384"/>
      <c r="F56" s="386">
        <v>-389</v>
      </c>
      <c r="G56" s="376"/>
      <c r="H56" s="376">
        <v>0</v>
      </c>
      <c r="I56" s="384"/>
      <c r="J56" s="376">
        <v>0</v>
      </c>
    </row>
    <row r="57" spans="1:10" s="377" customFormat="1" hidden="1" x14ac:dyDescent="0.5">
      <c r="A57" s="387" t="s">
        <v>285</v>
      </c>
      <c r="B57" s="445"/>
      <c r="C57" s="445"/>
      <c r="D57" s="386"/>
      <c r="E57" s="388"/>
      <c r="F57" s="386">
        <v>0</v>
      </c>
      <c r="G57" s="388"/>
      <c r="H57" s="389"/>
      <c r="I57" s="388"/>
      <c r="J57" s="389">
        <v>0</v>
      </c>
    </row>
    <row r="58" spans="1:10" s="377" customFormat="1" hidden="1" x14ac:dyDescent="0.5">
      <c r="A58" s="387" t="s">
        <v>286</v>
      </c>
      <c r="B58" s="445"/>
      <c r="C58" s="445"/>
      <c r="D58" s="386"/>
      <c r="E58" s="388"/>
      <c r="F58" s="386"/>
      <c r="G58" s="388"/>
      <c r="H58" s="390"/>
      <c r="I58" s="388"/>
      <c r="J58" s="390"/>
    </row>
    <row r="59" spans="1:10" s="377" customFormat="1" hidden="1" x14ac:dyDescent="0.5">
      <c r="A59" s="387" t="s">
        <v>287</v>
      </c>
      <c r="B59" s="445"/>
      <c r="C59" s="445"/>
      <c r="D59" s="323"/>
      <c r="E59" s="300"/>
      <c r="F59" s="323">
        <v>0</v>
      </c>
      <c r="G59" s="391"/>
      <c r="H59" s="323"/>
      <c r="I59" s="391"/>
      <c r="J59" s="323">
        <v>0</v>
      </c>
    </row>
    <row r="60" spans="1:10" s="377" customFormat="1" x14ac:dyDescent="0.5">
      <c r="A60" s="392" t="s">
        <v>288</v>
      </c>
      <c r="B60" s="445"/>
      <c r="C60" s="445"/>
      <c r="D60" s="335">
        <f>SUM(D51:D59)</f>
        <v>1595</v>
      </c>
      <c r="E60" s="384"/>
      <c r="F60" s="335">
        <f>SUM(F51:F59)</f>
        <v>-16051</v>
      </c>
      <c r="G60" s="384"/>
      <c r="H60" s="335">
        <f>SUM(H51:H59)</f>
        <v>1451</v>
      </c>
      <c r="I60" s="384"/>
      <c r="J60" s="335">
        <f>SUM(J51:J59)</f>
        <v>-15662</v>
      </c>
    </row>
    <row r="61" spans="1:10" s="377" customFormat="1" x14ac:dyDescent="0.5">
      <c r="A61" s="392" t="s">
        <v>395</v>
      </c>
      <c r="B61" s="445"/>
      <c r="C61" s="445"/>
      <c r="D61" s="378">
        <f>SUM(D48+D60)</f>
        <v>156541</v>
      </c>
      <c r="E61" s="384"/>
      <c r="F61" s="378">
        <f>SUM(F48+F60)</f>
        <v>-53099</v>
      </c>
      <c r="G61" s="385">
        <f>SUM(G48+G60)</f>
        <v>0</v>
      </c>
      <c r="H61" s="378">
        <f>SUM(H48+H60)</f>
        <v>1451</v>
      </c>
      <c r="I61" s="385">
        <f>SUM(I48+I60)</f>
        <v>0</v>
      </c>
      <c r="J61" s="378">
        <f>SUM(J48+J60)</f>
        <v>-15662</v>
      </c>
    </row>
    <row r="62" spans="1:10" s="377" customFormat="1" x14ac:dyDescent="0.5">
      <c r="A62" s="392"/>
      <c r="B62" s="445"/>
      <c r="C62" s="445"/>
      <c r="D62" s="342"/>
      <c r="E62" s="384"/>
      <c r="F62" s="342"/>
      <c r="G62" s="385"/>
      <c r="H62" s="381"/>
      <c r="I62" s="385"/>
      <c r="J62" s="381"/>
    </row>
    <row r="63" spans="1:10" s="377" customFormat="1" ht="24" thickBot="1" x14ac:dyDescent="0.55000000000000004">
      <c r="A63" s="392" t="s">
        <v>355</v>
      </c>
      <c r="B63" s="445"/>
      <c r="C63" s="293"/>
      <c r="D63" s="361">
        <f>SUM(D42+D61)</f>
        <v>1095454</v>
      </c>
      <c r="E63" s="385"/>
      <c r="F63" s="361">
        <f>SUM(F42+F61)</f>
        <v>-762649</v>
      </c>
      <c r="G63" s="385"/>
      <c r="H63" s="394">
        <f>SUM(H42+H61)</f>
        <v>607191</v>
      </c>
      <c r="I63" s="385"/>
      <c r="J63" s="394">
        <f>SUM(J42+J61)</f>
        <v>-463348</v>
      </c>
    </row>
    <row r="64" spans="1:10" s="377" customFormat="1" ht="24" thickTop="1" x14ac:dyDescent="0.5">
      <c r="A64" s="290"/>
      <c r="B64" s="463"/>
      <c r="C64" s="464"/>
      <c r="D64" s="395"/>
      <c r="E64" s="396"/>
      <c r="F64" s="395"/>
      <c r="G64" s="396"/>
      <c r="H64" s="395"/>
      <c r="I64" s="396"/>
      <c r="J64" s="395"/>
    </row>
    <row r="65" spans="1:10" ht="23.1" hidden="1" customHeight="1" x14ac:dyDescent="0.5">
      <c r="A65" s="407" t="s">
        <v>322</v>
      </c>
      <c r="I65" s="293"/>
      <c r="J65" s="293"/>
    </row>
    <row r="66" spans="1:10" ht="23.1" hidden="1" customHeight="1" x14ac:dyDescent="0.5">
      <c r="A66" s="408" t="s">
        <v>86</v>
      </c>
      <c r="I66" s="293"/>
      <c r="J66" s="293"/>
    </row>
    <row r="67" spans="1:10" ht="23.1" hidden="1" customHeight="1" x14ac:dyDescent="0.5">
      <c r="I67" s="293"/>
      <c r="J67" s="293"/>
    </row>
    <row r="68" spans="1:10" ht="23.1" hidden="1" customHeight="1" x14ac:dyDescent="0.5">
      <c r="D68" s="477" t="s">
        <v>1</v>
      </c>
      <c r="E68" s="477"/>
      <c r="F68" s="477"/>
      <c r="G68" s="443"/>
      <c r="H68" s="477" t="s">
        <v>2</v>
      </c>
      <c r="I68" s="477"/>
      <c r="J68" s="477"/>
    </row>
    <row r="69" spans="1:10" ht="23.1" hidden="1" customHeight="1" x14ac:dyDescent="0.5">
      <c r="D69" s="480" t="s">
        <v>338</v>
      </c>
      <c r="E69" s="480"/>
      <c r="F69" s="480"/>
      <c r="G69" s="444"/>
      <c r="H69" s="480" t="s">
        <v>338</v>
      </c>
      <c r="I69" s="480"/>
      <c r="J69" s="480"/>
    </row>
    <row r="70" spans="1:10" ht="23.1" hidden="1" customHeight="1" x14ac:dyDescent="0.5">
      <c r="B70" s="444"/>
      <c r="D70" s="480" t="s">
        <v>342</v>
      </c>
      <c r="E70" s="480"/>
      <c r="F70" s="480"/>
      <c r="G70" s="444"/>
      <c r="H70" s="480" t="s">
        <v>342</v>
      </c>
      <c r="I70" s="480"/>
      <c r="J70" s="480"/>
    </row>
    <row r="71" spans="1:10" ht="23.1" hidden="1" customHeight="1" x14ac:dyDescent="0.5">
      <c r="B71" s="445" t="s">
        <v>5</v>
      </c>
      <c r="D71" s="444">
        <v>2562</v>
      </c>
      <c r="E71" s="444"/>
      <c r="F71" s="444">
        <v>2561</v>
      </c>
      <c r="G71" s="444"/>
      <c r="H71" s="444">
        <v>2562</v>
      </c>
      <c r="I71" s="294"/>
      <c r="J71" s="294">
        <v>2561</v>
      </c>
    </row>
    <row r="72" spans="1:10" ht="23.1" hidden="1" customHeight="1" x14ac:dyDescent="0.5">
      <c r="D72" s="479" t="s">
        <v>81</v>
      </c>
      <c r="E72" s="479"/>
      <c r="F72" s="479"/>
      <c r="G72" s="479"/>
      <c r="H72" s="479"/>
      <c r="I72" s="479"/>
      <c r="J72" s="479"/>
    </row>
    <row r="73" spans="1:10" ht="22.5" hidden="1" customHeight="1" x14ac:dyDescent="0.5">
      <c r="A73" s="317" t="s">
        <v>37</v>
      </c>
      <c r="I73" s="293"/>
      <c r="J73" s="293"/>
    </row>
    <row r="74" spans="1:10" ht="22.5" hidden="1" customHeight="1" x14ac:dyDescent="0.5">
      <c r="A74" s="2" t="s">
        <v>38</v>
      </c>
      <c r="D74" s="460">
        <v>5747460</v>
      </c>
      <c r="E74" s="362"/>
      <c r="F74" s="362">
        <v>6355489</v>
      </c>
      <c r="G74" s="362"/>
      <c r="H74" s="460">
        <v>5747460</v>
      </c>
      <c r="I74" s="362"/>
      <c r="J74" s="362">
        <v>6355489</v>
      </c>
    </row>
    <row r="75" spans="1:10" ht="22.5" hidden="1" customHeight="1" x14ac:dyDescent="0.5">
      <c r="A75" s="2" t="s">
        <v>289</v>
      </c>
      <c r="B75" s="445" t="s">
        <v>280</v>
      </c>
      <c r="D75" s="362">
        <v>0</v>
      </c>
      <c r="E75" s="362"/>
      <c r="F75" s="362">
        <v>47292</v>
      </c>
      <c r="G75" s="362"/>
      <c r="H75" s="460">
        <v>27515</v>
      </c>
      <c r="I75" s="362"/>
      <c r="J75" s="362">
        <v>72783</v>
      </c>
    </row>
    <row r="76" spans="1:10" ht="22.5" hidden="1" customHeight="1" x14ac:dyDescent="0.5">
      <c r="A76" s="2" t="s">
        <v>290</v>
      </c>
      <c r="B76" s="445" t="s">
        <v>281</v>
      </c>
      <c r="D76" s="460">
        <v>394606</v>
      </c>
      <c r="E76" s="362"/>
      <c r="F76" s="362">
        <v>377725</v>
      </c>
      <c r="G76" s="362"/>
      <c r="H76" s="460">
        <v>394606</v>
      </c>
      <c r="I76" s="362"/>
      <c r="J76" s="362">
        <v>377725</v>
      </c>
    </row>
    <row r="77" spans="1:10" ht="22.5" hidden="1" customHeight="1" x14ac:dyDescent="0.5">
      <c r="A77" s="2" t="s">
        <v>39</v>
      </c>
      <c r="D77" s="362">
        <v>0</v>
      </c>
      <c r="E77" s="362"/>
      <c r="F77" s="362">
        <v>362748</v>
      </c>
      <c r="G77" s="362"/>
      <c r="H77" s="362">
        <v>0</v>
      </c>
      <c r="I77" s="362"/>
      <c r="J77" s="362">
        <v>362748</v>
      </c>
    </row>
    <row r="78" spans="1:10" ht="22.5" hidden="1" customHeight="1" x14ac:dyDescent="0.5">
      <c r="A78" s="2" t="s">
        <v>40</v>
      </c>
      <c r="D78" s="461">
        <v>4376</v>
      </c>
      <c r="E78" s="362"/>
      <c r="F78" s="363">
        <v>4209</v>
      </c>
      <c r="G78" s="362"/>
      <c r="H78" s="461">
        <v>4376</v>
      </c>
      <c r="I78" s="362"/>
      <c r="J78" s="363">
        <v>4209</v>
      </c>
    </row>
    <row r="79" spans="1:10" ht="22.5" hidden="1" customHeight="1" x14ac:dyDescent="0.5">
      <c r="A79" s="290" t="s">
        <v>41</v>
      </c>
      <c r="D79" s="365">
        <f>SUM(D74:D78)</f>
        <v>6146442</v>
      </c>
      <c r="E79" s="362"/>
      <c r="F79" s="365">
        <f>SUM(F74:F78)</f>
        <v>7147463</v>
      </c>
      <c r="G79" s="362"/>
      <c r="H79" s="365">
        <f>SUM(H74:H78)</f>
        <v>6173957</v>
      </c>
      <c r="I79" s="362"/>
      <c r="J79" s="365">
        <f>SUM(J74:J78)</f>
        <v>7172954</v>
      </c>
    </row>
    <row r="80" spans="1:10" ht="22.5" hidden="1" customHeight="1" x14ac:dyDescent="0.5">
      <c r="I80" s="293"/>
      <c r="J80" s="293"/>
    </row>
    <row r="81" spans="1:10" ht="22.5" hidden="1" customHeight="1" x14ac:dyDescent="0.5">
      <c r="A81" s="317" t="s">
        <v>42</v>
      </c>
      <c r="I81" s="293"/>
      <c r="J81" s="293"/>
    </row>
    <row r="82" spans="1:10" ht="22.5" hidden="1" customHeight="1" x14ac:dyDescent="0.5">
      <c r="A82" s="2" t="s">
        <v>43</v>
      </c>
      <c r="B82" s="445" t="s">
        <v>255</v>
      </c>
      <c r="D82" s="460">
        <v>4144678</v>
      </c>
      <c r="E82" s="362"/>
      <c r="F82" s="362">
        <v>4726832</v>
      </c>
      <c r="G82" s="362"/>
      <c r="H82" s="460">
        <v>4144678</v>
      </c>
      <c r="I82" s="362"/>
      <c r="J82" s="362">
        <v>4726832</v>
      </c>
    </row>
    <row r="83" spans="1:10" ht="22.5" hidden="1" customHeight="1" x14ac:dyDescent="0.5">
      <c r="A83" s="2" t="s">
        <v>291</v>
      </c>
      <c r="B83" s="445" t="s">
        <v>281</v>
      </c>
      <c r="D83" s="460">
        <v>107354</v>
      </c>
      <c r="E83" s="362"/>
      <c r="F83" s="362">
        <v>108556</v>
      </c>
      <c r="G83" s="362"/>
      <c r="H83" s="460">
        <v>107354</v>
      </c>
      <c r="I83" s="362"/>
      <c r="J83" s="362">
        <v>108556</v>
      </c>
    </row>
    <row r="84" spans="1:10" ht="22.5" hidden="1" customHeight="1" x14ac:dyDescent="0.5">
      <c r="A84" s="2" t="s">
        <v>44</v>
      </c>
      <c r="B84" s="445" t="s">
        <v>281</v>
      </c>
      <c r="D84" s="460">
        <v>298561</v>
      </c>
      <c r="E84" s="362"/>
      <c r="F84" s="362">
        <v>301113</v>
      </c>
      <c r="G84" s="362"/>
      <c r="H84" s="460">
        <v>298486</v>
      </c>
      <c r="I84" s="362"/>
      <c r="J84" s="362">
        <v>300917</v>
      </c>
    </row>
    <row r="85" spans="1:10" ht="22.5" hidden="1" customHeight="1" x14ac:dyDescent="0.5">
      <c r="A85" s="2" t="s">
        <v>307</v>
      </c>
      <c r="D85" s="362"/>
      <c r="E85" s="362"/>
      <c r="F85" s="362">
        <v>0</v>
      </c>
      <c r="G85" s="362"/>
      <c r="H85" s="362"/>
      <c r="I85" s="362"/>
      <c r="J85" s="362">
        <v>0</v>
      </c>
    </row>
    <row r="86" spans="1:10" ht="22.5" hidden="1" customHeight="1" x14ac:dyDescent="0.5">
      <c r="A86" s="2" t="s">
        <v>308</v>
      </c>
      <c r="D86" s="362"/>
      <c r="E86" s="362"/>
      <c r="F86" s="362">
        <v>0</v>
      </c>
      <c r="G86" s="362"/>
      <c r="H86" s="362"/>
      <c r="I86" s="362"/>
      <c r="J86" s="362">
        <v>0</v>
      </c>
    </row>
    <row r="87" spans="1:10" ht="22.5" hidden="1" customHeight="1" x14ac:dyDescent="0.5">
      <c r="A87" s="2" t="s">
        <v>45</v>
      </c>
      <c r="D87" s="362">
        <v>586062</v>
      </c>
      <c r="E87" s="362"/>
      <c r="F87" s="362">
        <v>0</v>
      </c>
      <c r="G87" s="362"/>
      <c r="H87" s="322">
        <v>586059</v>
      </c>
      <c r="I87" s="362"/>
      <c r="J87" s="362">
        <v>0</v>
      </c>
    </row>
    <row r="88" spans="1:10" ht="22.5" hidden="1" customHeight="1" x14ac:dyDescent="0.5">
      <c r="A88" s="2" t="s">
        <v>46</v>
      </c>
      <c r="B88" s="445">
        <v>3</v>
      </c>
      <c r="D88" s="363">
        <v>535</v>
      </c>
      <c r="E88" s="362"/>
      <c r="F88" s="363">
        <v>754</v>
      </c>
      <c r="G88" s="362"/>
      <c r="H88" s="462">
        <v>535</v>
      </c>
      <c r="I88" s="362"/>
      <c r="J88" s="363">
        <v>754</v>
      </c>
    </row>
    <row r="89" spans="1:10" ht="22.5" hidden="1" customHeight="1" x14ac:dyDescent="0.5">
      <c r="A89" s="290" t="s">
        <v>47</v>
      </c>
      <c r="D89" s="365">
        <f>SUM(D82:D88)</f>
        <v>5137190</v>
      </c>
      <c r="E89" s="364"/>
      <c r="F89" s="365">
        <f>SUM(F82:F88)</f>
        <v>5137255</v>
      </c>
      <c r="G89" s="364"/>
      <c r="H89" s="365">
        <f>SUM(H82:H88)</f>
        <v>5137112</v>
      </c>
      <c r="I89" s="364"/>
      <c r="J89" s="365">
        <f>SUM(J82:J88)</f>
        <v>5137059</v>
      </c>
    </row>
    <row r="90" spans="1:10" ht="22.5" hidden="1" customHeight="1" x14ac:dyDescent="0.5">
      <c r="I90" s="293"/>
      <c r="J90" s="293"/>
    </row>
    <row r="91" spans="1:10" ht="22.5" hidden="1" customHeight="1" x14ac:dyDescent="0.5">
      <c r="A91" s="317" t="s">
        <v>337</v>
      </c>
      <c r="I91" s="293"/>
      <c r="J91" s="293"/>
    </row>
    <row r="92" spans="1:10" ht="22.5" hidden="1" customHeight="1" x14ac:dyDescent="0.5">
      <c r="A92" s="321" t="s">
        <v>320</v>
      </c>
      <c r="B92" s="445">
        <v>7</v>
      </c>
      <c r="D92" s="363">
        <v>125622</v>
      </c>
      <c r="E92" s="362"/>
      <c r="F92" s="363">
        <v>424696</v>
      </c>
      <c r="G92" s="362"/>
      <c r="H92" s="363">
        <v>0</v>
      </c>
      <c r="I92" s="362"/>
      <c r="J92" s="363">
        <v>0</v>
      </c>
    </row>
    <row r="93" spans="1:10" ht="22.5" hidden="1" customHeight="1" x14ac:dyDescent="0.5">
      <c r="A93" s="290" t="s">
        <v>49</v>
      </c>
      <c r="D93" s="365">
        <f>D92</f>
        <v>125622</v>
      </c>
      <c r="E93" s="362"/>
      <c r="F93" s="365">
        <f>F92</f>
        <v>424696</v>
      </c>
      <c r="G93" s="362"/>
      <c r="H93" s="365">
        <f>H92</f>
        <v>0</v>
      </c>
      <c r="I93" s="362"/>
      <c r="J93" s="365">
        <f>J92</f>
        <v>0</v>
      </c>
    </row>
    <row r="94" spans="1:10" ht="22.5" hidden="1" customHeight="1" x14ac:dyDescent="0.5">
      <c r="A94" s="290"/>
      <c r="D94" s="370"/>
      <c r="E94" s="362"/>
      <c r="F94" s="370"/>
      <c r="G94" s="362"/>
      <c r="H94" s="370"/>
      <c r="I94" s="362"/>
      <c r="J94" s="370"/>
    </row>
    <row r="95" spans="1:10" ht="22.5" hidden="1" customHeight="1" x14ac:dyDescent="0.5">
      <c r="A95" s="290" t="s">
        <v>292</v>
      </c>
      <c r="D95" s="397">
        <f>D79-D89+D93</f>
        <v>1134874</v>
      </c>
      <c r="E95" s="397"/>
      <c r="F95" s="397">
        <f>F79-F89+F93</f>
        <v>2434904</v>
      </c>
      <c r="G95" s="397"/>
      <c r="H95" s="397">
        <f>H79-H89+H93</f>
        <v>1036845</v>
      </c>
      <c r="I95" s="397"/>
      <c r="J95" s="397">
        <f>J79-J89+J93</f>
        <v>2035895</v>
      </c>
    </row>
    <row r="96" spans="1:10" ht="22.5" hidden="1" customHeight="1" x14ac:dyDescent="0.5">
      <c r="A96" s="2" t="s">
        <v>309</v>
      </c>
      <c r="B96" s="445">
        <v>12</v>
      </c>
      <c r="D96" s="461">
        <v>211004</v>
      </c>
      <c r="E96" s="398"/>
      <c r="F96" s="363">
        <v>371698</v>
      </c>
      <c r="G96" s="398"/>
      <c r="H96" s="461">
        <v>211004</v>
      </c>
      <c r="I96" s="398"/>
      <c r="J96" s="399">
        <v>371698</v>
      </c>
    </row>
    <row r="97" spans="1:10" ht="22.5" hidden="1" customHeight="1" thickBot="1" x14ac:dyDescent="0.55000000000000004">
      <c r="A97" s="290" t="s">
        <v>83</v>
      </c>
      <c r="D97" s="400">
        <f>D95-D96</f>
        <v>923870</v>
      </c>
      <c r="E97" s="370"/>
      <c r="F97" s="400">
        <f>F95-F96</f>
        <v>2063206</v>
      </c>
      <c r="G97" s="370"/>
      <c r="H97" s="400">
        <f>H95-H96</f>
        <v>825841</v>
      </c>
      <c r="I97" s="370"/>
      <c r="J97" s="400">
        <f>J95-J96</f>
        <v>1664197</v>
      </c>
    </row>
    <row r="98" spans="1:10" ht="15" hidden="1" customHeight="1" thickTop="1" x14ac:dyDescent="0.5">
      <c r="I98" s="293"/>
      <c r="J98" s="293"/>
    </row>
    <row r="99" spans="1:10" ht="26.25" hidden="1" customHeight="1" thickBot="1" x14ac:dyDescent="0.55000000000000004">
      <c r="A99" s="290" t="s">
        <v>340</v>
      </c>
      <c r="D99" s="373">
        <f>D97/300000</f>
        <v>3.0795666666666666</v>
      </c>
      <c r="E99" s="374"/>
      <c r="F99" s="373">
        <f>F97/300000</f>
        <v>6.8773533333333337</v>
      </c>
      <c r="G99" s="374"/>
      <c r="H99" s="373">
        <f>H97/300000</f>
        <v>2.7528033333333335</v>
      </c>
      <c r="I99" s="374"/>
      <c r="J99" s="373">
        <f>J97/300000</f>
        <v>5.5473233333333329</v>
      </c>
    </row>
    <row r="100" spans="1:10" ht="22.5" hidden="1" customHeight="1" thickTop="1" x14ac:dyDescent="0.5">
      <c r="D100" s="398"/>
      <c r="E100" s="398"/>
      <c r="F100" s="398"/>
      <c r="G100" s="398"/>
      <c r="H100" s="398"/>
      <c r="I100" s="398"/>
      <c r="J100" s="398"/>
    </row>
    <row r="101" spans="1:10" ht="23.1" hidden="1" customHeight="1" x14ac:dyDescent="0.5">
      <c r="A101" s="407" t="s">
        <v>322</v>
      </c>
      <c r="I101" s="293"/>
      <c r="J101" s="293"/>
    </row>
    <row r="102" spans="1:10" ht="23.1" hidden="1" customHeight="1" x14ac:dyDescent="0.5">
      <c r="A102" s="408" t="s">
        <v>87</v>
      </c>
      <c r="I102" s="293"/>
      <c r="J102" s="293"/>
    </row>
    <row r="103" spans="1:10" ht="23.1" hidden="1" customHeight="1" x14ac:dyDescent="0.5">
      <c r="I103" s="293"/>
      <c r="J103" s="293"/>
    </row>
    <row r="104" spans="1:10" ht="23.1" hidden="1" customHeight="1" x14ac:dyDescent="0.5">
      <c r="D104" s="477" t="s">
        <v>1</v>
      </c>
      <c r="E104" s="477"/>
      <c r="F104" s="477"/>
      <c r="G104" s="443"/>
      <c r="H104" s="477" t="s">
        <v>2</v>
      </c>
      <c r="I104" s="477"/>
      <c r="J104" s="477"/>
    </row>
    <row r="105" spans="1:10" ht="23.1" hidden="1" customHeight="1" x14ac:dyDescent="0.5">
      <c r="D105" s="480" t="s">
        <v>338</v>
      </c>
      <c r="E105" s="480"/>
      <c r="F105" s="480"/>
      <c r="G105" s="444"/>
      <c r="H105" s="480" t="s">
        <v>338</v>
      </c>
      <c r="I105" s="480"/>
      <c r="J105" s="480"/>
    </row>
    <row r="106" spans="1:10" ht="23.1" hidden="1" customHeight="1" x14ac:dyDescent="0.5">
      <c r="B106" s="444"/>
      <c r="D106" s="480" t="s">
        <v>342</v>
      </c>
      <c r="E106" s="480"/>
      <c r="F106" s="480"/>
      <c r="G106" s="444"/>
      <c r="H106" s="480" t="s">
        <v>342</v>
      </c>
      <c r="I106" s="480"/>
      <c r="J106" s="480"/>
    </row>
    <row r="107" spans="1:10" ht="23.1" hidden="1" customHeight="1" x14ac:dyDescent="0.5">
      <c r="B107" s="445" t="s">
        <v>5</v>
      </c>
      <c r="D107" s="444">
        <v>2562</v>
      </c>
      <c r="E107" s="444"/>
      <c r="F107" s="444">
        <v>2561</v>
      </c>
      <c r="G107" s="444"/>
      <c r="H107" s="444">
        <v>2562</v>
      </c>
      <c r="I107" s="294"/>
      <c r="J107" s="294">
        <v>2561</v>
      </c>
    </row>
    <row r="108" spans="1:10" ht="23.1" hidden="1" customHeight="1" x14ac:dyDescent="0.5">
      <c r="D108" s="479" t="s">
        <v>81</v>
      </c>
      <c r="E108" s="479"/>
      <c r="F108" s="479"/>
      <c r="G108" s="479"/>
      <c r="H108" s="479"/>
      <c r="I108" s="479"/>
      <c r="J108" s="479"/>
    </row>
    <row r="109" spans="1:10" ht="22.5" hidden="1" customHeight="1" x14ac:dyDescent="0.5">
      <c r="A109" s="290" t="s">
        <v>83</v>
      </c>
      <c r="D109" s="336">
        <f>D97</f>
        <v>923870</v>
      </c>
      <c r="E109" s="336"/>
      <c r="F109" s="336">
        <f>F97</f>
        <v>2063206</v>
      </c>
      <c r="G109" s="336"/>
      <c r="H109" s="336">
        <f>H97</f>
        <v>825841</v>
      </c>
      <c r="I109" s="336"/>
      <c r="J109" s="336">
        <f>J97</f>
        <v>1664197</v>
      </c>
    </row>
    <row r="110" spans="1:10" ht="22.5" hidden="1" customHeight="1" x14ac:dyDescent="0.5">
      <c r="C110" s="445"/>
      <c r="D110" s="352"/>
      <c r="E110" s="352"/>
      <c r="F110" s="352"/>
      <c r="G110" s="352"/>
      <c r="H110" s="352"/>
      <c r="I110" s="352"/>
      <c r="J110" s="352"/>
    </row>
    <row r="111" spans="1:10" s="339" customFormat="1" hidden="1" x14ac:dyDescent="0.5">
      <c r="A111" s="392" t="s">
        <v>50</v>
      </c>
      <c r="B111" s="445"/>
      <c r="C111" s="445"/>
      <c r="D111" s="385"/>
      <c r="E111" s="384"/>
      <c r="F111" s="385"/>
      <c r="G111" s="384"/>
      <c r="H111" s="385"/>
      <c r="I111" s="384"/>
      <c r="J111" s="385"/>
    </row>
    <row r="112" spans="1:10" s="339" customFormat="1" ht="21" hidden="1" customHeight="1" x14ac:dyDescent="0.5">
      <c r="A112" s="382" t="s">
        <v>282</v>
      </c>
      <c r="B112" s="445"/>
      <c r="C112" s="445"/>
      <c r="D112" s="401"/>
      <c r="E112" s="388"/>
      <c r="F112" s="401"/>
      <c r="G112" s="388"/>
      <c r="H112" s="401"/>
      <c r="I112" s="388"/>
      <c r="J112" s="401"/>
    </row>
    <row r="113" spans="1:10" s="339" customFormat="1" ht="21" hidden="1" customHeight="1" x14ac:dyDescent="0.5">
      <c r="A113" s="387" t="s">
        <v>283</v>
      </c>
      <c r="B113" s="445"/>
      <c r="C113" s="445"/>
      <c r="D113" s="300">
        <v>-112460</v>
      </c>
      <c r="E113" s="300"/>
      <c r="F113" s="300">
        <v>-162336</v>
      </c>
      <c r="G113" s="300"/>
      <c r="H113" s="300">
        <v>0</v>
      </c>
      <c r="I113" s="300"/>
      <c r="J113" s="300">
        <v>0</v>
      </c>
    </row>
    <row r="114" spans="1:10" s="339" customFormat="1" ht="21" hidden="1" customHeight="1" x14ac:dyDescent="0.5">
      <c r="A114" s="387" t="s">
        <v>336</v>
      </c>
      <c r="B114" s="445">
        <v>7</v>
      </c>
      <c r="C114" s="445"/>
      <c r="D114" s="320">
        <v>3845</v>
      </c>
      <c r="E114" s="300"/>
      <c r="F114" s="320">
        <v>0</v>
      </c>
      <c r="G114" s="300"/>
      <c r="H114" s="402">
        <v>0</v>
      </c>
      <c r="I114" s="300"/>
      <c r="J114" s="402">
        <v>0</v>
      </c>
    </row>
    <row r="115" spans="1:10" s="339" customFormat="1" ht="21" hidden="1" customHeight="1" x14ac:dyDescent="0.5">
      <c r="A115" s="392" t="s">
        <v>284</v>
      </c>
      <c r="B115" s="445"/>
      <c r="C115" s="445"/>
      <c r="D115" s="335">
        <f>D113+D114</f>
        <v>-108615</v>
      </c>
      <c r="E115" s="386">
        <f>SUM(E113)</f>
        <v>0</v>
      </c>
      <c r="F115" s="335">
        <f>F113+F114</f>
        <v>-162336</v>
      </c>
      <c r="G115" s="386">
        <f>SUM(G113)</f>
        <v>0</v>
      </c>
      <c r="H115" s="403">
        <f>H113+H114</f>
        <v>0</v>
      </c>
      <c r="I115" s="386">
        <f>SUM(I113)</f>
        <v>0</v>
      </c>
      <c r="J115" s="403">
        <f>J113+J114</f>
        <v>0</v>
      </c>
    </row>
    <row r="116" spans="1:10" s="339" customFormat="1" ht="21" hidden="1" customHeight="1" x14ac:dyDescent="0.5">
      <c r="A116" s="392"/>
      <c r="B116" s="445"/>
      <c r="C116" s="445"/>
      <c r="D116" s="404"/>
      <c r="E116" s="386"/>
      <c r="F116" s="404"/>
      <c r="G116" s="386"/>
      <c r="H116" s="405"/>
      <c r="I116" s="386"/>
      <c r="J116" s="405"/>
    </row>
    <row r="117" spans="1:10" s="339" customFormat="1" ht="21" hidden="1" customHeight="1" x14ac:dyDescent="0.5">
      <c r="A117" s="382" t="s">
        <v>321</v>
      </c>
      <c r="B117" s="445"/>
      <c r="C117" s="445"/>
      <c r="D117" s="385"/>
      <c r="E117" s="384"/>
      <c r="F117" s="385"/>
      <c r="G117" s="384"/>
      <c r="H117" s="385"/>
      <c r="I117" s="384"/>
      <c r="J117" s="385"/>
    </row>
    <row r="118" spans="1:10" s="339" customFormat="1" ht="21" hidden="1" customHeight="1" x14ac:dyDescent="0.5">
      <c r="A118" s="387" t="s">
        <v>336</v>
      </c>
      <c r="B118" s="445">
        <v>7</v>
      </c>
      <c r="C118" s="445"/>
      <c r="D118" s="300">
        <v>-2195</v>
      </c>
      <c r="E118" s="384"/>
      <c r="F118" s="300">
        <v>1839</v>
      </c>
      <c r="G118" s="300"/>
      <c r="H118" s="300">
        <v>0</v>
      </c>
      <c r="I118" s="300"/>
      <c r="J118" s="300">
        <v>0</v>
      </c>
    </row>
    <row r="119" spans="1:10" s="339" customFormat="1" ht="21" hidden="1" customHeight="1" x14ac:dyDescent="0.5">
      <c r="A119" s="387" t="s">
        <v>285</v>
      </c>
      <c r="B119" s="445"/>
      <c r="C119" s="445"/>
      <c r="D119" s="389"/>
      <c r="E119" s="388"/>
      <c r="F119" s="389">
        <v>0</v>
      </c>
      <c r="G119" s="388"/>
      <c r="H119" s="300"/>
      <c r="I119" s="388"/>
      <c r="J119" s="300">
        <v>0</v>
      </c>
    </row>
    <row r="120" spans="1:10" s="339" customFormat="1" ht="21" hidden="1" customHeight="1" x14ac:dyDescent="0.5">
      <c r="A120" s="387" t="s">
        <v>286</v>
      </c>
      <c r="B120" s="445"/>
      <c r="C120" s="445"/>
      <c r="D120" s="390"/>
      <c r="E120" s="388"/>
      <c r="F120" s="390"/>
      <c r="G120" s="388"/>
      <c r="H120" s="390"/>
      <c r="I120" s="388"/>
      <c r="J120" s="390"/>
    </row>
    <row r="121" spans="1:10" s="339" customFormat="1" ht="21" hidden="1" customHeight="1" x14ac:dyDescent="0.5">
      <c r="A121" s="387" t="s">
        <v>287</v>
      </c>
      <c r="B121" s="445"/>
      <c r="C121" s="445"/>
      <c r="D121" s="323"/>
      <c r="E121" s="300"/>
      <c r="F121" s="323">
        <v>0</v>
      </c>
      <c r="G121" s="391"/>
      <c r="H121" s="323"/>
      <c r="I121" s="391"/>
      <c r="J121" s="323">
        <v>0</v>
      </c>
    </row>
    <row r="122" spans="1:10" s="339" customFormat="1" ht="21" hidden="1" customHeight="1" x14ac:dyDescent="0.5">
      <c r="A122" s="392" t="s">
        <v>288</v>
      </c>
      <c r="B122" s="445"/>
      <c r="C122" s="445"/>
      <c r="D122" s="335">
        <f>SUM(D118:D121)</f>
        <v>-2195</v>
      </c>
      <c r="E122" s="384"/>
      <c r="F122" s="335">
        <f>SUM(F118:F121)</f>
        <v>1839</v>
      </c>
      <c r="G122" s="384"/>
      <c r="H122" s="393">
        <f>SUM(H118:H121)</f>
        <v>0</v>
      </c>
      <c r="I122" s="384"/>
      <c r="J122" s="393">
        <f>SUM(J118:J121)</f>
        <v>0</v>
      </c>
    </row>
    <row r="123" spans="1:10" s="289" customFormat="1" ht="21" hidden="1" customHeight="1" x14ac:dyDescent="0.5">
      <c r="A123" s="392" t="s">
        <v>335</v>
      </c>
      <c r="B123" s="445"/>
      <c r="C123" s="445"/>
      <c r="D123" s="378">
        <f>SUM(D115+D122)</f>
        <v>-110810</v>
      </c>
      <c r="E123" s="384"/>
      <c r="F123" s="378">
        <f>SUM(F115+F122)</f>
        <v>-160497</v>
      </c>
      <c r="G123" s="385">
        <f>SUM(G115+G122)</f>
        <v>0</v>
      </c>
      <c r="H123" s="380">
        <f>SUM(H115+H122)</f>
        <v>0</v>
      </c>
      <c r="I123" s="385">
        <f>SUM(I115+I122)</f>
        <v>0</v>
      </c>
      <c r="J123" s="380">
        <f>SUM(J115+J122)</f>
        <v>0</v>
      </c>
    </row>
    <row r="124" spans="1:10" s="289" customFormat="1" ht="21" hidden="1" customHeight="1" x14ac:dyDescent="0.5">
      <c r="A124" s="392"/>
      <c r="B124" s="445"/>
      <c r="C124" s="445"/>
      <c r="D124" s="342"/>
      <c r="E124" s="384"/>
      <c r="F124" s="342"/>
      <c r="G124" s="385"/>
      <c r="H124" s="381"/>
      <c r="I124" s="385"/>
      <c r="J124" s="381"/>
    </row>
    <row r="125" spans="1:10" s="339" customFormat="1" ht="21" hidden="1" customHeight="1" thickBot="1" x14ac:dyDescent="0.55000000000000004">
      <c r="A125" s="392" t="s">
        <v>334</v>
      </c>
      <c r="B125" s="445"/>
      <c r="C125" s="293"/>
      <c r="D125" s="361">
        <f>SUM(D109+D123)</f>
        <v>813060</v>
      </c>
      <c r="E125" s="385">
        <f>SUM(E110+E123)</f>
        <v>0</v>
      </c>
      <c r="F125" s="361">
        <f>SUM(F109+F123)</f>
        <v>1902709</v>
      </c>
      <c r="G125" s="385">
        <f>SUM(G110+G123)</f>
        <v>0</v>
      </c>
      <c r="H125" s="394">
        <f>SUM(H109+H123)</f>
        <v>825841</v>
      </c>
      <c r="I125" s="385">
        <f>SUM(I110+I123)</f>
        <v>0</v>
      </c>
      <c r="J125" s="394">
        <f>SUM(J109+J123)</f>
        <v>1664197</v>
      </c>
    </row>
    <row r="126" spans="1:10" hidden="1" x14ac:dyDescent="0.5">
      <c r="I126" s="293"/>
      <c r="J126" s="293"/>
    </row>
  </sheetData>
  <mergeCells count="28">
    <mergeCell ref="D38:F38"/>
    <mergeCell ref="H38:J38"/>
    <mergeCell ref="D39:F39"/>
    <mergeCell ref="H39:J39"/>
    <mergeCell ref="D41:J41"/>
    <mergeCell ref="D4:F4"/>
    <mergeCell ref="H4:J4"/>
    <mergeCell ref="D8:J8"/>
    <mergeCell ref="D37:F37"/>
    <mergeCell ref="H37:J37"/>
    <mergeCell ref="D5:F5"/>
    <mergeCell ref="H5:J5"/>
    <mergeCell ref="D6:F6"/>
    <mergeCell ref="H6:J6"/>
    <mergeCell ref="D68:F68"/>
    <mergeCell ref="H68:J68"/>
    <mergeCell ref="D69:F69"/>
    <mergeCell ref="H69:J69"/>
    <mergeCell ref="D70:F70"/>
    <mergeCell ref="H70:J70"/>
    <mergeCell ref="D108:J108"/>
    <mergeCell ref="D72:J72"/>
    <mergeCell ref="D104:F104"/>
    <mergeCell ref="H104:J104"/>
    <mergeCell ref="D105:F105"/>
    <mergeCell ref="H105:J105"/>
    <mergeCell ref="D106:F106"/>
    <mergeCell ref="H106:J106"/>
  </mergeCells>
  <pageMargins left="0.7" right="0.7" top="0.48" bottom="0.5" header="0.5" footer="0.5"/>
  <pageSetup paperSize="9" scale="74" firstPageNumber="5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3" manualBreakCount="3">
    <brk id="33" max="16383" man="1"/>
    <brk id="64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4"/>
  <sheetViews>
    <sheetView zoomScaleNormal="100" zoomScaleSheetLayoutView="83" workbookViewId="0">
      <selection activeCell="L18" sqref="L18"/>
    </sheetView>
  </sheetViews>
  <sheetFormatPr defaultColWidth="9.140625" defaultRowHeight="23.25" x14ac:dyDescent="0.5"/>
  <cols>
    <col min="1" max="1" width="42.28515625" style="2" customWidth="1"/>
    <col min="2" max="2" width="3.7109375" style="1" customWidth="1"/>
    <col min="3" max="3" width="1.28515625" style="2" customWidth="1"/>
    <col min="4" max="4" width="11.85546875" style="2" customWidth="1"/>
    <col min="5" max="5" width="1.140625" style="2" customWidth="1"/>
    <col min="6" max="6" width="11.85546875" style="2" customWidth="1"/>
    <col min="7" max="7" width="1.28515625" style="2" customWidth="1"/>
    <col min="8" max="8" width="11.85546875" style="2" customWidth="1"/>
    <col min="9" max="9" width="1.28515625" style="2" customWidth="1"/>
    <col min="10" max="10" width="13.28515625" style="2" customWidth="1"/>
    <col min="11" max="11" width="1.28515625" style="2" customWidth="1"/>
    <col min="12" max="12" width="13.42578125" style="2" customWidth="1"/>
    <col min="13" max="13" width="1.28515625" style="2" customWidth="1"/>
    <col min="14" max="14" width="12.42578125" style="2" customWidth="1"/>
    <col min="15" max="15" width="1.28515625" style="2" customWidth="1"/>
    <col min="16" max="16" width="11.85546875" style="2" customWidth="1"/>
    <col min="17" max="17" width="1.28515625" style="2" customWidth="1"/>
    <col min="18" max="18" width="13.28515625" style="2" customWidth="1"/>
    <col min="19" max="19" width="1.28515625" style="2" customWidth="1"/>
    <col min="20" max="20" width="13.85546875" style="2" customWidth="1"/>
    <col min="21" max="21" width="1.28515625" style="2" hidden="1" customWidth="1"/>
    <col min="22" max="22" width="12" style="2" hidden="1" customWidth="1"/>
    <col min="23" max="23" width="1.28515625" style="2" customWidth="1"/>
    <col min="24" max="24" width="13.5703125" style="2" bestFit="1" customWidth="1"/>
    <col min="25" max="25" width="11.7109375" style="2" bestFit="1" customWidth="1"/>
    <col min="26" max="16384" width="9.140625" style="2"/>
  </cols>
  <sheetData>
    <row r="1" spans="1:23" ht="23.1" customHeight="1" x14ac:dyDescent="0.5">
      <c r="A1" s="407" t="s">
        <v>322</v>
      </c>
      <c r="I1" s="2" t="s">
        <v>339</v>
      </c>
    </row>
    <row r="2" spans="1:23" ht="23.1" customHeight="1" x14ac:dyDescent="0.5">
      <c r="A2" s="408" t="s">
        <v>88</v>
      </c>
    </row>
    <row r="3" spans="1:23" ht="23.1" customHeight="1" x14ac:dyDescent="0.5"/>
    <row r="4" spans="1:23" ht="23.1" customHeight="1" x14ac:dyDescent="0.5">
      <c r="C4" s="290"/>
      <c r="D4" s="482" t="s">
        <v>1</v>
      </c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482"/>
      <c r="P4" s="482"/>
      <c r="Q4" s="482"/>
      <c r="R4" s="482"/>
      <c r="S4" s="482"/>
      <c r="T4" s="482"/>
      <c r="U4" s="290"/>
      <c r="V4" s="290"/>
      <c r="W4" s="290"/>
    </row>
    <row r="5" spans="1:23" ht="23.1" customHeight="1" x14ac:dyDescent="0.5">
      <c r="C5" s="344"/>
      <c r="D5" s="344"/>
      <c r="E5" s="344"/>
      <c r="F5" s="344"/>
      <c r="G5" s="344"/>
      <c r="H5" s="483" t="s">
        <v>33</v>
      </c>
      <c r="I5" s="483"/>
      <c r="J5" s="483"/>
      <c r="K5" s="344"/>
      <c r="L5" s="483" t="s">
        <v>34</v>
      </c>
      <c r="M5" s="483"/>
      <c r="N5" s="483"/>
      <c r="O5" s="483"/>
      <c r="P5" s="483"/>
      <c r="Q5" s="483"/>
      <c r="R5" s="483"/>
      <c r="S5" s="344"/>
      <c r="T5" s="344"/>
      <c r="U5" s="344"/>
      <c r="V5" s="344"/>
      <c r="W5" s="344"/>
    </row>
    <row r="6" spans="1:23" ht="23.1" customHeight="1" x14ac:dyDescent="0.5">
      <c r="B6" s="446"/>
      <c r="C6" s="344"/>
      <c r="D6" s="344"/>
      <c r="E6" s="344"/>
      <c r="F6" s="344"/>
      <c r="G6" s="344"/>
      <c r="H6" s="420"/>
      <c r="I6" s="420"/>
      <c r="J6" s="420"/>
      <c r="K6" s="344"/>
      <c r="L6" s="420"/>
      <c r="M6" s="420"/>
      <c r="N6" s="420" t="s">
        <v>362</v>
      </c>
      <c r="O6" s="420"/>
      <c r="P6" s="420"/>
      <c r="Q6" s="420"/>
      <c r="R6" s="420"/>
      <c r="S6" s="344"/>
      <c r="T6" s="344"/>
      <c r="U6" s="344"/>
      <c r="V6" s="344"/>
      <c r="W6" s="344"/>
    </row>
    <row r="7" spans="1:23" ht="23.1" customHeight="1" x14ac:dyDescent="0.5">
      <c r="B7" s="446"/>
      <c r="C7" s="344"/>
      <c r="D7" s="344"/>
      <c r="E7" s="344"/>
      <c r="F7" s="344"/>
      <c r="G7" s="344"/>
      <c r="H7" s="420"/>
      <c r="I7" s="420"/>
      <c r="J7" s="420"/>
      <c r="K7" s="344"/>
      <c r="L7" s="420"/>
      <c r="M7" s="420"/>
      <c r="N7" s="420" t="s">
        <v>363</v>
      </c>
      <c r="O7" s="420"/>
      <c r="P7" s="420"/>
      <c r="Q7" s="420"/>
      <c r="R7" s="420"/>
      <c r="S7" s="344"/>
      <c r="T7" s="344"/>
      <c r="U7" s="344"/>
      <c r="V7" s="344"/>
      <c r="W7" s="344"/>
    </row>
    <row r="8" spans="1:23" ht="23.1" customHeight="1" x14ac:dyDescent="0.5">
      <c r="B8" s="446"/>
      <c r="C8" s="344"/>
      <c r="D8" s="344"/>
      <c r="E8" s="344"/>
      <c r="F8" s="344"/>
      <c r="G8" s="344"/>
      <c r="H8" s="420"/>
      <c r="I8" s="420"/>
      <c r="J8" s="420"/>
      <c r="K8" s="344"/>
      <c r="L8" s="420"/>
      <c r="M8" s="420"/>
      <c r="N8" s="420" t="s">
        <v>357</v>
      </c>
      <c r="O8" s="420"/>
      <c r="P8" s="420"/>
      <c r="Q8" s="420"/>
      <c r="R8" s="420"/>
      <c r="S8" s="344"/>
      <c r="T8" s="344"/>
      <c r="U8" s="344"/>
      <c r="V8" s="344"/>
      <c r="W8" s="344"/>
    </row>
    <row r="9" spans="1:23" ht="23.1" customHeight="1" x14ac:dyDescent="0.5">
      <c r="B9" s="446"/>
      <c r="C9" s="344"/>
      <c r="D9" s="344"/>
      <c r="E9" s="344"/>
      <c r="F9" s="344"/>
      <c r="G9" s="344"/>
      <c r="H9" s="420"/>
      <c r="I9" s="420"/>
      <c r="J9" s="420"/>
      <c r="K9" s="344"/>
      <c r="L9" s="420"/>
      <c r="M9" s="420"/>
      <c r="N9" s="420" t="s">
        <v>358</v>
      </c>
      <c r="O9" s="420"/>
      <c r="P9" s="420"/>
      <c r="Q9" s="420"/>
      <c r="R9" s="420"/>
      <c r="S9" s="344"/>
      <c r="T9" s="344"/>
      <c r="U9" s="344"/>
      <c r="V9" s="344"/>
      <c r="W9" s="344"/>
    </row>
    <row r="10" spans="1:23" ht="23.1" customHeight="1" x14ac:dyDescent="0.5">
      <c r="C10" s="344"/>
      <c r="D10" s="344"/>
      <c r="E10" s="344"/>
      <c r="F10" s="344"/>
      <c r="G10" s="344"/>
      <c r="H10" s="344"/>
      <c r="I10" s="344"/>
      <c r="J10" s="344"/>
      <c r="K10" s="344"/>
      <c r="L10" s="294"/>
      <c r="M10" s="294"/>
      <c r="N10" s="444" t="s">
        <v>359</v>
      </c>
      <c r="O10" s="444"/>
      <c r="P10" s="294" t="s">
        <v>310</v>
      </c>
      <c r="Q10" s="294"/>
      <c r="R10" s="294" t="s">
        <v>49</v>
      </c>
      <c r="S10" s="294"/>
      <c r="T10" s="294"/>
      <c r="U10" s="344"/>
      <c r="V10" s="344" t="s">
        <v>51</v>
      </c>
      <c r="W10" s="344"/>
    </row>
    <row r="11" spans="1:23" ht="23.1" customHeight="1" x14ac:dyDescent="0.5">
      <c r="C11" s="344"/>
      <c r="D11" s="344" t="s">
        <v>28</v>
      </c>
      <c r="E11" s="344"/>
      <c r="F11" s="344"/>
      <c r="G11" s="344"/>
      <c r="H11" s="344"/>
      <c r="I11" s="344"/>
      <c r="J11" s="344"/>
      <c r="K11" s="344"/>
      <c r="L11" s="294"/>
      <c r="M11" s="294"/>
      <c r="N11" s="444" t="s">
        <v>360</v>
      </c>
      <c r="O11" s="444"/>
      <c r="P11" s="294" t="s">
        <v>311</v>
      </c>
      <c r="Q11" s="294"/>
      <c r="R11" s="294" t="s">
        <v>52</v>
      </c>
      <c r="S11" s="294"/>
      <c r="T11" s="294"/>
      <c r="U11" s="344"/>
      <c r="V11" s="344" t="s">
        <v>48</v>
      </c>
      <c r="W11" s="344"/>
    </row>
    <row r="12" spans="1:23" ht="23.1" customHeight="1" x14ac:dyDescent="0.5">
      <c r="C12" s="344"/>
      <c r="D12" s="344" t="s">
        <v>54</v>
      </c>
      <c r="E12" s="344"/>
      <c r="F12" s="344" t="s">
        <v>55</v>
      </c>
      <c r="G12" s="344"/>
      <c r="H12" s="344" t="s">
        <v>56</v>
      </c>
      <c r="I12" s="344"/>
      <c r="J12" s="344" t="s">
        <v>57</v>
      </c>
      <c r="K12" s="344"/>
      <c r="L12" s="294" t="s">
        <v>58</v>
      </c>
      <c r="M12" s="294"/>
      <c r="N12" s="444" t="s">
        <v>361</v>
      </c>
      <c r="O12" s="444"/>
      <c r="P12" s="294" t="s">
        <v>312</v>
      </c>
      <c r="Q12" s="294"/>
      <c r="R12" s="294" t="s">
        <v>59</v>
      </c>
      <c r="S12" s="294"/>
      <c r="T12" s="294" t="s">
        <v>53</v>
      </c>
      <c r="U12" s="344"/>
      <c r="V12" s="344" t="s">
        <v>61</v>
      </c>
      <c r="W12" s="344"/>
    </row>
    <row r="13" spans="1:23" ht="23.1" customHeight="1" x14ac:dyDescent="0.5">
      <c r="C13" s="344"/>
      <c r="D13" s="344" t="s">
        <v>62</v>
      </c>
      <c r="E13" s="344"/>
      <c r="F13" s="344" t="s">
        <v>69</v>
      </c>
      <c r="G13" s="344"/>
      <c r="H13" s="344" t="s">
        <v>63</v>
      </c>
      <c r="I13" s="344"/>
      <c r="J13" s="344" t="s">
        <v>64</v>
      </c>
      <c r="K13" s="344"/>
      <c r="L13" s="294" t="s">
        <v>65</v>
      </c>
      <c r="M13" s="294"/>
      <c r="N13" s="444" t="s">
        <v>312</v>
      </c>
      <c r="O13" s="444"/>
      <c r="P13" s="294" t="s">
        <v>313</v>
      </c>
      <c r="Q13" s="294"/>
      <c r="R13" s="294" t="s">
        <v>66</v>
      </c>
      <c r="S13" s="294"/>
      <c r="T13" s="294" t="s">
        <v>60</v>
      </c>
      <c r="U13" s="344"/>
      <c r="V13" s="344" t="s">
        <v>67</v>
      </c>
      <c r="W13" s="344"/>
    </row>
    <row r="14" spans="1:23" ht="23.1" customHeight="1" x14ac:dyDescent="0.5">
      <c r="C14" s="344"/>
      <c r="D14" s="481" t="s">
        <v>81</v>
      </c>
      <c r="E14" s="481"/>
      <c r="F14" s="481"/>
      <c r="G14" s="481"/>
      <c r="H14" s="481"/>
      <c r="I14" s="481"/>
      <c r="J14" s="481"/>
      <c r="K14" s="481"/>
      <c r="L14" s="481"/>
      <c r="M14" s="481"/>
      <c r="N14" s="481"/>
      <c r="O14" s="481"/>
      <c r="P14" s="481"/>
      <c r="Q14" s="481"/>
      <c r="R14" s="481"/>
      <c r="S14" s="481"/>
      <c r="T14" s="481"/>
    </row>
    <row r="15" spans="1:23" ht="24.6" customHeight="1" x14ac:dyDescent="0.5">
      <c r="A15" s="290" t="s">
        <v>370</v>
      </c>
    </row>
    <row r="16" spans="1:23" ht="22.5" customHeight="1" x14ac:dyDescent="0.5">
      <c r="A16" s="426" t="s">
        <v>391</v>
      </c>
      <c r="D16" s="359">
        <v>300000</v>
      </c>
      <c r="E16" s="473">
        <v>0</v>
      </c>
      <c r="F16" s="359">
        <v>930000</v>
      </c>
      <c r="G16" s="473">
        <v>0</v>
      </c>
      <c r="H16" s="359">
        <v>30000</v>
      </c>
      <c r="I16" s="473">
        <v>0</v>
      </c>
      <c r="J16" s="359">
        <v>20716466</v>
      </c>
      <c r="K16" s="473">
        <v>0</v>
      </c>
      <c r="L16" s="359">
        <v>-1887939</v>
      </c>
      <c r="M16" s="359"/>
      <c r="N16" s="359">
        <v>-107620</v>
      </c>
      <c r="O16" s="359"/>
      <c r="P16" s="359">
        <v>0</v>
      </c>
      <c r="Q16" s="473">
        <v>0</v>
      </c>
      <c r="R16" s="359">
        <v>-1995559</v>
      </c>
      <c r="S16" s="473">
        <v>0</v>
      </c>
      <c r="T16" s="359">
        <v>19980907</v>
      </c>
      <c r="U16" s="357" t="e">
        <f>SUM(#REF!)</f>
        <v>#REF!</v>
      </c>
      <c r="V16" s="357" t="e">
        <f>SUM(#REF!)</f>
        <v>#REF!</v>
      </c>
      <c r="W16" s="357" t="e">
        <f>SUM(#REF!)</f>
        <v>#REF!</v>
      </c>
    </row>
    <row r="17" spans="1:23" ht="22.5" customHeight="1" x14ac:dyDescent="0.5">
      <c r="D17" s="357"/>
      <c r="E17" s="357"/>
      <c r="F17" s="357"/>
      <c r="G17" s="357"/>
      <c r="H17" s="357"/>
      <c r="I17" s="357"/>
      <c r="J17" s="357"/>
      <c r="K17" s="357"/>
      <c r="L17" s="357"/>
      <c r="M17" s="357"/>
      <c r="N17" s="357"/>
      <c r="O17" s="357"/>
      <c r="P17" s="357"/>
      <c r="Q17" s="357"/>
      <c r="R17" s="357"/>
      <c r="S17" s="357"/>
      <c r="T17" s="357"/>
      <c r="U17" s="357"/>
      <c r="V17" s="357"/>
      <c r="W17" s="357"/>
    </row>
    <row r="18" spans="1:23" ht="22.5" customHeight="1" x14ac:dyDescent="0.5">
      <c r="A18" s="290" t="s">
        <v>396</v>
      </c>
      <c r="D18" s="357"/>
      <c r="E18" s="357"/>
      <c r="F18" s="357"/>
      <c r="G18" s="357"/>
      <c r="H18" s="357"/>
      <c r="I18" s="357"/>
      <c r="J18" s="357"/>
      <c r="K18" s="357"/>
      <c r="L18" s="357"/>
      <c r="M18" s="357"/>
      <c r="N18" s="357"/>
      <c r="O18" s="357"/>
      <c r="P18" s="357"/>
      <c r="Q18" s="357"/>
      <c r="R18" s="357"/>
      <c r="S18" s="357"/>
      <c r="T18" s="357"/>
      <c r="U18" s="357"/>
      <c r="V18" s="357"/>
      <c r="W18" s="357"/>
    </row>
    <row r="19" spans="1:23" s="293" customFormat="1" ht="22.5" customHeight="1" x14ac:dyDescent="0.5">
      <c r="A19" s="387" t="s">
        <v>345</v>
      </c>
      <c r="B19" s="476"/>
      <c r="D19" s="465">
        <v>0</v>
      </c>
      <c r="E19" s="465"/>
      <c r="F19" s="465">
        <v>0</v>
      </c>
      <c r="G19" s="465"/>
      <c r="H19" s="465">
        <v>0</v>
      </c>
      <c r="I19" s="465"/>
      <c r="J19" s="465">
        <f>'PL-5-6'!F30</f>
        <v>-709550</v>
      </c>
      <c r="K19" s="465"/>
      <c r="L19" s="465">
        <v>0</v>
      </c>
      <c r="M19" s="465"/>
      <c r="N19" s="465">
        <v>0</v>
      </c>
      <c r="O19" s="465"/>
      <c r="P19" s="465">
        <v>0</v>
      </c>
      <c r="Q19" s="465"/>
      <c r="R19" s="465">
        <f>L19+N19+P19</f>
        <v>0</v>
      </c>
      <c r="S19" s="318"/>
      <c r="T19" s="318">
        <f>SUM(R19,F19,J19,H19,D19)</f>
        <v>-709550</v>
      </c>
      <c r="U19" s="318"/>
      <c r="V19" s="318"/>
      <c r="W19" s="318"/>
    </row>
    <row r="20" spans="1:23" s="293" customFormat="1" ht="22.5" customHeight="1" x14ac:dyDescent="0.5">
      <c r="A20" s="387" t="s">
        <v>397</v>
      </c>
      <c r="B20" s="476"/>
      <c r="D20" s="465">
        <v>0</v>
      </c>
      <c r="E20" s="465"/>
      <c r="F20" s="465">
        <v>0</v>
      </c>
      <c r="G20" s="465"/>
      <c r="H20" s="465">
        <v>0</v>
      </c>
      <c r="I20" s="465"/>
      <c r="J20" s="465">
        <v>0</v>
      </c>
      <c r="K20" s="465"/>
      <c r="L20" s="465">
        <f>'PL-5-6'!F48</f>
        <v>-37048</v>
      </c>
      <c r="M20" s="465"/>
      <c r="N20" s="465">
        <f>'PL-5-6'!F52+'PL-5-6'!F54</f>
        <v>-15662</v>
      </c>
      <c r="O20" s="465"/>
      <c r="P20" s="465">
        <f>'PL-5-6'!F56</f>
        <v>-389</v>
      </c>
      <c r="Q20" s="465"/>
      <c r="R20" s="465">
        <f>L20+N20+P20</f>
        <v>-53099</v>
      </c>
      <c r="S20" s="318"/>
      <c r="T20" s="318">
        <f>SUM(R20,F20,J20,H20,D20)</f>
        <v>-53099</v>
      </c>
      <c r="U20" s="318"/>
      <c r="V20" s="318"/>
      <c r="W20" s="318"/>
    </row>
    <row r="21" spans="1:23" ht="22.5" customHeight="1" x14ac:dyDescent="0.5">
      <c r="A21" s="290" t="s">
        <v>392</v>
      </c>
      <c r="D21" s="358">
        <f>SUM(D19:D20)</f>
        <v>0</v>
      </c>
      <c r="E21" s="357"/>
      <c r="F21" s="358">
        <f>SUM(F19:F20)</f>
        <v>0</v>
      </c>
      <c r="G21" s="357"/>
      <c r="H21" s="358">
        <f>SUM(H19:H20)</f>
        <v>0</v>
      </c>
      <c r="I21" s="357"/>
      <c r="J21" s="358">
        <f>SUM(J19:J20)</f>
        <v>-709550</v>
      </c>
      <c r="K21" s="357"/>
      <c r="L21" s="358">
        <f>SUM(L19:L20)</f>
        <v>-37048</v>
      </c>
      <c r="M21" s="359"/>
      <c r="N21" s="358">
        <f>SUM(N19:N20)</f>
        <v>-15662</v>
      </c>
      <c r="O21" s="359"/>
      <c r="P21" s="358">
        <f>SUM(P19:P20)</f>
        <v>-389</v>
      </c>
      <c r="Q21" s="357"/>
      <c r="R21" s="358">
        <f>SUM(R19:R20)</f>
        <v>-53099</v>
      </c>
      <c r="S21" s="357"/>
      <c r="T21" s="358">
        <f>SUM(R21,D21,H21,J21)</f>
        <v>-762649</v>
      </c>
      <c r="U21" s="357"/>
      <c r="V21" s="357">
        <f>SUM(V19:V20)</f>
        <v>0</v>
      </c>
      <c r="W21" s="357"/>
    </row>
    <row r="22" spans="1:23" ht="22.5" customHeight="1" x14ac:dyDescent="0.5">
      <c r="D22" s="357"/>
      <c r="E22" s="357"/>
      <c r="F22" s="357"/>
      <c r="G22" s="357"/>
      <c r="H22" s="357"/>
      <c r="I22" s="357"/>
      <c r="J22" s="357"/>
      <c r="K22" s="357"/>
      <c r="L22" s="357"/>
      <c r="M22" s="357"/>
      <c r="N22" s="357"/>
      <c r="O22" s="357"/>
      <c r="P22" s="357"/>
      <c r="Q22" s="357"/>
      <c r="R22" s="357"/>
      <c r="S22" s="357"/>
      <c r="T22" s="357"/>
      <c r="U22" s="357"/>
      <c r="V22" s="357"/>
      <c r="W22" s="357"/>
    </row>
    <row r="23" spans="1:23" ht="22.5" customHeight="1" thickBot="1" x14ac:dyDescent="0.55000000000000004">
      <c r="A23" s="290" t="s">
        <v>343</v>
      </c>
      <c r="D23" s="360">
        <f>SUM(D16,D21)</f>
        <v>300000</v>
      </c>
      <c r="E23" s="357"/>
      <c r="F23" s="360">
        <f>SUM(F16,F21)</f>
        <v>930000</v>
      </c>
      <c r="G23" s="357"/>
      <c r="H23" s="360">
        <f>SUM(H16,H21)</f>
        <v>30000</v>
      </c>
      <c r="I23" s="357"/>
      <c r="J23" s="360">
        <f>SUM(J16,J21)</f>
        <v>20006916</v>
      </c>
      <c r="K23" s="357"/>
      <c r="L23" s="360">
        <f>SUM(L16,L21)</f>
        <v>-1924987</v>
      </c>
      <c r="M23" s="359"/>
      <c r="N23" s="360">
        <f>SUM(N16,N21)</f>
        <v>-123282</v>
      </c>
      <c r="O23" s="359"/>
      <c r="P23" s="360">
        <f>SUM(P16,P21)</f>
        <v>-389</v>
      </c>
      <c r="Q23" s="357" t="e">
        <f>SUM(#REF!,Q16,Q21)</f>
        <v>#REF!</v>
      </c>
      <c r="R23" s="360">
        <f>SUM(R16,R21)</f>
        <v>-2048658</v>
      </c>
      <c r="S23" s="357"/>
      <c r="T23" s="361">
        <f>SUM(R23,F23,D23,H23,J23)</f>
        <v>19218258</v>
      </c>
      <c r="U23" s="357"/>
      <c r="V23" s="357" t="e">
        <f>SUM(#REF!,V16,V21)</f>
        <v>#REF!</v>
      </c>
      <c r="W23" s="357"/>
    </row>
    <row r="24" spans="1:23" ht="22.5" customHeight="1" thickTop="1" x14ac:dyDescent="0.5">
      <c r="T24" s="346"/>
    </row>
  </sheetData>
  <mergeCells count="4">
    <mergeCell ref="D14:T14"/>
    <mergeCell ref="D4:T4"/>
    <mergeCell ref="H5:J5"/>
    <mergeCell ref="L5:R5"/>
  </mergeCells>
  <pageMargins left="0.7" right="0.7" top="0.48" bottom="0.5" header="0.5" footer="0.5"/>
  <pageSetup paperSize="9" scale="76" firstPageNumber="7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4"/>
  <sheetViews>
    <sheetView zoomScaleNormal="100" zoomScaleSheetLayoutView="86" workbookViewId="0">
      <selection activeCell="H8" sqref="H8"/>
    </sheetView>
  </sheetViews>
  <sheetFormatPr defaultColWidth="9.140625" defaultRowHeight="23.25" x14ac:dyDescent="0.5"/>
  <cols>
    <col min="1" max="1" width="41.140625" style="2" customWidth="1"/>
    <col min="2" max="2" width="2.42578125" style="415" customWidth="1"/>
    <col min="3" max="3" width="1.28515625" style="2" customWidth="1"/>
    <col min="4" max="4" width="11" style="2" customWidth="1"/>
    <col min="5" max="5" width="1.140625" style="2" customWidth="1"/>
    <col min="6" max="6" width="11" style="2" customWidth="1"/>
    <col min="7" max="7" width="1.28515625" style="2" customWidth="1"/>
    <col min="8" max="8" width="11" style="2" customWidth="1"/>
    <col min="9" max="9" width="1.28515625" style="2" customWidth="1"/>
    <col min="10" max="10" width="12.7109375" style="2" customWidth="1"/>
    <col min="11" max="11" width="1.28515625" style="2" customWidth="1"/>
    <col min="12" max="12" width="13.140625" style="2" customWidth="1"/>
    <col min="13" max="13" width="1.28515625" style="2" customWidth="1"/>
    <col min="14" max="14" width="12.85546875" style="2" customWidth="1"/>
    <col min="15" max="15" width="1.28515625" style="2" customWidth="1"/>
    <col min="16" max="16" width="11.42578125" style="2" customWidth="1"/>
    <col min="17" max="17" width="1.28515625" style="2" customWidth="1"/>
    <col min="18" max="18" width="13.140625" style="2" customWidth="1"/>
    <col min="19" max="19" width="1.28515625" style="2" customWidth="1"/>
    <col min="20" max="20" width="14.5703125" style="2" customWidth="1"/>
    <col min="21" max="21" width="1.28515625" style="2" hidden="1" customWidth="1"/>
    <col min="22" max="22" width="0.85546875" style="2" hidden="1" customWidth="1"/>
    <col min="23" max="23" width="1.28515625" style="2" customWidth="1"/>
    <col min="24" max="24" width="13.5703125" style="2" bestFit="1" customWidth="1"/>
    <col min="25" max="25" width="11.7109375" style="2" bestFit="1" customWidth="1"/>
    <col min="26" max="16384" width="9.140625" style="2"/>
  </cols>
  <sheetData>
    <row r="1" spans="1:23" ht="23.1" customHeight="1" x14ac:dyDescent="0.5">
      <c r="A1" s="407" t="s">
        <v>322</v>
      </c>
      <c r="B1" s="414"/>
      <c r="I1" s="2" t="s">
        <v>339</v>
      </c>
    </row>
    <row r="2" spans="1:23" ht="23.1" customHeight="1" x14ac:dyDescent="0.5">
      <c r="A2" s="407" t="s">
        <v>88</v>
      </c>
      <c r="B2" s="414"/>
    </row>
    <row r="3" spans="1:23" ht="23.1" customHeight="1" x14ac:dyDescent="0.5"/>
    <row r="4" spans="1:23" ht="23.1" customHeight="1" x14ac:dyDescent="0.5">
      <c r="C4" s="290"/>
      <c r="D4" s="482" t="s">
        <v>1</v>
      </c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482"/>
      <c r="P4" s="482"/>
      <c r="Q4" s="482"/>
      <c r="R4" s="482"/>
      <c r="S4" s="482"/>
      <c r="T4" s="482"/>
      <c r="U4" s="290"/>
      <c r="V4" s="290"/>
      <c r="W4" s="290"/>
    </row>
    <row r="5" spans="1:23" ht="23.1" customHeight="1" x14ac:dyDescent="0.5">
      <c r="C5" s="344"/>
      <c r="D5" s="344"/>
      <c r="E5" s="344"/>
      <c r="F5" s="344"/>
      <c r="G5" s="344"/>
      <c r="H5" s="483" t="s">
        <v>33</v>
      </c>
      <c r="I5" s="483"/>
      <c r="J5" s="483"/>
      <c r="K5" s="344"/>
      <c r="L5" s="483" t="s">
        <v>34</v>
      </c>
      <c r="M5" s="483"/>
      <c r="N5" s="483"/>
      <c r="O5" s="483"/>
      <c r="P5" s="483"/>
      <c r="Q5" s="483"/>
      <c r="R5" s="483"/>
      <c r="S5" s="344"/>
      <c r="T5" s="344"/>
      <c r="U5" s="344"/>
      <c r="V5" s="344"/>
      <c r="W5" s="344"/>
    </row>
    <row r="6" spans="1:23" ht="23.1" customHeight="1" x14ac:dyDescent="0.5">
      <c r="C6" s="344"/>
      <c r="D6" s="344"/>
      <c r="E6" s="344"/>
      <c r="F6" s="344"/>
      <c r="G6" s="344"/>
      <c r="H6" s="420"/>
      <c r="I6" s="420"/>
      <c r="J6" s="420"/>
      <c r="K6" s="344"/>
      <c r="L6" s="420"/>
      <c r="M6" s="420"/>
      <c r="N6" s="420" t="s">
        <v>398</v>
      </c>
      <c r="O6" s="420"/>
      <c r="P6" s="420"/>
      <c r="Q6" s="420"/>
      <c r="R6" s="420"/>
      <c r="S6" s="344"/>
      <c r="T6" s="344"/>
      <c r="U6" s="344"/>
      <c r="V6" s="344"/>
      <c r="W6" s="344"/>
    </row>
    <row r="7" spans="1:23" ht="23.1" customHeight="1" x14ac:dyDescent="0.5">
      <c r="C7" s="344"/>
      <c r="D7" s="344"/>
      <c r="E7" s="344"/>
      <c r="F7" s="344"/>
      <c r="G7" s="344"/>
      <c r="H7" s="420"/>
      <c r="I7" s="420"/>
      <c r="J7" s="420"/>
      <c r="K7" s="344"/>
      <c r="L7" s="420"/>
      <c r="M7" s="420"/>
      <c r="N7" s="420" t="s">
        <v>399</v>
      </c>
      <c r="O7" s="420"/>
      <c r="P7" s="420"/>
      <c r="Q7" s="420"/>
      <c r="R7" s="420"/>
      <c r="S7" s="344"/>
      <c r="T7" s="344"/>
      <c r="U7" s="344"/>
      <c r="V7" s="344"/>
      <c r="W7" s="344"/>
    </row>
    <row r="8" spans="1:23" ht="23.1" customHeight="1" x14ac:dyDescent="0.5">
      <c r="C8" s="344"/>
      <c r="D8" s="344"/>
      <c r="E8" s="344"/>
      <c r="F8" s="344"/>
      <c r="G8" s="344"/>
      <c r="H8" s="420"/>
      <c r="I8" s="420"/>
      <c r="J8" s="420"/>
      <c r="K8" s="344"/>
      <c r="L8" s="420"/>
      <c r="M8" s="420"/>
      <c r="N8" s="420" t="s">
        <v>400</v>
      </c>
      <c r="O8" s="420"/>
      <c r="P8" s="420"/>
      <c r="Q8" s="420"/>
      <c r="R8" s="420"/>
      <c r="S8" s="344"/>
      <c r="T8" s="344"/>
      <c r="U8" s="344"/>
      <c r="V8" s="344"/>
      <c r="W8" s="344"/>
    </row>
    <row r="9" spans="1:23" ht="23.1" customHeight="1" x14ac:dyDescent="0.5">
      <c r="C9" s="344"/>
      <c r="D9" s="344"/>
      <c r="E9" s="344"/>
      <c r="F9" s="344"/>
      <c r="G9" s="344"/>
      <c r="H9" s="420"/>
      <c r="I9" s="420"/>
      <c r="J9" s="420"/>
      <c r="K9" s="344"/>
      <c r="L9" s="420"/>
      <c r="M9" s="420"/>
      <c r="N9" s="420" t="s">
        <v>358</v>
      </c>
      <c r="O9" s="420"/>
      <c r="P9" s="420"/>
      <c r="Q9" s="420"/>
      <c r="R9" s="420"/>
      <c r="S9" s="344"/>
      <c r="T9" s="344"/>
      <c r="U9" s="344"/>
      <c r="V9" s="344"/>
      <c r="W9" s="344"/>
    </row>
    <row r="10" spans="1:23" ht="23.1" customHeight="1" x14ac:dyDescent="0.5">
      <c r="C10" s="344"/>
      <c r="D10" s="344"/>
      <c r="E10" s="344"/>
      <c r="F10" s="344"/>
      <c r="G10" s="344"/>
      <c r="H10" s="344"/>
      <c r="I10" s="344"/>
      <c r="J10" s="344"/>
      <c r="K10" s="344"/>
      <c r="L10" s="413"/>
      <c r="M10" s="413"/>
      <c r="N10" s="413" t="s">
        <v>359</v>
      </c>
      <c r="O10" s="413"/>
      <c r="P10" s="413" t="s">
        <v>310</v>
      </c>
      <c r="Q10" s="413"/>
      <c r="R10" s="413" t="s">
        <v>49</v>
      </c>
      <c r="S10" s="413"/>
      <c r="T10" s="413"/>
      <c r="U10" s="344"/>
      <c r="V10" s="344" t="s">
        <v>51</v>
      </c>
      <c r="W10" s="344"/>
    </row>
    <row r="11" spans="1:23" ht="23.1" customHeight="1" x14ac:dyDescent="0.5">
      <c r="C11" s="344"/>
      <c r="D11" s="344" t="s">
        <v>28</v>
      </c>
      <c r="E11" s="344"/>
      <c r="F11" s="344"/>
      <c r="G11" s="344"/>
      <c r="H11" s="344"/>
      <c r="I11" s="344"/>
      <c r="J11" s="344"/>
      <c r="K11" s="344"/>
      <c r="L11" s="413"/>
      <c r="M11" s="413"/>
      <c r="N11" s="413" t="s">
        <v>360</v>
      </c>
      <c r="O11" s="413"/>
      <c r="P11" s="413" t="s">
        <v>311</v>
      </c>
      <c r="Q11" s="413"/>
      <c r="R11" s="413" t="s">
        <v>52</v>
      </c>
      <c r="S11" s="413"/>
      <c r="T11" s="413"/>
      <c r="U11" s="344"/>
      <c r="V11" s="344" t="s">
        <v>48</v>
      </c>
      <c r="W11" s="344"/>
    </row>
    <row r="12" spans="1:23" ht="23.1" customHeight="1" x14ac:dyDescent="0.5">
      <c r="C12" s="344"/>
      <c r="D12" s="344" t="s">
        <v>54</v>
      </c>
      <c r="E12" s="344"/>
      <c r="F12" s="344" t="s">
        <v>55</v>
      </c>
      <c r="G12" s="344"/>
      <c r="H12" s="344" t="s">
        <v>56</v>
      </c>
      <c r="I12" s="344"/>
      <c r="J12" s="344" t="s">
        <v>57</v>
      </c>
      <c r="K12" s="344"/>
      <c r="L12" s="413" t="s">
        <v>58</v>
      </c>
      <c r="M12" s="413"/>
      <c r="N12" s="413" t="s">
        <v>361</v>
      </c>
      <c r="O12" s="413"/>
      <c r="P12" s="413" t="s">
        <v>312</v>
      </c>
      <c r="Q12" s="413"/>
      <c r="R12" s="413" t="s">
        <v>59</v>
      </c>
      <c r="S12" s="413"/>
      <c r="T12" s="413" t="s">
        <v>53</v>
      </c>
      <c r="U12" s="344"/>
      <c r="V12" s="344" t="s">
        <v>61</v>
      </c>
      <c r="W12" s="344"/>
    </row>
    <row r="13" spans="1:23" ht="23.1" customHeight="1" x14ac:dyDescent="0.5">
      <c r="C13" s="344"/>
      <c r="D13" s="344" t="s">
        <v>62</v>
      </c>
      <c r="E13" s="344"/>
      <c r="F13" s="344" t="s">
        <v>69</v>
      </c>
      <c r="G13" s="344"/>
      <c r="H13" s="344" t="s">
        <v>63</v>
      </c>
      <c r="I13" s="344"/>
      <c r="J13" s="344" t="s">
        <v>64</v>
      </c>
      <c r="K13" s="344"/>
      <c r="L13" s="413" t="s">
        <v>65</v>
      </c>
      <c r="M13" s="413"/>
      <c r="N13" s="413" t="s">
        <v>312</v>
      </c>
      <c r="O13" s="413"/>
      <c r="P13" s="413" t="s">
        <v>313</v>
      </c>
      <c r="Q13" s="413"/>
      <c r="R13" s="413" t="s">
        <v>66</v>
      </c>
      <c r="S13" s="413"/>
      <c r="T13" s="413" t="s">
        <v>60</v>
      </c>
      <c r="U13" s="344"/>
      <c r="V13" s="344" t="s">
        <v>67</v>
      </c>
      <c r="W13" s="344"/>
    </row>
    <row r="14" spans="1:23" ht="23.1" customHeight="1" x14ac:dyDescent="0.5">
      <c r="C14" s="344"/>
      <c r="D14" s="481" t="s">
        <v>81</v>
      </c>
      <c r="E14" s="481"/>
      <c r="F14" s="481"/>
      <c r="G14" s="481"/>
      <c r="H14" s="481"/>
      <c r="I14" s="481"/>
      <c r="J14" s="481"/>
      <c r="K14" s="481"/>
      <c r="L14" s="481"/>
      <c r="M14" s="481"/>
      <c r="N14" s="481"/>
      <c r="O14" s="481"/>
      <c r="P14" s="481"/>
      <c r="Q14" s="481"/>
      <c r="R14" s="481"/>
      <c r="S14" s="481"/>
      <c r="T14" s="481"/>
    </row>
    <row r="15" spans="1:23" ht="24.75" customHeight="1" x14ac:dyDescent="0.5">
      <c r="A15" s="290" t="s">
        <v>380</v>
      </c>
    </row>
    <row r="16" spans="1:23" ht="22.5" hidden="1" customHeight="1" x14ac:dyDescent="0.5">
      <c r="A16" s="290" t="s">
        <v>381</v>
      </c>
      <c r="D16" s="356">
        <f>300000000/1000</f>
        <v>300000</v>
      </c>
      <c r="E16" s="356"/>
      <c r="F16" s="356">
        <f>930000000/1000</f>
        <v>930000</v>
      </c>
      <c r="G16" s="356"/>
      <c r="H16" s="356">
        <f>30000000/1000</f>
        <v>30000</v>
      </c>
      <c r="I16" s="356"/>
      <c r="J16" s="356">
        <v>20716466</v>
      </c>
      <c r="K16" s="356"/>
      <c r="L16" s="356">
        <v>-1887939</v>
      </c>
      <c r="M16" s="356"/>
      <c r="N16" s="356">
        <v>0</v>
      </c>
      <c r="O16" s="356"/>
      <c r="P16" s="356">
        <v>0</v>
      </c>
      <c r="Q16" s="356"/>
      <c r="R16" s="356">
        <f>SUM(L16:P16)</f>
        <v>-1887939</v>
      </c>
      <c r="S16" s="356"/>
      <c r="T16" s="356">
        <f>SUM(D16,F16,H16,J16,R16)</f>
        <v>20088527</v>
      </c>
      <c r="U16" s="356"/>
      <c r="V16" s="356">
        <v>12181591</v>
      </c>
      <c r="W16" s="356"/>
    </row>
    <row r="17" spans="1:25" ht="22.5" hidden="1" customHeight="1" x14ac:dyDescent="0.5">
      <c r="A17" s="337" t="s">
        <v>356</v>
      </c>
      <c r="B17" s="415">
        <v>3</v>
      </c>
      <c r="D17" s="419">
        <v>0</v>
      </c>
      <c r="E17" s="419"/>
      <c r="F17" s="419">
        <v>0</v>
      </c>
      <c r="G17" s="419"/>
      <c r="H17" s="419">
        <v>0</v>
      </c>
      <c r="I17" s="419"/>
      <c r="J17" s="419">
        <v>0</v>
      </c>
      <c r="K17" s="419"/>
      <c r="L17" s="419">
        <v>0</v>
      </c>
      <c r="M17" s="419"/>
      <c r="N17" s="419">
        <v>-107620</v>
      </c>
      <c r="O17" s="419"/>
      <c r="P17" s="419">
        <v>0</v>
      </c>
      <c r="Q17" s="419"/>
      <c r="R17" s="419">
        <f>SUM(L17:P17)</f>
        <v>-107620</v>
      </c>
      <c r="S17" s="419"/>
      <c r="T17" s="419">
        <f>SUM(D17,F17,H17,J17,R17)</f>
        <v>-107620</v>
      </c>
      <c r="U17" s="356"/>
      <c r="V17" s="356"/>
      <c r="W17" s="356"/>
    </row>
    <row r="18" spans="1:25" s="428" customFormat="1" ht="22.5" customHeight="1" x14ac:dyDescent="0.5">
      <c r="A18" s="426" t="s">
        <v>381</v>
      </c>
      <c r="B18" s="427"/>
      <c r="D18" s="429">
        <v>300000</v>
      </c>
      <c r="E18" s="359"/>
      <c r="F18" s="429">
        <v>930000</v>
      </c>
      <c r="G18" s="359"/>
      <c r="H18" s="429">
        <v>30000</v>
      </c>
      <c r="I18" s="359"/>
      <c r="J18" s="429">
        <v>21392886</v>
      </c>
      <c r="K18" s="359"/>
      <c r="L18" s="429">
        <v>-1787134</v>
      </c>
      <c r="M18" s="359"/>
      <c r="N18" s="430">
        <v>-113250</v>
      </c>
      <c r="O18" s="359"/>
      <c r="P18" s="430">
        <v>56354</v>
      </c>
      <c r="Q18" s="359"/>
      <c r="R18" s="429">
        <f>SUM(L18:P18)</f>
        <v>-1844030</v>
      </c>
      <c r="S18" s="359"/>
      <c r="T18" s="429">
        <f>SUM(D18,F18,H18,J18,R18)</f>
        <v>20808856</v>
      </c>
      <c r="U18" s="359"/>
      <c r="V18" s="359"/>
      <c r="W18" s="359"/>
    </row>
    <row r="19" spans="1:25" ht="22.5" customHeight="1" x14ac:dyDescent="0.5">
      <c r="D19" s="357"/>
      <c r="E19" s="357"/>
      <c r="F19" s="357"/>
      <c r="G19" s="357"/>
      <c r="H19" s="357"/>
      <c r="I19" s="357"/>
      <c r="J19" s="357"/>
      <c r="K19" s="357"/>
      <c r="L19" s="357"/>
      <c r="M19" s="357"/>
      <c r="N19" s="357"/>
      <c r="O19" s="357"/>
      <c r="P19" s="357"/>
      <c r="Q19" s="357"/>
      <c r="R19" s="357"/>
      <c r="S19" s="357"/>
      <c r="T19" s="357"/>
      <c r="U19" s="357"/>
      <c r="V19" s="357"/>
      <c r="W19" s="357"/>
    </row>
    <row r="20" spans="1:25" ht="22.5" hidden="1" customHeight="1" x14ac:dyDescent="0.5">
      <c r="A20" s="290" t="s">
        <v>94</v>
      </c>
      <c r="D20" s="357"/>
      <c r="E20" s="357"/>
      <c r="F20" s="357"/>
      <c r="G20" s="357"/>
      <c r="H20" s="357"/>
      <c r="I20" s="357"/>
      <c r="J20" s="357"/>
      <c r="K20" s="357"/>
      <c r="L20" s="357"/>
      <c r="M20" s="357"/>
      <c r="N20" s="357"/>
      <c r="O20" s="357"/>
      <c r="P20" s="357"/>
      <c r="Q20" s="357"/>
      <c r="R20" s="357"/>
      <c r="S20" s="357"/>
      <c r="T20" s="357"/>
      <c r="U20" s="357"/>
      <c r="V20" s="357"/>
      <c r="W20" s="357"/>
    </row>
    <row r="21" spans="1:25" ht="22.5" hidden="1" customHeight="1" x14ac:dyDescent="0.5">
      <c r="A21" s="321" t="s">
        <v>96</v>
      </c>
      <c r="B21" s="415">
        <v>13</v>
      </c>
      <c r="D21" s="357"/>
      <c r="E21" s="357"/>
      <c r="F21" s="357"/>
      <c r="G21" s="357"/>
      <c r="H21" s="357"/>
      <c r="I21" s="357"/>
      <c r="J21" s="357"/>
      <c r="K21" s="357"/>
      <c r="L21" s="357"/>
      <c r="M21" s="357"/>
      <c r="N21" s="357"/>
      <c r="O21" s="357"/>
      <c r="P21" s="357"/>
      <c r="Q21" s="357"/>
      <c r="R21" s="357"/>
      <c r="S21" s="357"/>
      <c r="T21" s="357">
        <f>SUM(D21,F21,H21,J21,R21)</f>
        <v>0</v>
      </c>
      <c r="U21" s="357"/>
      <c r="V21" s="357">
        <f>SUM(R21)</f>
        <v>0</v>
      </c>
      <c r="W21" s="357"/>
    </row>
    <row r="22" spans="1:25" ht="22.5" hidden="1" customHeight="1" x14ac:dyDescent="0.5">
      <c r="A22" s="290" t="s">
        <v>95</v>
      </c>
      <c r="D22" s="358">
        <f>SUM(D21)</f>
        <v>0</v>
      </c>
      <c r="E22" s="357">
        <f t="shared" ref="E22:K22" si="0">SUM(E21)</f>
        <v>0</v>
      </c>
      <c r="F22" s="358">
        <f t="shared" si="0"/>
        <v>0</v>
      </c>
      <c r="G22" s="357">
        <f t="shared" si="0"/>
        <v>0</v>
      </c>
      <c r="H22" s="358">
        <f t="shared" si="0"/>
        <v>0</v>
      </c>
      <c r="I22" s="357">
        <f t="shared" si="0"/>
        <v>0</v>
      </c>
      <c r="J22" s="358">
        <f t="shared" si="0"/>
        <v>0</v>
      </c>
      <c r="K22" s="357">
        <f t="shared" si="0"/>
        <v>0</v>
      </c>
      <c r="L22" s="358">
        <f>SUM(L21)</f>
        <v>0</v>
      </c>
      <c r="M22" s="359"/>
      <c r="N22" s="359"/>
      <c r="O22" s="359"/>
      <c r="P22" s="358">
        <f>SUM(P21)</f>
        <v>0</v>
      </c>
      <c r="Q22" s="357">
        <f t="shared" ref="Q22" si="1">SUM(Q21)</f>
        <v>0</v>
      </c>
      <c r="R22" s="358">
        <f>SUM(L22,P22)</f>
        <v>0</v>
      </c>
      <c r="S22" s="357">
        <f t="shared" ref="S22:W22" si="2">SUM(S21)</f>
        <v>0</v>
      </c>
      <c r="T22" s="358">
        <f t="shared" si="2"/>
        <v>0</v>
      </c>
      <c r="U22" s="357">
        <f t="shared" si="2"/>
        <v>0</v>
      </c>
      <c r="V22" s="357">
        <f t="shared" si="2"/>
        <v>0</v>
      </c>
      <c r="W22" s="357">
        <f t="shared" si="2"/>
        <v>0</v>
      </c>
    </row>
    <row r="23" spans="1:25" ht="22.5" hidden="1" customHeight="1" x14ac:dyDescent="0.5">
      <c r="D23" s="357"/>
      <c r="E23" s="357"/>
      <c r="F23" s="357"/>
      <c r="G23" s="357"/>
      <c r="H23" s="357"/>
      <c r="I23" s="357"/>
      <c r="J23" s="357"/>
      <c r="K23" s="357"/>
      <c r="L23" s="357"/>
      <c r="M23" s="357"/>
      <c r="N23" s="357"/>
      <c r="O23" s="357"/>
      <c r="P23" s="357"/>
      <c r="Q23" s="357"/>
      <c r="R23" s="357"/>
      <c r="S23" s="357"/>
      <c r="T23" s="357"/>
      <c r="U23" s="357"/>
      <c r="V23" s="357"/>
      <c r="W23" s="357"/>
    </row>
    <row r="24" spans="1:25" ht="22.5" customHeight="1" x14ac:dyDescent="0.5">
      <c r="A24" s="290" t="s">
        <v>84</v>
      </c>
      <c r="D24" s="318"/>
      <c r="E24" s="318"/>
      <c r="F24" s="318"/>
      <c r="G24" s="318"/>
      <c r="H24" s="318"/>
      <c r="I24" s="318"/>
      <c r="J24" s="318"/>
      <c r="K24" s="318"/>
      <c r="L24" s="318"/>
      <c r="M24" s="318"/>
      <c r="N24" s="318"/>
      <c r="O24" s="318"/>
      <c r="P24" s="318"/>
      <c r="Q24" s="318"/>
      <c r="R24" s="318"/>
      <c r="S24" s="318"/>
      <c r="T24" s="318"/>
      <c r="U24" s="318"/>
      <c r="V24" s="318"/>
      <c r="W24" s="318"/>
    </row>
    <row r="25" spans="1:25" s="293" customFormat="1" ht="22.5" customHeight="1" x14ac:dyDescent="0.5">
      <c r="A25" s="387" t="s">
        <v>318</v>
      </c>
      <c r="B25" s="476"/>
      <c r="D25" s="318">
        <v>0</v>
      </c>
      <c r="E25" s="318"/>
      <c r="F25" s="318">
        <v>0</v>
      </c>
      <c r="G25" s="318"/>
      <c r="H25" s="318">
        <v>0</v>
      </c>
      <c r="I25" s="318"/>
      <c r="J25" s="318">
        <f>'PL-5-6'!D42</f>
        <v>938913</v>
      </c>
      <c r="K25" s="318"/>
      <c r="L25" s="318">
        <v>0</v>
      </c>
      <c r="M25" s="318"/>
      <c r="N25" s="318">
        <v>0</v>
      </c>
      <c r="O25" s="318"/>
      <c r="P25" s="318">
        <v>0</v>
      </c>
      <c r="Q25" s="318"/>
      <c r="R25" s="318">
        <f>SUM(L25:P25)</f>
        <v>0</v>
      </c>
      <c r="S25" s="318"/>
      <c r="T25" s="318">
        <f>SUM(R25,F25,J25,H25,D25)</f>
        <v>938913</v>
      </c>
      <c r="U25" s="318"/>
      <c r="V25" s="318"/>
      <c r="W25" s="318"/>
    </row>
    <row r="26" spans="1:25" s="293" customFormat="1" ht="22.5" customHeight="1" x14ac:dyDescent="0.5">
      <c r="A26" s="387" t="s">
        <v>319</v>
      </c>
      <c r="B26" s="476"/>
      <c r="D26" s="318">
        <v>0</v>
      </c>
      <c r="E26" s="318"/>
      <c r="F26" s="318">
        <v>0</v>
      </c>
      <c r="G26" s="318"/>
      <c r="H26" s="318">
        <v>0</v>
      </c>
      <c r="I26" s="318"/>
      <c r="J26" s="318">
        <v>0</v>
      </c>
      <c r="K26" s="318"/>
      <c r="L26" s="318">
        <f>'PL-5-6'!D46</f>
        <v>154946</v>
      </c>
      <c r="M26" s="318"/>
      <c r="N26" s="318">
        <f>'PL-5-6'!D52+'PL-5-6'!D54</f>
        <v>1451</v>
      </c>
      <c r="O26" s="318"/>
      <c r="P26" s="318">
        <f>'PL-5-6'!D56</f>
        <v>144</v>
      </c>
      <c r="Q26" s="318"/>
      <c r="R26" s="318">
        <f>SUM(L26:P26)</f>
        <v>156541</v>
      </c>
      <c r="S26" s="318"/>
      <c r="T26" s="318">
        <f>SUM(R26,F26,J26,H26,D26)</f>
        <v>156541</v>
      </c>
      <c r="U26" s="318"/>
      <c r="V26" s="318"/>
      <c r="W26" s="318"/>
    </row>
    <row r="27" spans="1:25" ht="22.5" customHeight="1" x14ac:dyDescent="0.5">
      <c r="A27" s="290" t="s">
        <v>401</v>
      </c>
      <c r="D27" s="335">
        <f>SUM(D25:D26)</f>
        <v>0</v>
      </c>
      <c r="E27" s="318"/>
      <c r="F27" s="335">
        <f>SUM(F25:F26)</f>
        <v>0</v>
      </c>
      <c r="G27" s="318"/>
      <c r="H27" s="335">
        <f>SUM(H25:H26)</f>
        <v>0</v>
      </c>
      <c r="I27" s="318"/>
      <c r="J27" s="335">
        <f>SUM(J25:J26)</f>
        <v>938913</v>
      </c>
      <c r="K27" s="318"/>
      <c r="L27" s="335">
        <f>SUM(L25:L26)</f>
        <v>154946</v>
      </c>
      <c r="M27" s="342"/>
      <c r="N27" s="335">
        <f>SUM(N25:N26)</f>
        <v>1451</v>
      </c>
      <c r="O27" s="342"/>
      <c r="P27" s="335">
        <f>SUM(P25:P26)</f>
        <v>144</v>
      </c>
      <c r="Q27" s="318"/>
      <c r="R27" s="335">
        <f>SUM(L27:P27)</f>
        <v>156541</v>
      </c>
      <c r="S27" s="318"/>
      <c r="T27" s="335">
        <f>SUM(R27,D27,H27,J27)</f>
        <v>1095454</v>
      </c>
      <c r="U27" s="318"/>
      <c r="V27" s="318">
        <f>SUM(V25:V26)</f>
        <v>0</v>
      </c>
      <c r="W27" s="318"/>
    </row>
    <row r="28" spans="1:25" ht="22.5" customHeight="1" x14ac:dyDescent="0.5">
      <c r="D28" s="318"/>
      <c r="E28" s="318"/>
      <c r="F28" s="318"/>
      <c r="G28" s="318"/>
      <c r="H28" s="318"/>
      <c r="I28" s="318"/>
      <c r="J28" s="318"/>
      <c r="K28" s="318"/>
      <c r="L28" s="318"/>
      <c r="M28" s="318"/>
      <c r="N28" s="318"/>
      <c r="O28" s="318"/>
      <c r="P28" s="318"/>
      <c r="Q28" s="318"/>
      <c r="R28" s="318"/>
      <c r="S28" s="318"/>
      <c r="T28" s="318"/>
      <c r="U28" s="318"/>
      <c r="V28" s="318"/>
      <c r="W28" s="318"/>
    </row>
    <row r="29" spans="1:25" ht="22.5" customHeight="1" thickBot="1" x14ac:dyDescent="0.55000000000000004">
      <c r="A29" s="290" t="s">
        <v>385</v>
      </c>
      <c r="D29" s="361">
        <f>SUM(D18,D22,D27)</f>
        <v>300000</v>
      </c>
      <c r="E29" s="318"/>
      <c r="F29" s="361">
        <f>SUM(F18,F22,F27)</f>
        <v>930000</v>
      </c>
      <c r="G29" s="318"/>
      <c r="H29" s="361">
        <f>SUM(H18,H22,H27)</f>
        <v>30000</v>
      </c>
      <c r="I29" s="318"/>
      <c r="J29" s="361">
        <f>SUM(J18,J22,J27)</f>
        <v>22331799</v>
      </c>
      <c r="K29" s="318"/>
      <c r="L29" s="361">
        <f>SUM(L18,L22,L27)</f>
        <v>-1632188</v>
      </c>
      <c r="M29" s="342"/>
      <c r="N29" s="361">
        <f>SUM(N18,N22,N27)</f>
        <v>-111799</v>
      </c>
      <c r="O29" s="342"/>
      <c r="P29" s="361">
        <f>SUM(P18,P22,P27)</f>
        <v>56498</v>
      </c>
      <c r="Q29" s="318"/>
      <c r="R29" s="361">
        <f>SUM(R18,R22,R27)</f>
        <v>-1687489</v>
      </c>
      <c r="S29" s="318"/>
      <c r="T29" s="361">
        <f>SUM(R29,F29,D29,H29,J29)</f>
        <v>21904310</v>
      </c>
      <c r="U29" s="318"/>
      <c r="V29" s="318">
        <f>SUM(V16,V22,V27)</f>
        <v>12181591</v>
      </c>
      <c r="W29" s="318"/>
      <c r="Y29" s="346">
        <f>T29-'BS-3-4'!D74</f>
        <v>0</v>
      </c>
    </row>
    <row r="30" spans="1:25" ht="22.5" customHeight="1" thickTop="1" x14ac:dyDescent="0.5">
      <c r="T30" s="346"/>
    </row>
    <row r="32" spans="1:25" x14ac:dyDescent="0.5">
      <c r="J32" s="346">
        <f>J29-'BS-3-4'!D71</f>
        <v>0</v>
      </c>
      <c r="R32" s="346">
        <f>R29-'BS-3-4'!D72</f>
        <v>0</v>
      </c>
      <c r="T32" s="346">
        <f>T29-'BS-3-4'!D74</f>
        <v>0</v>
      </c>
    </row>
    <row r="34" spans="10:18" x14ac:dyDescent="0.5">
      <c r="J34" s="422">
        <f>J29-'BS-3-4'!D71</f>
        <v>0</v>
      </c>
      <c r="R34" s="346">
        <f>R29-'BS-3-4'!D72</f>
        <v>0</v>
      </c>
    </row>
  </sheetData>
  <mergeCells count="4">
    <mergeCell ref="D14:T14"/>
    <mergeCell ref="D4:T4"/>
    <mergeCell ref="H5:J5"/>
    <mergeCell ref="L5:R5"/>
  </mergeCells>
  <pageMargins left="0.7" right="0.7" top="0.48" bottom="0.5" header="0.5" footer="0.5"/>
  <pageSetup paperSize="9" scale="79" firstPageNumber="8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zoomScaleNormal="100" zoomScaleSheetLayoutView="100" workbookViewId="0">
      <selection activeCell="L8" sqref="L8"/>
    </sheetView>
  </sheetViews>
  <sheetFormatPr defaultColWidth="9.140625" defaultRowHeight="21" customHeight="1" x14ac:dyDescent="0.5"/>
  <cols>
    <col min="1" max="1" width="47.140625" style="2" customWidth="1"/>
    <col min="2" max="2" width="9.140625" style="1" customWidth="1"/>
    <col min="3" max="3" width="2" style="2" customWidth="1"/>
    <col min="4" max="4" width="13.140625" style="2" customWidth="1"/>
    <col min="5" max="5" width="2" style="2" customWidth="1"/>
    <col min="6" max="6" width="13.140625" style="2" customWidth="1"/>
    <col min="7" max="7" width="2" style="2" customWidth="1"/>
    <col min="8" max="8" width="13.140625" style="2" customWidth="1"/>
    <col min="9" max="9" width="2" style="2" customWidth="1"/>
    <col min="10" max="10" width="13.140625" style="2" customWidth="1"/>
    <col min="11" max="11" width="3" style="2" customWidth="1"/>
    <col min="12" max="12" width="15.42578125" style="2" customWidth="1"/>
    <col min="13" max="13" width="2.5703125" style="2" customWidth="1"/>
    <col min="14" max="14" width="13.140625" style="2" customWidth="1"/>
    <col min="15" max="16384" width="9.140625" style="2"/>
  </cols>
  <sheetData>
    <row r="1" spans="1:14" ht="23.1" customHeight="1" x14ac:dyDescent="0.5">
      <c r="A1" s="407" t="s">
        <v>322</v>
      </c>
      <c r="B1" s="341"/>
      <c r="C1" s="290"/>
      <c r="D1" s="290"/>
      <c r="E1" s="290"/>
      <c r="F1" s="290"/>
      <c r="G1" s="290"/>
      <c r="H1" s="290"/>
      <c r="I1" s="290" t="s">
        <v>68</v>
      </c>
      <c r="J1" s="290"/>
      <c r="K1" s="290"/>
      <c r="L1" s="290"/>
      <c r="M1" s="290"/>
      <c r="N1" s="290"/>
    </row>
    <row r="2" spans="1:14" ht="23.1" customHeight="1" x14ac:dyDescent="0.5">
      <c r="A2" s="408" t="s">
        <v>88</v>
      </c>
      <c r="B2" s="341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</row>
    <row r="3" spans="1:14" ht="23.1" customHeight="1" x14ac:dyDescent="0.5">
      <c r="A3" s="290"/>
      <c r="B3" s="341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</row>
    <row r="4" spans="1:14" ht="23.1" customHeight="1" x14ac:dyDescent="0.5">
      <c r="A4" s="290"/>
      <c r="B4" s="482" t="s">
        <v>2</v>
      </c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</row>
    <row r="5" spans="1:14" ht="23.1" customHeight="1" x14ac:dyDescent="0.5">
      <c r="A5" s="290"/>
      <c r="B5" s="425"/>
      <c r="C5" s="425"/>
      <c r="D5" s="425"/>
      <c r="E5" s="425"/>
      <c r="F5" s="425"/>
      <c r="G5" s="425"/>
      <c r="H5" s="425"/>
      <c r="I5" s="425"/>
      <c r="J5" s="425"/>
      <c r="K5" s="425"/>
      <c r="L5" s="433" t="s">
        <v>382</v>
      </c>
      <c r="M5" s="425"/>
      <c r="N5" s="425"/>
    </row>
    <row r="6" spans="1:14" ht="23.1" customHeight="1" x14ac:dyDescent="0.5">
      <c r="C6" s="344"/>
      <c r="D6" s="344"/>
      <c r="E6" s="344"/>
      <c r="F6" s="344"/>
      <c r="G6" s="344"/>
      <c r="H6" s="483" t="s">
        <v>33</v>
      </c>
      <c r="I6" s="483"/>
      <c r="J6" s="483"/>
      <c r="K6" s="420"/>
      <c r="L6" s="434" t="s">
        <v>27</v>
      </c>
      <c r="M6" s="344"/>
      <c r="N6" s="344"/>
    </row>
    <row r="7" spans="1:14" ht="23.1" customHeight="1" x14ac:dyDescent="0.5">
      <c r="C7" s="344"/>
      <c r="E7" s="344"/>
      <c r="F7" s="344"/>
      <c r="G7" s="344"/>
      <c r="H7" s="344"/>
      <c r="I7" s="344"/>
      <c r="J7" s="344"/>
      <c r="K7" s="344"/>
      <c r="L7" s="435" t="s">
        <v>362</v>
      </c>
      <c r="M7" s="344"/>
      <c r="N7" s="344"/>
    </row>
    <row r="8" spans="1:14" ht="23.1" customHeight="1" x14ac:dyDescent="0.5">
      <c r="B8" s="475"/>
      <c r="C8" s="344"/>
      <c r="D8" s="344"/>
      <c r="E8" s="344"/>
      <c r="F8" s="344"/>
      <c r="G8" s="344"/>
      <c r="H8" s="344"/>
      <c r="I8" s="344"/>
      <c r="J8" s="344"/>
      <c r="K8" s="344"/>
      <c r="L8" s="435" t="s">
        <v>363</v>
      </c>
      <c r="M8" s="344"/>
      <c r="N8" s="344"/>
    </row>
    <row r="9" spans="1:14" ht="23.1" customHeight="1" x14ac:dyDescent="0.5">
      <c r="B9" s="424"/>
      <c r="C9" s="344"/>
      <c r="D9" s="344"/>
      <c r="E9" s="344"/>
      <c r="F9" s="344"/>
      <c r="G9" s="344"/>
      <c r="H9" s="344"/>
      <c r="I9" s="344"/>
      <c r="J9" s="344"/>
      <c r="K9" s="344"/>
      <c r="L9" s="435" t="s">
        <v>402</v>
      </c>
      <c r="M9" s="344"/>
      <c r="N9" s="344"/>
    </row>
    <row r="10" spans="1:14" ht="23.1" customHeight="1" x14ac:dyDescent="0.5">
      <c r="B10" s="424"/>
      <c r="C10" s="344"/>
      <c r="D10" s="344" t="s">
        <v>28</v>
      </c>
      <c r="E10" s="344"/>
      <c r="F10" s="344"/>
      <c r="G10" s="344"/>
      <c r="H10" s="344"/>
      <c r="I10" s="344"/>
      <c r="J10" s="344"/>
      <c r="K10" s="344"/>
      <c r="L10" s="435" t="s">
        <v>372</v>
      </c>
      <c r="M10" s="344"/>
      <c r="N10" s="344"/>
    </row>
    <row r="11" spans="1:14" ht="23.1" customHeight="1" x14ac:dyDescent="0.5">
      <c r="C11" s="344"/>
      <c r="D11" s="344" t="s">
        <v>54</v>
      </c>
      <c r="E11" s="344"/>
      <c r="F11" s="344" t="s">
        <v>55</v>
      </c>
      <c r="G11" s="344"/>
      <c r="H11" s="344" t="s">
        <v>56</v>
      </c>
      <c r="I11" s="344"/>
      <c r="J11" s="344" t="s">
        <v>57</v>
      </c>
      <c r="K11" s="344"/>
      <c r="L11" s="435" t="s">
        <v>383</v>
      </c>
      <c r="M11" s="344"/>
      <c r="N11" s="344" t="s">
        <v>53</v>
      </c>
    </row>
    <row r="12" spans="1:14" ht="23.1" customHeight="1" x14ac:dyDescent="0.5">
      <c r="C12" s="344"/>
      <c r="D12" s="344" t="s">
        <v>62</v>
      </c>
      <c r="E12" s="344"/>
      <c r="F12" s="344" t="s">
        <v>69</v>
      </c>
      <c r="G12" s="344"/>
      <c r="H12" s="344" t="s">
        <v>63</v>
      </c>
      <c r="I12" s="344"/>
      <c r="J12" s="344" t="s">
        <v>64</v>
      </c>
      <c r="K12" s="344"/>
      <c r="L12" s="435" t="s">
        <v>384</v>
      </c>
      <c r="M12" s="344"/>
      <c r="N12" s="344" t="s">
        <v>60</v>
      </c>
    </row>
    <row r="13" spans="1:14" ht="23.1" customHeight="1" x14ac:dyDescent="0.5">
      <c r="C13" s="344"/>
      <c r="D13" s="481" t="s">
        <v>81</v>
      </c>
      <c r="E13" s="481"/>
      <c r="F13" s="481"/>
      <c r="G13" s="481"/>
      <c r="H13" s="481"/>
      <c r="I13" s="481"/>
      <c r="J13" s="481"/>
      <c r="K13" s="481"/>
      <c r="L13" s="481"/>
      <c r="M13" s="481"/>
      <c r="N13" s="481"/>
    </row>
    <row r="14" spans="1:14" ht="24.75" customHeight="1" x14ac:dyDescent="0.5">
      <c r="A14" s="290" t="s">
        <v>370</v>
      </c>
    </row>
    <row r="15" spans="1:14" ht="22.5" customHeight="1" x14ac:dyDescent="0.5">
      <c r="A15" s="426" t="s">
        <v>391</v>
      </c>
      <c r="D15" s="431">
        <v>300000</v>
      </c>
      <c r="E15" s="431"/>
      <c r="F15" s="431">
        <v>930000</v>
      </c>
      <c r="G15" s="431"/>
      <c r="H15" s="431">
        <v>30000</v>
      </c>
      <c r="I15" s="431"/>
      <c r="J15" s="431">
        <v>14438247</v>
      </c>
      <c r="K15" s="431"/>
      <c r="L15" s="431">
        <v>-107620</v>
      </c>
      <c r="M15" s="431"/>
      <c r="N15" s="431">
        <v>15590627</v>
      </c>
    </row>
    <row r="16" spans="1:14" ht="14.25" customHeight="1" x14ac:dyDescent="0.5">
      <c r="D16" s="346"/>
      <c r="E16" s="346"/>
      <c r="F16" s="346"/>
      <c r="G16" s="346"/>
      <c r="H16" s="346"/>
      <c r="I16" s="346"/>
      <c r="J16" s="346"/>
      <c r="K16" s="346"/>
      <c r="L16" s="346"/>
      <c r="M16" s="346"/>
      <c r="N16" s="346"/>
    </row>
    <row r="17" spans="1:14" ht="22.5" customHeight="1" x14ac:dyDescent="0.5">
      <c r="A17" s="290" t="s">
        <v>396</v>
      </c>
      <c r="D17" s="346"/>
      <c r="E17" s="346"/>
      <c r="F17" s="346"/>
      <c r="G17" s="346"/>
      <c r="H17" s="346"/>
      <c r="I17" s="346"/>
      <c r="J17" s="346"/>
      <c r="K17" s="346"/>
      <c r="L17" s="346"/>
      <c r="M17" s="346"/>
      <c r="N17" s="346"/>
    </row>
    <row r="18" spans="1:14" ht="22.5" customHeight="1" x14ac:dyDescent="0.5">
      <c r="A18" s="2" t="s">
        <v>345</v>
      </c>
      <c r="D18" s="346">
        <v>0</v>
      </c>
      <c r="E18" s="346"/>
      <c r="F18" s="346">
        <v>0</v>
      </c>
      <c r="G18" s="346"/>
      <c r="H18" s="346">
        <v>0</v>
      </c>
      <c r="I18" s="346"/>
      <c r="J18" s="346">
        <v>-447686</v>
      </c>
      <c r="K18" s="346"/>
      <c r="L18" s="346">
        <v>0</v>
      </c>
      <c r="M18" s="346"/>
      <c r="N18" s="346">
        <f>SUM(D18:M18)</f>
        <v>-447686</v>
      </c>
    </row>
    <row r="19" spans="1:14" ht="22.5" customHeight="1" x14ac:dyDescent="0.5">
      <c r="A19" s="2" t="s">
        <v>397</v>
      </c>
      <c r="D19" s="346">
        <v>0</v>
      </c>
      <c r="E19" s="346"/>
      <c r="F19" s="346">
        <v>0</v>
      </c>
      <c r="G19" s="346"/>
      <c r="H19" s="346">
        <v>0</v>
      </c>
      <c r="I19" s="346"/>
      <c r="J19" s="346">
        <v>0</v>
      </c>
      <c r="K19" s="346"/>
      <c r="L19" s="437">
        <f>'PL-5-6'!J60</f>
        <v>-15662</v>
      </c>
      <c r="M19" s="346"/>
      <c r="N19" s="346">
        <f>SUM(D19:L19)</f>
        <v>-15662</v>
      </c>
    </row>
    <row r="20" spans="1:14" ht="22.5" customHeight="1" x14ac:dyDescent="0.5">
      <c r="A20" s="290" t="s">
        <v>392</v>
      </c>
      <c r="D20" s="348">
        <f>SUM(D18:D19)</f>
        <v>0</v>
      </c>
      <c r="E20" s="346"/>
      <c r="F20" s="348">
        <f>SUM(F18:F19)</f>
        <v>0</v>
      </c>
      <c r="G20" s="346"/>
      <c r="H20" s="348">
        <f>SUM(H18:H19)</f>
        <v>0</v>
      </c>
      <c r="I20" s="346"/>
      <c r="J20" s="348">
        <f>SUM(J18:J19)</f>
        <v>-447686</v>
      </c>
      <c r="K20" s="432"/>
      <c r="L20" s="436">
        <f>SUM(L18:L19)</f>
        <v>-15662</v>
      </c>
      <c r="M20" s="346"/>
      <c r="N20" s="348">
        <f>SUM(N18:N19)</f>
        <v>-463348</v>
      </c>
    </row>
    <row r="21" spans="1:14" ht="14.25" customHeight="1" x14ac:dyDescent="0.5">
      <c r="D21" s="349"/>
      <c r="E21" s="346"/>
      <c r="F21" s="349"/>
      <c r="G21" s="346"/>
      <c r="H21" s="349"/>
      <c r="I21" s="346"/>
      <c r="J21" s="349"/>
      <c r="K21" s="349"/>
      <c r="L21" s="349"/>
      <c r="M21" s="346"/>
      <c r="N21" s="349"/>
    </row>
    <row r="22" spans="1:14" ht="22.5" customHeight="1" thickBot="1" x14ac:dyDescent="0.55000000000000004">
      <c r="A22" s="290" t="s">
        <v>343</v>
      </c>
      <c r="D22" s="350">
        <f>SUM(D15,D20)</f>
        <v>300000</v>
      </c>
      <c r="E22" s="346"/>
      <c r="F22" s="350">
        <f>SUM(F15,F20)</f>
        <v>930000</v>
      </c>
      <c r="G22" s="346"/>
      <c r="H22" s="350">
        <f>SUM(H15,H20)</f>
        <v>30000</v>
      </c>
      <c r="I22" s="346"/>
      <c r="J22" s="350">
        <f>SUM(J15,J20)</f>
        <v>13990561</v>
      </c>
      <c r="K22" s="441">
        <v>-1</v>
      </c>
      <c r="L22" s="350">
        <f>SUM(L15,L20)</f>
        <v>-123282</v>
      </c>
      <c r="M22" s="351"/>
      <c r="N22" s="350">
        <f>SUM(N15,N20)</f>
        <v>15127279</v>
      </c>
    </row>
    <row r="23" spans="1:14" ht="22.5" customHeight="1" thickTop="1" x14ac:dyDescent="0.5">
      <c r="A23" s="290"/>
      <c r="B23" s="424"/>
      <c r="D23" s="431"/>
      <c r="E23" s="346"/>
      <c r="F23" s="431"/>
      <c r="G23" s="346"/>
      <c r="H23" s="431"/>
      <c r="I23" s="346"/>
      <c r="J23" s="431"/>
      <c r="K23" s="431"/>
      <c r="L23" s="431"/>
      <c r="M23" s="351"/>
      <c r="N23" s="431"/>
    </row>
    <row r="24" spans="1:14" ht="22.5" customHeight="1" x14ac:dyDescent="0.5">
      <c r="A24" s="442" t="s">
        <v>70</v>
      </c>
      <c r="B24" s="439"/>
      <c r="C24" s="440"/>
      <c r="D24" s="438"/>
      <c r="E24" s="438"/>
      <c r="F24" s="438"/>
      <c r="G24" s="438"/>
      <c r="H24" s="438"/>
      <c r="I24" s="438"/>
      <c r="J24" s="438"/>
      <c r="K24" s="431"/>
      <c r="L24" s="431"/>
      <c r="M24" s="351"/>
      <c r="N24" s="431"/>
    </row>
    <row r="25" spans="1:14" ht="17.100000000000001" customHeight="1" x14ac:dyDescent="0.5">
      <c r="A25" s="438"/>
      <c r="B25" s="439"/>
      <c r="C25" s="440"/>
      <c r="D25" s="438"/>
      <c r="E25" s="438"/>
      <c r="F25" s="438"/>
      <c r="G25" s="438"/>
      <c r="H25" s="438"/>
      <c r="I25" s="438"/>
      <c r="J25" s="438"/>
    </row>
  </sheetData>
  <mergeCells count="3">
    <mergeCell ref="B4:N4"/>
    <mergeCell ref="H6:J6"/>
    <mergeCell ref="D13:N13"/>
  </mergeCells>
  <pageMargins left="0.8" right="0.8" top="0.48" bottom="0.5" header="0.5" footer="0.5"/>
  <pageSetup paperSize="9" scale="85" firstPageNumber="9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zoomScaleNormal="100" zoomScaleSheetLayoutView="69" workbookViewId="0">
      <selection activeCell="E26" sqref="E26"/>
    </sheetView>
  </sheetViews>
  <sheetFormatPr defaultColWidth="9.140625" defaultRowHeight="21" customHeight="1" x14ac:dyDescent="0.5"/>
  <cols>
    <col min="1" max="1" width="42.28515625" style="2" customWidth="1"/>
    <col min="2" max="2" width="4.42578125" style="415" customWidth="1"/>
    <col min="3" max="3" width="2" style="2" customWidth="1"/>
    <col min="4" max="4" width="15.140625" style="2" customWidth="1"/>
    <col min="5" max="5" width="2" style="2" customWidth="1"/>
    <col min="6" max="6" width="15.140625" style="2" customWidth="1"/>
    <col min="7" max="7" width="2" style="2" customWidth="1"/>
    <col min="8" max="8" width="15.140625" style="2" customWidth="1"/>
    <col min="9" max="9" width="2" style="2" customWidth="1"/>
    <col min="10" max="10" width="15.140625" style="2" customWidth="1"/>
    <col min="11" max="11" width="2.5703125" style="2" customWidth="1"/>
    <col min="12" max="12" width="16.140625" style="2" customWidth="1"/>
    <col min="13" max="13" width="2.5703125" style="2" customWidth="1"/>
    <col min="14" max="14" width="15.140625" style="2" customWidth="1"/>
    <col min="15" max="16384" width="9.140625" style="2"/>
  </cols>
  <sheetData>
    <row r="1" spans="1:14" ht="23.1" customHeight="1" x14ac:dyDescent="0.5">
      <c r="A1" s="407" t="s">
        <v>322</v>
      </c>
      <c r="B1" s="341"/>
      <c r="C1" s="290"/>
      <c r="D1" s="290"/>
      <c r="E1" s="290"/>
      <c r="F1" s="290"/>
      <c r="G1" s="290"/>
      <c r="H1" s="290"/>
      <c r="I1" s="290" t="s">
        <v>68</v>
      </c>
      <c r="J1" s="290"/>
      <c r="K1" s="290"/>
      <c r="L1" s="290"/>
      <c r="M1" s="290"/>
      <c r="N1" s="290"/>
    </row>
    <row r="2" spans="1:14" ht="23.1" customHeight="1" x14ac:dyDescent="0.5">
      <c r="A2" s="407" t="s">
        <v>88</v>
      </c>
      <c r="B2" s="341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</row>
    <row r="3" spans="1:14" ht="23.1" customHeight="1" x14ac:dyDescent="0.5">
      <c r="A3" s="290"/>
      <c r="B3" s="341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</row>
    <row r="4" spans="1:14" ht="23.1" customHeight="1" x14ac:dyDescent="0.5">
      <c r="A4" s="290"/>
      <c r="B4" s="482" t="s">
        <v>2</v>
      </c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</row>
    <row r="5" spans="1:14" ht="23.1" customHeight="1" x14ac:dyDescent="0.5">
      <c r="A5" s="290"/>
      <c r="B5" s="416"/>
      <c r="C5" s="416"/>
      <c r="D5" s="416"/>
      <c r="E5" s="416"/>
      <c r="F5" s="416"/>
      <c r="G5" s="416"/>
      <c r="H5" s="416"/>
      <c r="I5" s="416"/>
      <c r="J5" s="416"/>
      <c r="K5" s="416"/>
      <c r="L5" s="421" t="s">
        <v>52</v>
      </c>
      <c r="M5" s="416"/>
      <c r="N5" s="416"/>
    </row>
    <row r="6" spans="1:14" ht="23.1" customHeight="1" x14ac:dyDescent="0.5">
      <c r="C6" s="344"/>
      <c r="D6" s="344"/>
      <c r="E6" s="344"/>
      <c r="F6" s="344"/>
      <c r="G6" s="344"/>
      <c r="H6" s="483" t="s">
        <v>33</v>
      </c>
      <c r="I6" s="483"/>
      <c r="J6" s="483"/>
      <c r="K6" s="344"/>
      <c r="L6" s="417" t="s">
        <v>364</v>
      </c>
      <c r="M6" s="344"/>
      <c r="N6" s="344"/>
    </row>
    <row r="7" spans="1:14" ht="23.1" customHeight="1" x14ac:dyDescent="0.5">
      <c r="C7" s="344"/>
      <c r="D7" s="344"/>
      <c r="E7" s="344"/>
      <c r="F7" s="344"/>
      <c r="G7" s="344"/>
      <c r="H7" s="420"/>
      <c r="I7" s="420"/>
      <c r="J7" s="420"/>
      <c r="K7" s="344"/>
      <c r="L7" s="344" t="s">
        <v>398</v>
      </c>
      <c r="M7" s="344"/>
      <c r="N7" s="344"/>
    </row>
    <row r="8" spans="1:14" ht="23.1" customHeight="1" x14ac:dyDescent="0.5">
      <c r="B8" s="423"/>
      <c r="C8" s="344"/>
      <c r="D8" s="344"/>
      <c r="E8" s="344"/>
      <c r="F8" s="344"/>
      <c r="G8" s="344"/>
      <c r="H8" s="420"/>
      <c r="I8" s="420"/>
      <c r="J8" s="420"/>
      <c r="K8" s="344"/>
      <c r="L8" s="344" t="s">
        <v>399</v>
      </c>
      <c r="M8" s="344"/>
      <c r="N8" s="344"/>
    </row>
    <row r="9" spans="1:14" ht="23.1" customHeight="1" x14ac:dyDescent="0.5">
      <c r="C9" s="344"/>
      <c r="D9" s="344"/>
      <c r="E9" s="344"/>
      <c r="F9" s="344"/>
      <c r="G9" s="344"/>
      <c r="H9" s="420"/>
      <c r="I9" s="420"/>
      <c r="J9" s="420"/>
      <c r="K9" s="344"/>
      <c r="L9" s="344" t="s">
        <v>371</v>
      </c>
      <c r="M9" s="344"/>
      <c r="N9" s="344"/>
    </row>
    <row r="10" spans="1:14" ht="23.1" customHeight="1" x14ac:dyDescent="0.5">
      <c r="C10" s="344"/>
      <c r="D10" s="344"/>
      <c r="E10" s="344"/>
      <c r="F10" s="344"/>
      <c r="G10" s="344"/>
      <c r="H10" s="420"/>
      <c r="I10" s="420"/>
      <c r="J10" s="420"/>
      <c r="K10" s="344"/>
      <c r="L10" s="344" t="s">
        <v>372</v>
      </c>
      <c r="M10" s="344"/>
      <c r="N10" s="344"/>
    </row>
    <row r="11" spans="1:14" ht="23.1" customHeight="1" x14ac:dyDescent="0.5">
      <c r="C11" s="344"/>
      <c r="D11" s="344" t="s">
        <v>28</v>
      </c>
      <c r="E11" s="344"/>
      <c r="F11" s="344"/>
      <c r="G11" s="344"/>
      <c r="H11" s="344"/>
      <c r="I11" s="344"/>
      <c r="J11" s="344"/>
      <c r="K11" s="344"/>
      <c r="L11" s="344" t="s">
        <v>373</v>
      </c>
      <c r="M11" s="344"/>
      <c r="N11" s="344"/>
    </row>
    <row r="12" spans="1:14" ht="23.1" customHeight="1" x14ac:dyDescent="0.5">
      <c r="C12" s="344"/>
      <c r="D12" s="344" t="s">
        <v>54</v>
      </c>
      <c r="E12" s="344"/>
      <c r="F12" s="344" t="s">
        <v>55</v>
      </c>
      <c r="G12" s="344"/>
      <c r="H12" s="344" t="s">
        <v>56</v>
      </c>
      <c r="I12" s="344"/>
      <c r="J12" s="344" t="s">
        <v>57</v>
      </c>
      <c r="K12" s="344"/>
      <c r="L12" s="344" t="s">
        <v>361</v>
      </c>
      <c r="M12" s="344"/>
      <c r="N12" s="344" t="s">
        <v>53</v>
      </c>
    </row>
    <row r="13" spans="1:14" ht="23.1" customHeight="1" x14ac:dyDescent="0.5">
      <c r="C13" s="344"/>
      <c r="D13" s="344" t="s">
        <v>62</v>
      </c>
      <c r="E13" s="344"/>
      <c r="F13" s="344" t="s">
        <v>69</v>
      </c>
      <c r="G13" s="344"/>
      <c r="H13" s="344" t="s">
        <v>63</v>
      </c>
      <c r="I13" s="344"/>
      <c r="J13" s="344" t="s">
        <v>64</v>
      </c>
      <c r="K13" s="344"/>
      <c r="L13" s="344" t="s">
        <v>312</v>
      </c>
      <c r="M13" s="344"/>
      <c r="N13" s="344" t="s">
        <v>60</v>
      </c>
    </row>
    <row r="14" spans="1:14" ht="23.1" customHeight="1" x14ac:dyDescent="0.5">
      <c r="C14" s="344"/>
      <c r="D14" s="481" t="s">
        <v>81</v>
      </c>
      <c r="E14" s="481"/>
      <c r="F14" s="481"/>
      <c r="G14" s="481"/>
      <c r="H14" s="481"/>
      <c r="I14" s="481"/>
      <c r="J14" s="481"/>
      <c r="K14" s="481"/>
      <c r="L14" s="481"/>
      <c r="M14" s="481"/>
      <c r="N14" s="481"/>
    </row>
    <row r="15" spans="1:14" ht="24.6" customHeight="1" x14ac:dyDescent="0.5">
      <c r="A15" s="290" t="s">
        <v>380</v>
      </c>
    </row>
    <row r="16" spans="1:14" s="428" customFormat="1" ht="22.5" customHeight="1" x14ac:dyDescent="0.5">
      <c r="A16" s="426" t="s">
        <v>381</v>
      </c>
      <c r="B16" s="427"/>
      <c r="D16" s="429">
        <v>300000</v>
      </c>
      <c r="E16" s="431"/>
      <c r="F16" s="429">
        <v>930000</v>
      </c>
      <c r="G16" s="431"/>
      <c r="H16" s="429">
        <v>30000</v>
      </c>
      <c r="I16" s="431"/>
      <c r="J16" s="429">
        <v>14796730</v>
      </c>
      <c r="K16" s="431"/>
      <c r="L16" s="429">
        <v>-113250</v>
      </c>
      <c r="M16" s="431"/>
      <c r="N16" s="429">
        <v>15943480</v>
      </c>
    </row>
    <row r="17" spans="1:14" ht="22.5" customHeight="1" x14ac:dyDescent="0.5">
      <c r="D17" s="346"/>
      <c r="E17" s="346"/>
      <c r="F17" s="346"/>
      <c r="G17" s="346"/>
      <c r="H17" s="346"/>
      <c r="I17" s="346"/>
      <c r="J17" s="346"/>
      <c r="K17" s="346"/>
      <c r="L17" s="346"/>
      <c r="M17" s="346"/>
      <c r="N17" s="346"/>
    </row>
    <row r="18" spans="1:14" ht="22.5" hidden="1" customHeight="1" x14ac:dyDescent="0.5">
      <c r="A18" s="290" t="s">
        <v>94</v>
      </c>
      <c r="D18" s="346"/>
      <c r="E18" s="346"/>
      <c r="F18" s="346"/>
      <c r="G18" s="346"/>
      <c r="H18" s="346"/>
      <c r="I18" s="346"/>
      <c r="J18" s="346"/>
      <c r="K18" s="346"/>
      <c r="L18" s="346"/>
      <c r="M18" s="346"/>
      <c r="N18" s="346"/>
    </row>
    <row r="19" spans="1:14" ht="22.5" hidden="1" customHeight="1" x14ac:dyDescent="0.5">
      <c r="A19" s="2" t="s">
        <v>96</v>
      </c>
      <c r="D19" s="346"/>
      <c r="E19" s="346"/>
      <c r="F19" s="346"/>
      <c r="G19" s="346"/>
      <c r="H19" s="346"/>
      <c r="I19" s="346"/>
      <c r="J19" s="346"/>
      <c r="K19" s="346"/>
      <c r="L19" s="346"/>
      <c r="M19" s="346"/>
      <c r="N19" s="346">
        <f>SUM(D19:J19)</f>
        <v>0</v>
      </c>
    </row>
    <row r="20" spans="1:14" ht="22.5" hidden="1" customHeight="1" x14ac:dyDescent="0.5">
      <c r="A20" s="290" t="s">
        <v>95</v>
      </c>
      <c r="D20" s="347">
        <f>SUM(D19)</f>
        <v>0</v>
      </c>
      <c r="E20" s="345"/>
      <c r="F20" s="347">
        <f>SUM(F19)</f>
        <v>0</v>
      </c>
      <c r="G20" s="345"/>
      <c r="H20" s="347">
        <f>SUM(H19)</f>
        <v>0</v>
      </c>
      <c r="I20" s="345"/>
      <c r="J20" s="347">
        <f>SUM(J19)</f>
        <v>0</v>
      </c>
      <c r="K20" s="345"/>
      <c r="L20" s="347">
        <f>SUM(L19)</f>
        <v>0</v>
      </c>
      <c r="M20" s="345"/>
      <c r="N20" s="347">
        <f>SUM(D20:J20)</f>
        <v>0</v>
      </c>
    </row>
    <row r="21" spans="1:14" ht="14.25" hidden="1" customHeight="1" x14ac:dyDescent="0.5">
      <c r="D21" s="346"/>
      <c r="E21" s="346"/>
      <c r="F21" s="346"/>
      <c r="G21" s="346"/>
      <c r="H21" s="346"/>
      <c r="I21" s="346"/>
      <c r="J21" s="346"/>
      <c r="K21" s="346"/>
      <c r="L21" s="346"/>
      <c r="M21" s="346"/>
      <c r="N21" s="346"/>
    </row>
    <row r="22" spans="1:14" ht="22.5" customHeight="1" x14ac:dyDescent="0.5">
      <c r="A22" s="290" t="s">
        <v>84</v>
      </c>
      <c r="D22" s="346"/>
      <c r="E22" s="346"/>
      <c r="F22" s="346"/>
      <c r="G22" s="346"/>
      <c r="H22" s="346"/>
      <c r="I22" s="346"/>
      <c r="J22" s="346"/>
      <c r="K22" s="346"/>
      <c r="L22" s="346"/>
      <c r="M22" s="346"/>
      <c r="N22" s="346"/>
    </row>
    <row r="23" spans="1:14" s="293" customFormat="1" ht="22.5" customHeight="1" x14ac:dyDescent="0.5">
      <c r="A23" s="293" t="s">
        <v>318</v>
      </c>
      <c r="B23" s="476"/>
      <c r="D23" s="352">
        <v>0</v>
      </c>
      <c r="E23" s="352"/>
      <c r="F23" s="352">
        <v>0</v>
      </c>
      <c r="G23" s="352"/>
      <c r="H23" s="352">
        <v>0</v>
      </c>
      <c r="I23" s="352"/>
      <c r="J23" s="352">
        <f>'PL-5-6'!H42</f>
        <v>605740</v>
      </c>
      <c r="K23" s="352"/>
      <c r="L23" s="352">
        <v>0</v>
      </c>
      <c r="M23" s="352"/>
      <c r="N23" s="352">
        <f>SUM(D23:L23)</f>
        <v>605740</v>
      </c>
    </row>
    <row r="24" spans="1:14" s="293" customFormat="1" ht="22.5" customHeight="1" x14ac:dyDescent="0.5">
      <c r="A24" s="293" t="s">
        <v>393</v>
      </c>
      <c r="B24" s="476"/>
      <c r="D24" s="352">
        <v>0</v>
      </c>
      <c r="E24" s="352"/>
      <c r="F24" s="352">
        <v>0</v>
      </c>
      <c r="G24" s="352"/>
      <c r="H24" s="352">
        <v>0</v>
      </c>
      <c r="I24" s="352"/>
      <c r="J24" s="352">
        <v>0</v>
      </c>
      <c r="K24" s="352"/>
      <c r="L24" s="352">
        <f>'PL-5-6'!H60</f>
        <v>1451</v>
      </c>
      <c r="M24" s="352"/>
      <c r="N24" s="352">
        <f>SUM(D24:L24)</f>
        <v>1451</v>
      </c>
    </row>
    <row r="25" spans="1:14" s="293" customFormat="1" ht="22.5" customHeight="1" x14ac:dyDescent="0.5">
      <c r="A25" s="289" t="s">
        <v>401</v>
      </c>
      <c r="B25" s="476"/>
      <c r="D25" s="353">
        <f>SUM(D23:D24)</f>
        <v>0</v>
      </c>
      <c r="E25" s="352"/>
      <c r="F25" s="353">
        <f>SUM(F23:F24)</f>
        <v>0</v>
      </c>
      <c r="G25" s="352"/>
      <c r="H25" s="353">
        <f>SUM(H23:H24)</f>
        <v>0</v>
      </c>
      <c r="I25" s="352"/>
      <c r="J25" s="353">
        <f>SUM(J23:J24)</f>
        <v>605740</v>
      </c>
      <c r="K25" s="352"/>
      <c r="L25" s="353">
        <f>SUM(L23:L24)</f>
        <v>1451</v>
      </c>
      <c r="M25" s="352"/>
      <c r="N25" s="353">
        <f>SUM(N23:N24)</f>
        <v>607191</v>
      </c>
    </row>
    <row r="26" spans="1:14" s="293" customFormat="1" ht="14.25" customHeight="1" x14ac:dyDescent="0.5">
      <c r="B26" s="476"/>
      <c r="D26" s="354"/>
      <c r="E26" s="352"/>
      <c r="F26" s="354"/>
      <c r="G26" s="352"/>
      <c r="H26" s="354"/>
      <c r="I26" s="352"/>
      <c r="J26" s="354"/>
      <c r="K26" s="352"/>
      <c r="L26" s="354"/>
      <c r="M26" s="352"/>
      <c r="N26" s="354"/>
    </row>
    <row r="27" spans="1:14" s="293" customFormat="1" ht="22.5" customHeight="1" thickBot="1" x14ac:dyDescent="0.55000000000000004">
      <c r="A27" s="289" t="s">
        <v>385</v>
      </c>
      <c r="B27" s="476"/>
      <c r="D27" s="355">
        <f>SUM(D16,D25)</f>
        <v>300000</v>
      </c>
      <c r="E27" s="352"/>
      <c r="F27" s="355">
        <f>SUM(F16,F25)</f>
        <v>930000</v>
      </c>
      <c r="G27" s="352"/>
      <c r="H27" s="355">
        <f>SUM(H16,H25)</f>
        <v>30000</v>
      </c>
      <c r="I27" s="352"/>
      <c r="J27" s="355">
        <f>SUM(J16,J25)</f>
        <v>15402470</v>
      </c>
      <c r="K27" s="409">
        <v>-1</v>
      </c>
      <c r="L27" s="355">
        <f>SUM(L16,L25)</f>
        <v>-111799</v>
      </c>
      <c r="M27" s="409"/>
      <c r="N27" s="355">
        <f>SUM(N16,N25)</f>
        <v>16550671</v>
      </c>
    </row>
    <row r="28" spans="1:14" s="293" customFormat="1" ht="14.25" customHeight="1" thickTop="1" x14ac:dyDescent="0.5">
      <c r="B28" s="476"/>
    </row>
    <row r="29" spans="1:14" s="476" customFormat="1" ht="26.25" customHeight="1" x14ac:dyDescent="0.5">
      <c r="A29" s="339" t="s">
        <v>70</v>
      </c>
      <c r="C29" s="293"/>
      <c r="D29" s="293"/>
      <c r="E29" s="293"/>
      <c r="F29" s="293"/>
      <c r="G29" s="293"/>
      <c r="H29" s="293"/>
      <c r="I29" s="293"/>
      <c r="J29" s="293"/>
      <c r="K29" s="293"/>
      <c r="L29" s="293"/>
      <c r="M29" s="293"/>
      <c r="N29" s="293"/>
    </row>
    <row r="30" spans="1:14" s="415" customFormat="1" ht="17.100000000000001" customHeight="1" x14ac:dyDescent="0.5">
      <c r="A30" s="339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3" spans="10:14" ht="21" customHeight="1" x14ac:dyDescent="0.5">
      <c r="J33" s="346">
        <f>J27-'BS-3-4'!H71</f>
        <v>0</v>
      </c>
      <c r="L33" s="346">
        <f>L27-'BS-3-4'!H72</f>
        <v>0</v>
      </c>
      <c r="N33" s="346">
        <f>N27-'BS-3-4'!H74</f>
        <v>0</v>
      </c>
    </row>
  </sheetData>
  <mergeCells count="3">
    <mergeCell ref="B4:N4"/>
    <mergeCell ref="H6:J6"/>
    <mergeCell ref="D14:N14"/>
  </mergeCells>
  <pageMargins left="0.8" right="0.8" top="0.48" bottom="0.5" header="0.5" footer="0.5"/>
  <pageSetup paperSize="9" scale="84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3"/>
  <sheetViews>
    <sheetView zoomScaleNormal="100" zoomScaleSheetLayoutView="70" workbookViewId="0">
      <selection activeCell="I71" sqref="I71"/>
    </sheetView>
  </sheetViews>
  <sheetFormatPr defaultColWidth="8.7109375" defaultRowHeight="23.25" x14ac:dyDescent="0.5"/>
  <cols>
    <col min="1" max="1" width="44.85546875" style="2" customWidth="1"/>
    <col min="2" max="2" width="8.140625" style="467" customWidth="1"/>
    <col min="3" max="3" width="13.85546875" style="293" customWidth="1"/>
    <col min="4" max="4" width="1.85546875" style="2" customWidth="1"/>
    <col min="5" max="5" width="13.7109375" style="2" customWidth="1"/>
    <col min="6" max="6" width="1.85546875" style="2" customWidth="1"/>
    <col min="7" max="7" width="13.42578125" style="293" customWidth="1"/>
    <col min="8" max="8" width="1.85546875" style="2" customWidth="1"/>
    <col min="9" max="9" width="14.5703125" style="2" customWidth="1"/>
    <col min="10" max="16384" width="8.7109375" style="2"/>
  </cols>
  <sheetData>
    <row r="1" spans="1:11" ht="23.1" customHeight="1" x14ac:dyDescent="0.5">
      <c r="A1" s="407" t="s">
        <v>322</v>
      </c>
      <c r="D1" s="293"/>
      <c r="E1" s="293"/>
      <c r="F1" s="293"/>
      <c r="H1" s="293"/>
      <c r="I1" s="293"/>
      <c r="J1" s="293"/>
      <c r="K1" s="293"/>
    </row>
    <row r="2" spans="1:11" ht="23.1" customHeight="1" x14ac:dyDescent="0.5">
      <c r="A2" s="408" t="s">
        <v>89</v>
      </c>
      <c r="D2" s="293"/>
      <c r="E2" s="293"/>
      <c r="F2" s="293"/>
      <c r="H2" s="293"/>
      <c r="I2" s="293"/>
      <c r="J2" s="293"/>
      <c r="K2" s="293"/>
    </row>
    <row r="3" spans="1:11" ht="16.5" customHeight="1" x14ac:dyDescent="0.5">
      <c r="D3" s="293"/>
      <c r="E3" s="293"/>
      <c r="F3" s="293"/>
      <c r="H3" s="293"/>
      <c r="I3" s="293"/>
      <c r="J3" s="293"/>
      <c r="K3" s="293"/>
    </row>
    <row r="4" spans="1:11" ht="23.1" customHeight="1" x14ac:dyDescent="0.5">
      <c r="C4" s="477" t="s">
        <v>1</v>
      </c>
      <c r="D4" s="477"/>
      <c r="E4" s="477"/>
      <c r="F4" s="443"/>
      <c r="G4" s="477" t="s">
        <v>2</v>
      </c>
      <c r="H4" s="477"/>
      <c r="I4" s="477"/>
      <c r="J4" s="293"/>
      <c r="K4" s="293"/>
    </row>
    <row r="5" spans="1:11" ht="23.1" customHeight="1" x14ac:dyDescent="0.5">
      <c r="C5" s="480" t="s">
        <v>82</v>
      </c>
      <c r="D5" s="480"/>
      <c r="E5" s="480"/>
      <c r="F5" s="444"/>
      <c r="G5" s="480" t="str">
        <f>C5</f>
        <v>สำหรับงวดสามเดือนสิ้นสุด</v>
      </c>
      <c r="H5" s="480"/>
      <c r="I5" s="480"/>
      <c r="J5" s="293"/>
      <c r="K5" s="293"/>
    </row>
    <row r="6" spans="1:11" ht="23.1" customHeight="1" x14ac:dyDescent="0.5">
      <c r="C6" s="480" t="s">
        <v>342</v>
      </c>
      <c r="D6" s="480"/>
      <c r="E6" s="480"/>
      <c r="F6" s="444"/>
      <c r="G6" s="480" t="str">
        <f>C6</f>
        <v>วันที่ 30 มิถุนายน</v>
      </c>
      <c r="H6" s="480"/>
      <c r="I6" s="480"/>
      <c r="J6" s="293"/>
      <c r="K6" s="293"/>
    </row>
    <row r="7" spans="1:11" ht="23.1" customHeight="1" x14ac:dyDescent="0.5">
      <c r="B7" s="467" t="s">
        <v>5</v>
      </c>
      <c r="C7" s="466">
        <v>2564</v>
      </c>
      <c r="D7" s="444"/>
      <c r="E7" s="444">
        <v>2563</v>
      </c>
      <c r="F7" s="444"/>
      <c r="G7" s="448">
        <v>2564</v>
      </c>
      <c r="H7" s="444"/>
      <c r="I7" s="444">
        <v>2563</v>
      </c>
      <c r="J7" s="293"/>
      <c r="K7" s="293"/>
    </row>
    <row r="8" spans="1:11" ht="23.1" customHeight="1" x14ac:dyDescent="0.5">
      <c r="C8" s="478" t="s">
        <v>81</v>
      </c>
      <c r="D8" s="478"/>
      <c r="E8" s="478"/>
      <c r="F8" s="478"/>
      <c r="G8" s="478"/>
      <c r="H8" s="478"/>
      <c r="I8" s="478"/>
      <c r="J8" s="293"/>
      <c r="K8" s="293"/>
    </row>
    <row r="9" spans="1:11" ht="21" customHeight="1" x14ac:dyDescent="0.5">
      <c r="A9" s="317" t="s">
        <v>71</v>
      </c>
      <c r="D9" s="293"/>
      <c r="E9" s="293"/>
      <c r="F9" s="293"/>
      <c r="H9" s="293"/>
      <c r="I9" s="293"/>
    </row>
    <row r="10" spans="1:11" ht="21" customHeight="1" x14ac:dyDescent="0.5">
      <c r="A10" s="2" t="s">
        <v>350</v>
      </c>
      <c r="C10" s="318">
        <f>'PL-5-6'!D42</f>
        <v>938913</v>
      </c>
      <c r="D10" s="318"/>
      <c r="E10" s="318">
        <v>-709550</v>
      </c>
      <c r="F10" s="318"/>
      <c r="G10" s="318">
        <f>'PL-5-6'!H30</f>
        <v>605740</v>
      </c>
      <c r="H10" s="318"/>
      <c r="I10" s="318">
        <v>-447686</v>
      </c>
    </row>
    <row r="11" spans="1:11" ht="21" customHeight="1" x14ac:dyDescent="0.5">
      <c r="A11" s="319" t="s">
        <v>293</v>
      </c>
      <c r="C11" s="318"/>
      <c r="D11" s="318"/>
      <c r="E11" s="318"/>
      <c r="F11" s="318"/>
      <c r="G11" s="318"/>
      <c r="H11" s="318"/>
      <c r="I11" s="318"/>
    </row>
    <row r="12" spans="1:11" ht="21" customHeight="1" x14ac:dyDescent="0.5">
      <c r="A12" s="2" t="s">
        <v>294</v>
      </c>
      <c r="C12" s="320">
        <v>46481</v>
      </c>
      <c r="D12" s="318"/>
      <c r="E12" s="318">
        <v>62409</v>
      </c>
      <c r="F12" s="318"/>
      <c r="G12" s="320">
        <v>46481</v>
      </c>
      <c r="H12" s="318"/>
      <c r="I12" s="318">
        <v>62409</v>
      </c>
    </row>
    <row r="13" spans="1:11" ht="21" customHeight="1" x14ac:dyDescent="0.5">
      <c r="A13" s="293" t="s">
        <v>411</v>
      </c>
      <c r="C13" s="318">
        <v>9076</v>
      </c>
      <c r="D13" s="318"/>
      <c r="E13" s="318">
        <v>-6684</v>
      </c>
      <c r="F13" s="318"/>
      <c r="G13" s="318">
        <v>9076</v>
      </c>
      <c r="H13" s="318"/>
      <c r="I13" s="318">
        <v>-6684</v>
      </c>
    </row>
    <row r="14" spans="1:11" ht="21" customHeight="1" x14ac:dyDescent="0.5">
      <c r="A14" s="2" t="s">
        <v>289</v>
      </c>
      <c r="B14" s="467" t="s">
        <v>387</v>
      </c>
      <c r="C14" s="322">
        <v>0</v>
      </c>
      <c r="D14" s="318"/>
      <c r="E14" s="322">
        <v>0</v>
      </c>
      <c r="F14" s="318"/>
      <c r="G14" s="318">
        <f>-'PL-5-6'!H11</f>
        <v>-25491</v>
      </c>
      <c r="H14" s="318"/>
      <c r="I14" s="322">
        <v>0</v>
      </c>
    </row>
    <row r="15" spans="1:11" ht="21" customHeight="1" x14ac:dyDescent="0.5">
      <c r="A15" s="321" t="s">
        <v>290</v>
      </c>
      <c r="C15" s="318">
        <f>-'PL-5-6'!D12</f>
        <v>-80449</v>
      </c>
      <c r="D15" s="318"/>
      <c r="E15" s="318">
        <v>-108157</v>
      </c>
      <c r="F15" s="318"/>
      <c r="G15" s="318">
        <f>-'PL-5-6'!H12</f>
        <v>-80449</v>
      </c>
      <c r="H15" s="318"/>
      <c r="I15" s="318">
        <v>-108157</v>
      </c>
    </row>
    <row r="16" spans="1:11" ht="21" customHeight="1" x14ac:dyDescent="0.5">
      <c r="A16" s="2" t="s">
        <v>46</v>
      </c>
      <c r="C16" s="318">
        <f>-'PL-5-6'!D25</f>
        <v>26</v>
      </c>
      <c r="D16" s="318"/>
      <c r="E16" s="318">
        <v>98</v>
      </c>
      <c r="F16" s="318"/>
      <c r="G16" s="318">
        <f>-'PL-5-6'!H25</f>
        <v>26</v>
      </c>
      <c r="H16" s="318"/>
      <c r="I16" s="318">
        <v>98</v>
      </c>
    </row>
    <row r="17" spans="1:9" ht="21" hidden="1" customHeight="1" x14ac:dyDescent="0.5">
      <c r="A17" s="2" t="s">
        <v>72</v>
      </c>
      <c r="C17" s="318"/>
      <c r="D17" s="318"/>
      <c r="E17" s="318"/>
      <c r="F17" s="318"/>
      <c r="G17" s="318"/>
      <c r="H17" s="318"/>
      <c r="I17" s="318"/>
    </row>
    <row r="18" spans="1:9" ht="22.5" customHeight="1" x14ac:dyDescent="0.5">
      <c r="A18" s="2" t="s">
        <v>403</v>
      </c>
      <c r="C18" s="320">
        <v>-191433</v>
      </c>
      <c r="D18" s="318"/>
      <c r="E18" s="318">
        <v>643000</v>
      </c>
      <c r="F18" s="318"/>
      <c r="G18" s="320">
        <v>-191426</v>
      </c>
      <c r="H18" s="318"/>
      <c r="I18" s="318">
        <v>642997</v>
      </c>
    </row>
    <row r="19" spans="1:9" ht="22.5" customHeight="1" x14ac:dyDescent="0.5">
      <c r="A19" s="2" t="s">
        <v>404</v>
      </c>
      <c r="C19" s="320">
        <v>-12674</v>
      </c>
      <c r="D19" s="318"/>
      <c r="E19" s="318">
        <v>14467</v>
      </c>
      <c r="F19" s="318"/>
      <c r="G19" s="320">
        <v>-12674</v>
      </c>
      <c r="H19" s="318"/>
      <c r="I19" s="318">
        <v>14467</v>
      </c>
    </row>
    <row r="20" spans="1:9" ht="21" hidden="1" customHeight="1" x14ac:dyDescent="0.5">
      <c r="A20" s="2" t="s">
        <v>91</v>
      </c>
      <c r="C20" s="322"/>
      <c r="D20" s="318"/>
      <c r="E20" s="318"/>
      <c r="F20" s="318"/>
      <c r="G20" s="322"/>
      <c r="H20" s="318"/>
      <c r="I20" s="318"/>
    </row>
    <row r="21" spans="1:9" ht="21" hidden="1" customHeight="1" x14ac:dyDescent="0.5">
      <c r="A21" s="2" t="s">
        <v>92</v>
      </c>
      <c r="C21" s="318"/>
      <c r="D21" s="318"/>
      <c r="E21" s="318"/>
      <c r="F21" s="318"/>
      <c r="G21" s="318"/>
      <c r="H21" s="318"/>
      <c r="I21" s="318"/>
    </row>
    <row r="22" spans="1:9" ht="21" hidden="1" customHeight="1" x14ac:dyDescent="0.5">
      <c r="A22" s="2" t="s">
        <v>93</v>
      </c>
      <c r="C22" s="318"/>
      <c r="D22" s="318"/>
      <c r="E22" s="318"/>
      <c r="F22" s="318"/>
      <c r="G22" s="318"/>
      <c r="H22" s="318"/>
      <c r="I22" s="318"/>
    </row>
    <row r="23" spans="1:9" ht="21" customHeight="1" x14ac:dyDescent="0.5">
      <c r="A23" s="2" t="s">
        <v>369</v>
      </c>
      <c r="C23" s="318"/>
      <c r="D23" s="318"/>
      <c r="E23" s="318"/>
      <c r="F23" s="318"/>
      <c r="G23" s="318"/>
      <c r="H23" s="318"/>
      <c r="I23" s="318"/>
    </row>
    <row r="24" spans="1:9" ht="21" customHeight="1" x14ac:dyDescent="0.5">
      <c r="A24" s="2" t="s">
        <v>368</v>
      </c>
      <c r="B24" s="467">
        <v>3</v>
      </c>
      <c r="C24" s="318">
        <f>-'PL-5-6'!D26</f>
        <v>-358664</v>
      </c>
      <c r="D24" s="318"/>
      <c r="E24" s="318">
        <v>261826</v>
      </c>
      <c r="F24" s="318"/>
      <c r="G24" s="322">
        <v>0</v>
      </c>
      <c r="H24" s="318"/>
      <c r="I24" s="322">
        <v>0</v>
      </c>
    </row>
    <row r="25" spans="1:9" ht="22.5" customHeight="1" x14ac:dyDescent="0.5">
      <c r="A25" s="2" t="s">
        <v>295</v>
      </c>
      <c r="C25" s="322">
        <v>3936</v>
      </c>
      <c r="D25" s="318"/>
      <c r="E25" s="318">
        <v>3156</v>
      </c>
      <c r="F25" s="318"/>
      <c r="G25" s="322">
        <v>3936</v>
      </c>
      <c r="H25" s="318"/>
      <c r="I25" s="322">
        <v>3156</v>
      </c>
    </row>
    <row r="26" spans="1:9" ht="21" customHeight="1" x14ac:dyDescent="0.5">
      <c r="A26" s="2" t="s">
        <v>349</v>
      </c>
      <c r="C26" s="323">
        <f>'PL-5-6'!D28</f>
        <v>145208</v>
      </c>
      <c r="D26" s="318"/>
      <c r="E26" s="324">
        <v>-1316</v>
      </c>
      <c r="F26" s="318"/>
      <c r="G26" s="323">
        <f>'PL-5-6'!H28</f>
        <v>145208</v>
      </c>
      <c r="H26" s="318"/>
      <c r="I26" s="323">
        <v>-1316</v>
      </c>
    </row>
    <row r="27" spans="1:9" ht="21" customHeight="1" x14ac:dyDescent="0.5">
      <c r="C27" s="318">
        <f>SUM(C10:C26)</f>
        <v>500420</v>
      </c>
      <c r="D27" s="318">
        <f>SUM(D10:D26)</f>
        <v>0</v>
      </c>
      <c r="E27" s="318">
        <f t="shared" ref="E27" si="0">SUM(E10:E26)</f>
        <v>159249</v>
      </c>
      <c r="F27" s="318">
        <f>SUM(F10:F26)</f>
        <v>0</v>
      </c>
      <c r="G27" s="318">
        <f>SUM(G10:G26)</f>
        <v>500427</v>
      </c>
      <c r="H27" s="318">
        <f>SUM(H10:H26)</f>
        <v>0</v>
      </c>
      <c r="I27" s="318">
        <f>SUM(I10:I26)</f>
        <v>159284</v>
      </c>
    </row>
    <row r="28" spans="1:9" ht="21" customHeight="1" x14ac:dyDescent="0.5">
      <c r="A28" s="325" t="s">
        <v>73</v>
      </c>
      <c r="C28" s="326"/>
      <c r="D28" s="326"/>
      <c r="E28" s="326"/>
      <c r="F28" s="326"/>
      <c r="G28" s="326"/>
      <c r="H28" s="326"/>
      <c r="I28" s="326"/>
    </row>
    <row r="29" spans="1:9" ht="21" customHeight="1" x14ac:dyDescent="0.5">
      <c r="A29" s="327" t="s">
        <v>8</v>
      </c>
      <c r="C29" s="328">
        <v>-307500</v>
      </c>
      <c r="D29" s="318"/>
      <c r="E29" s="328">
        <v>494515</v>
      </c>
      <c r="F29" s="318"/>
      <c r="G29" s="328">
        <v>-307500</v>
      </c>
      <c r="H29" s="318"/>
      <c r="I29" s="318">
        <v>494515</v>
      </c>
    </row>
    <row r="30" spans="1:9" ht="21" customHeight="1" x14ac:dyDescent="0.5">
      <c r="A30" s="329" t="s">
        <v>302</v>
      </c>
      <c r="C30" s="328">
        <v>-75989</v>
      </c>
      <c r="D30" s="318"/>
      <c r="E30" s="328">
        <v>-50092</v>
      </c>
      <c r="F30" s="318"/>
      <c r="G30" s="328">
        <v>-75979</v>
      </c>
      <c r="H30" s="318"/>
      <c r="I30" s="318">
        <v>-50095</v>
      </c>
    </row>
    <row r="31" spans="1:9" ht="21" customHeight="1" x14ac:dyDescent="0.5">
      <c r="A31" s="329" t="s">
        <v>74</v>
      </c>
      <c r="C31" s="328">
        <v>-710212</v>
      </c>
      <c r="D31" s="318"/>
      <c r="E31" s="328">
        <v>-462403</v>
      </c>
      <c r="F31" s="318"/>
      <c r="G31" s="328">
        <v>-710212</v>
      </c>
      <c r="H31" s="318"/>
      <c r="I31" s="318">
        <v>-462403</v>
      </c>
    </row>
    <row r="32" spans="1:9" ht="21" hidden="1" customHeight="1" x14ac:dyDescent="0.5">
      <c r="A32" s="330" t="s">
        <v>75</v>
      </c>
      <c r="C32" s="331"/>
      <c r="D32" s="318"/>
      <c r="E32" s="331"/>
      <c r="F32" s="318"/>
      <c r="G32" s="331"/>
      <c r="H32" s="318"/>
      <c r="I32" s="318"/>
    </row>
    <row r="33" spans="1:9" ht="21" customHeight="1" x14ac:dyDescent="0.5">
      <c r="A33" s="330" t="s">
        <v>20</v>
      </c>
      <c r="C33" s="328">
        <v>250181</v>
      </c>
      <c r="D33" s="318"/>
      <c r="E33" s="328">
        <v>-324630</v>
      </c>
      <c r="F33" s="293"/>
      <c r="G33" s="328">
        <v>250181</v>
      </c>
      <c r="H33" s="318"/>
      <c r="I33" s="318">
        <v>-324630</v>
      </c>
    </row>
    <row r="34" spans="1:9" ht="21" customHeight="1" x14ac:dyDescent="0.5">
      <c r="A34" s="330" t="s">
        <v>303</v>
      </c>
      <c r="C34" s="322">
        <v>-10695</v>
      </c>
      <c r="D34" s="318"/>
      <c r="E34" s="322">
        <v>19176</v>
      </c>
      <c r="F34" s="293"/>
      <c r="G34" s="322">
        <v>-10712</v>
      </c>
      <c r="H34" s="318"/>
      <c r="I34" s="318">
        <v>19185</v>
      </c>
    </row>
    <row r="35" spans="1:9" ht="21" customHeight="1" x14ac:dyDescent="0.5">
      <c r="A35" s="330" t="s">
        <v>405</v>
      </c>
      <c r="C35" s="332">
        <f>SUM(C27:C34)</f>
        <v>-353795</v>
      </c>
      <c r="D35" s="318">
        <f>SUM(D27:D34)</f>
        <v>0</v>
      </c>
      <c r="E35" s="332">
        <f>SUM(E27:E34)</f>
        <v>-164185</v>
      </c>
      <c r="F35" s="293"/>
      <c r="G35" s="332">
        <f>SUM(G27:G34)</f>
        <v>-353795</v>
      </c>
      <c r="H35" s="318">
        <f>SUM(H27:H34)</f>
        <v>0</v>
      </c>
      <c r="I35" s="332">
        <f>SUM(I27:I34)</f>
        <v>-164144</v>
      </c>
    </row>
    <row r="36" spans="1:9" ht="21" customHeight="1" x14ac:dyDescent="0.5">
      <c r="A36" s="330" t="s">
        <v>300</v>
      </c>
      <c r="C36" s="333">
        <v>-1971</v>
      </c>
      <c r="D36" s="318"/>
      <c r="E36" s="333">
        <v>-3628</v>
      </c>
      <c r="F36" s="293"/>
      <c r="G36" s="333">
        <v>-1971</v>
      </c>
      <c r="H36" s="318"/>
      <c r="I36" s="333">
        <v>-3628</v>
      </c>
    </row>
    <row r="37" spans="1:9" ht="21" customHeight="1" x14ac:dyDescent="0.5">
      <c r="A37" s="330" t="s">
        <v>76</v>
      </c>
      <c r="C37" s="323">
        <v>-150</v>
      </c>
      <c r="D37" s="318"/>
      <c r="E37" s="324">
        <v>-588</v>
      </c>
      <c r="F37" s="293"/>
      <c r="G37" s="323">
        <v>-150</v>
      </c>
      <c r="H37" s="318"/>
      <c r="I37" s="324">
        <v>-588</v>
      </c>
    </row>
    <row r="38" spans="1:9" ht="21" customHeight="1" x14ac:dyDescent="0.5">
      <c r="A38" s="334" t="s">
        <v>406</v>
      </c>
      <c r="C38" s="335">
        <f>SUM(C35:C37)</f>
        <v>-355916</v>
      </c>
      <c r="D38" s="336"/>
      <c r="E38" s="335">
        <f>SUM(E35:E37)</f>
        <v>-168401</v>
      </c>
      <c r="F38" s="293"/>
      <c r="G38" s="335">
        <f>SUM(G35:G37)</f>
        <v>-355916</v>
      </c>
      <c r="H38" s="336"/>
      <c r="I38" s="335">
        <f>SUM(I35:I37)</f>
        <v>-168360</v>
      </c>
    </row>
    <row r="39" spans="1:9" ht="22.5" customHeight="1" x14ac:dyDescent="0.5">
      <c r="D39" s="293"/>
      <c r="E39" s="293"/>
      <c r="F39" s="293"/>
      <c r="H39" s="293"/>
      <c r="I39" s="293"/>
    </row>
    <row r="40" spans="1:9" ht="23.1" customHeight="1" x14ac:dyDescent="0.5">
      <c r="A40" s="407" t="s">
        <v>322</v>
      </c>
      <c r="D40" s="293"/>
      <c r="E40" s="293"/>
      <c r="F40" s="293"/>
      <c r="H40" s="293"/>
      <c r="I40" s="293"/>
    </row>
    <row r="41" spans="1:9" ht="23.1" customHeight="1" x14ac:dyDescent="0.5">
      <c r="A41" s="407" t="s">
        <v>89</v>
      </c>
      <c r="D41" s="293"/>
      <c r="E41" s="293"/>
      <c r="F41" s="293"/>
      <c r="H41" s="293"/>
      <c r="I41" s="293"/>
    </row>
    <row r="42" spans="1:9" ht="16.5" customHeight="1" x14ac:dyDescent="0.5">
      <c r="A42" s="293"/>
      <c r="D42" s="293"/>
      <c r="E42" s="293"/>
      <c r="F42" s="293"/>
      <c r="H42" s="293"/>
      <c r="I42" s="293"/>
    </row>
    <row r="43" spans="1:9" ht="23.1" customHeight="1" x14ac:dyDescent="0.5">
      <c r="A43" s="293"/>
      <c r="C43" s="477" t="s">
        <v>1</v>
      </c>
      <c r="D43" s="477"/>
      <c r="E43" s="477"/>
      <c r="F43" s="447"/>
      <c r="G43" s="477" t="s">
        <v>2</v>
      </c>
      <c r="H43" s="477"/>
      <c r="I43" s="477"/>
    </row>
    <row r="44" spans="1:9" ht="23.1" customHeight="1" x14ac:dyDescent="0.5">
      <c r="A44" s="293"/>
      <c r="C44" s="480" t="str">
        <f>C5</f>
        <v>สำหรับงวดสามเดือนสิ้นสุด</v>
      </c>
      <c r="D44" s="480"/>
      <c r="E44" s="480"/>
      <c r="F44" s="448"/>
      <c r="G44" s="480" t="str">
        <f>G5</f>
        <v>สำหรับงวดสามเดือนสิ้นสุด</v>
      </c>
      <c r="H44" s="480"/>
      <c r="I44" s="480"/>
    </row>
    <row r="45" spans="1:9" ht="23.1" customHeight="1" x14ac:dyDescent="0.5">
      <c r="A45" s="293"/>
      <c r="C45" s="480" t="s">
        <v>342</v>
      </c>
      <c r="D45" s="480"/>
      <c r="E45" s="480"/>
      <c r="F45" s="448"/>
      <c r="G45" s="480" t="s">
        <v>342</v>
      </c>
      <c r="H45" s="480"/>
      <c r="I45" s="480"/>
    </row>
    <row r="46" spans="1:9" ht="23.1" customHeight="1" x14ac:dyDescent="0.5">
      <c r="A46" s="293"/>
      <c r="C46" s="466">
        <v>2564</v>
      </c>
      <c r="D46" s="448"/>
      <c r="E46" s="448">
        <v>2563</v>
      </c>
      <c r="F46" s="448"/>
      <c r="G46" s="448">
        <v>2564</v>
      </c>
      <c r="H46" s="448"/>
      <c r="I46" s="448">
        <v>2563</v>
      </c>
    </row>
    <row r="47" spans="1:9" ht="23.1" customHeight="1" x14ac:dyDescent="0.5">
      <c r="A47" s="293"/>
      <c r="C47" s="478" t="s">
        <v>81</v>
      </c>
      <c r="D47" s="478"/>
      <c r="E47" s="478"/>
      <c r="F47" s="478"/>
      <c r="G47" s="478"/>
      <c r="H47" s="478"/>
      <c r="I47" s="478"/>
    </row>
    <row r="48" spans="1:9" ht="22.5" customHeight="1" x14ac:dyDescent="0.5">
      <c r="A48" s="317" t="s">
        <v>77</v>
      </c>
      <c r="D48" s="293"/>
      <c r="E48" s="293"/>
      <c r="F48" s="293"/>
      <c r="H48" s="293"/>
      <c r="I48" s="293"/>
    </row>
    <row r="49" spans="1:9" ht="22.5" customHeight="1" x14ac:dyDescent="0.5">
      <c r="A49" s="337" t="s">
        <v>407</v>
      </c>
      <c r="C49" s="320">
        <v>-378066</v>
      </c>
      <c r="D49" s="293"/>
      <c r="E49" s="318">
        <v>0</v>
      </c>
      <c r="F49" s="338"/>
      <c r="G49" s="320">
        <v>-378066</v>
      </c>
      <c r="H49" s="338"/>
      <c r="I49" s="318">
        <v>0</v>
      </c>
    </row>
    <row r="50" spans="1:9" ht="21.95" hidden="1" customHeight="1" x14ac:dyDescent="0.5">
      <c r="A50" s="339" t="s">
        <v>314</v>
      </c>
      <c r="C50" s="318"/>
      <c r="D50" s="293"/>
      <c r="E50" s="318"/>
      <c r="F50" s="338"/>
      <c r="G50" s="318"/>
      <c r="H50" s="338"/>
      <c r="I50" s="318"/>
    </row>
    <row r="51" spans="1:9" ht="22.5" customHeight="1" x14ac:dyDescent="0.5">
      <c r="A51" s="2" t="s">
        <v>365</v>
      </c>
      <c r="C51" s="468">
        <v>3773</v>
      </c>
      <c r="D51" s="318"/>
      <c r="E51" s="318">
        <v>15369</v>
      </c>
      <c r="F51" s="338"/>
      <c r="G51" s="468">
        <v>3773</v>
      </c>
      <c r="H51" s="338"/>
      <c r="I51" s="318">
        <v>15369</v>
      </c>
    </row>
    <row r="52" spans="1:9" ht="22.5" customHeight="1" x14ac:dyDescent="0.5">
      <c r="A52" s="2" t="s">
        <v>408</v>
      </c>
      <c r="C52" s="331">
        <v>25491</v>
      </c>
      <c r="D52" s="318"/>
      <c r="E52" s="318">
        <v>0</v>
      </c>
      <c r="F52" s="338"/>
      <c r="G52" s="331">
        <v>25491</v>
      </c>
      <c r="H52" s="338"/>
      <c r="I52" s="318">
        <v>0</v>
      </c>
    </row>
    <row r="53" spans="1:9" ht="22.5" customHeight="1" x14ac:dyDescent="0.5">
      <c r="A53" s="2" t="s">
        <v>296</v>
      </c>
      <c r="C53" s="331">
        <v>-29051</v>
      </c>
      <c r="D53" s="318"/>
      <c r="E53" s="318">
        <v>-1176</v>
      </c>
      <c r="F53" s="338"/>
      <c r="G53" s="331">
        <v>-29051</v>
      </c>
      <c r="H53" s="338"/>
      <c r="I53" s="318">
        <v>-1176</v>
      </c>
    </row>
    <row r="54" spans="1:9" ht="22.5" hidden="1" customHeight="1" x14ac:dyDescent="0.5">
      <c r="A54" s="2" t="s">
        <v>377</v>
      </c>
      <c r="C54" s="331"/>
      <c r="D54" s="318"/>
      <c r="E54" s="318"/>
      <c r="F54" s="338"/>
      <c r="G54" s="331"/>
      <c r="H54" s="338"/>
      <c r="I54" s="318"/>
    </row>
    <row r="55" spans="1:9" ht="22.5" hidden="1" customHeight="1" x14ac:dyDescent="0.5">
      <c r="A55" s="2" t="s">
        <v>306</v>
      </c>
      <c r="C55" s="318"/>
      <c r="D55" s="318"/>
      <c r="E55" s="318"/>
      <c r="F55" s="338"/>
      <c r="G55" s="331"/>
      <c r="H55" s="338"/>
      <c r="I55" s="318"/>
    </row>
    <row r="56" spans="1:9" ht="22.5" customHeight="1" x14ac:dyDescent="0.5">
      <c r="A56" s="2" t="s">
        <v>330</v>
      </c>
      <c r="C56" s="318"/>
      <c r="D56" s="318"/>
      <c r="E56" s="318"/>
      <c r="F56" s="338"/>
      <c r="G56" s="331"/>
      <c r="H56" s="338"/>
      <c r="I56" s="318"/>
    </row>
    <row r="57" spans="1:9" ht="22.5" customHeight="1" x14ac:dyDescent="0.5">
      <c r="A57" s="2" t="s">
        <v>331</v>
      </c>
      <c r="C57" s="331">
        <v>0</v>
      </c>
      <c r="D57" s="318"/>
      <c r="E57" s="318">
        <v>1187</v>
      </c>
      <c r="F57" s="338"/>
      <c r="G57" s="331">
        <v>0</v>
      </c>
      <c r="H57" s="338"/>
      <c r="I57" s="318">
        <v>1187</v>
      </c>
    </row>
    <row r="58" spans="1:9" ht="22.5" hidden="1" customHeight="1" x14ac:dyDescent="0.5">
      <c r="A58" s="2" t="s">
        <v>12</v>
      </c>
      <c r="B58" s="467">
        <v>3</v>
      </c>
      <c r="C58" s="331"/>
      <c r="D58" s="318"/>
      <c r="E58" s="318"/>
      <c r="F58" s="338"/>
      <c r="G58" s="331"/>
      <c r="H58" s="338"/>
      <c r="I58" s="318"/>
    </row>
    <row r="59" spans="1:9" ht="22.5" customHeight="1" x14ac:dyDescent="0.5">
      <c r="A59" s="290" t="s">
        <v>409</v>
      </c>
      <c r="C59" s="335">
        <f>SUM(C49:C57)</f>
        <v>-377853</v>
      </c>
      <c r="D59" s="336"/>
      <c r="E59" s="335">
        <f>SUM(E49:E58)</f>
        <v>15380</v>
      </c>
      <c r="F59" s="336"/>
      <c r="G59" s="335">
        <f>SUM(G49:G57)</f>
        <v>-377853</v>
      </c>
      <c r="H59" s="336"/>
      <c r="I59" s="335">
        <f>SUM(I49:I58)</f>
        <v>15380</v>
      </c>
    </row>
    <row r="60" spans="1:9" ht="10.5" customHeight="1" x14ac:dyDescent="0.5">
      <c r="C60" s="318"/>
      <c r="D60" s="318"/>
      <c r="E60" s="318"/>
      <c r="F60" s="318"/>
      <c r="G60" s="318"/>
      <c r="H60" s="318"/>
      <c r="I60" s="318"/>
    </row>
    <row r="61" spans="1:9" ht="22.5" customHeight="1" x14ac:dyDescent="0.5">
      <c r="A61" s="317" t="s">
        <v>78</v>
      </c>
      <c r="C61" s="318"/>
      <c r="D61" s="318"/>
      <c r="E61" s="318"/>
      <c r="F61" s="318"/>
      <c r="G61" s="318"/>
      <c r="H61" s="318"/>
      <c r="I61" s="318"/>
    </row>
    <row r="62" spans="1:9" ht="22.5" customHeight="1" x14ac:dyDescent="0.5">
      <c r="A62" s="2" t="s">
        <v>366</v>
      </c>
      <c r="C62" s="300">
        <v>-26</v>
      </c>
      <c r="D62" s="318"/>
      <c r="E62" s="318">
        <v>-98</v>
      </c>
      <c r="F62" s="318"/>
      <c r="G62" s="300">
        <v>-26</v>
      </c>
      <c r="H62" s="318"/>
      <c r="I62" s="318">
        <v>-98</v>
      </c>
    </row>
    <row r="63" spans="1:9" ht="22.5" customHeight="1" x14ac:dyDescent="0.5">
      <c r="A63" s="2" t="s">
        <v>297</v>
      </c>
      <c r="C63" s="340">
        <v>-110</v>
      </c>
      <c r="D63" s="318"/>
      <c r="E63" s="318">
        <v>0</v>
      </c>
      <c r="F63" s="318"/>
      <c r="G63" s="340">
        <v>-110</v>
      </c>
      <c r="H63" s="318"/>
      <c r="I63" s="318">
        <v>0</v>
      </c>
    </row>
    <row r="64" spans="1:9" ht="22.5" customHeight="1" x14ac:dyDescent="0.5">
      <c r="A64" s="2" t="s">
        <v>367</v>
      </c>
      <c r="C64" s="340">
        <v>-789</v>
      </c>
      <c r="D64" s="318"/>
      <c r="E64" s="318">
        <v>-1370</v>
      </c>
      <c r="F64" s="318"/>
      <c r="G64" s="340">
        <v>-789</v>
      </c>
      <c r="H64" s="318"/>
      <c r="I64" s="318">
        <v>-1370</v>
      </c>
    </row>
    <row r="65" spans="1:9" ht="22.5" hidden="1" customHeight="1" x14ac:dyDescent="0.5">
      <c r="A65" s="2" t="s">
        <v>332</v>
      </c>
      <c r="C65" s="340">
        <v>0</v>
      </c>
      <c r="D65" s="318"/>
      <c r="E65" s="318">
        <v>0</v>
      </c>
      <c r="F65" s="318"/>
      <c r="G65" s="340">
        <v>0</v>
      </c>
      <c r="H65" s="318"/>
      <c r="I65" s="318">
        <v>0</v>
      </c>
    </row>
    <row r="66" spans="1:9" ht="22.5" hidden="1" customHeight="1" x14ac:dyDescent="0.5">
      <c r="A66" s="2" t="s">
        <v>298</v>
      </c>
      <c r="C66" s="469">
        <v>0</v>
      </c>
      <c r="D66" s="318"/>
      <c r="E66" s="318">
        <v>0</v>
      </c>
      <c r="F66" s="318"/>
      <c r="G66" s="469">
        <v>0</v>
      </c>
      <c r="H66" s="318"/>
      <c r="I66" s="318">
        <v>0</v>
      </c>
    </row>
    <row r="67" spans="1:9" s="290" customFormat="1" ht="22.5" customHeight="1" x14ac:dyDescent="0.5">
      <c r="A67" s="290" t="s">
        <v>301</v>
      </c>
      <c r="B67" s="463"/>
      <c r="C67" s="335">
        <f>SUM(C62:C66)</f>
        <v>-925</v>
      </c>
      <c r="D67" s="336"/>
      <c r="E67" s="335">
        <f>SUM(E62:E66)</f>
        <v>-1468</v>
      </c>
      <c r="F67" s="336"/>
      <c r="G67" s="335">
        <f>SUM(G62:G66)</f>
        <v>-925</v>
      </c>
      <c r="H67" s="336"/>
      <c r="I67" s="335">
        <f>SUM(I62:I66)</f>
        <v>-1468</v>
      </c>
    </row>
    <row r="68" spans="1:9" s="290" customFormat="1" ht="22.5" customHeight="1" x14ac:dyDescent="0.5">
      <c r="B68" s="463"/>
      <c r="C68" s="342"/>
      <c r="D68" s="336"/>
      <c r="E68" s="342"/>
      <c r="F68" s="336"/>
      <c r="G68" s="342"/>
      <c r="H68" s="336"/>
      <c r="I68" s="342"/>
    </row>
    <row r="69" spans="1:9" s="290" customFormat="1" ht="22.5" customHeight="1" x14ac:dyDescent="0.5">
      <c r="A69" s="339" t="s">
        <v>374</v>
      </c>
      <c r="B69" s="463"/>
      <c r="C69" s="342"/>
      <c r="D69" s="336"/>
      <c r="E69" s="342"/>
      <c r="F69" s="336"/>
      <c r="G69" s="342"/>
      <c r="H69" s="336"/>
      <c r="I69" s="342"/>
    </row>
    <row r="70" spans="1:9" s="290" customFormat="1" ht="22.5" customHeight="1" x14ac:dyDescent="0.5">
      <c r="A70" s="339" t="s">
        <v>315</v>
      </c>
      <c r="B70" s="463"/>
      <c r="C70" s="340">
        <f>C38+C59+C67</f>
        <v>-734694</v>
      </c>
      <c r="D70" s="320"/>
      <c r="E70" s="340">
        <v>-154489</v>
      </c>
      <c r="F70" s="320"/>
      <c r="G70" s="340">
        <f>G38+G59+G67</f>
        <v>-734694</v>
      </c>
      <c r="H70" s="320"/>
      <c r="I70" s="340">
        <v>-154448</v>
      </c>
    </row>
    <row r="71" spans="1:9" s="290" customFormat="1" ht="22.5" customHeight="1" x14ac:dyDescent="0.5">
      <c r="A71" s="339" t="s">
        <v>316</v>
      </c>
      <c r="B71" s="463"/>
      <c r="C71" s="340"/>
      <c r="D71" s="320"/>
      <c r="E71" s="340"/>
      <c r="F71" s="320"/>
      <c r="G71" s="340"/>
      <c r="H71" s="320"/>
      <c r="I71" s="340"/>
    </row>
    <row r="72" spans="1:9" ht="23.1" customHeight="1" x14ac:dyDescent="0.5">
      <c r="A72" s="293" t="s">
        <v>317</v>
      </c>
      <c r="C72" s="323">
        <v>8289</v>
      </c>
      <c r="D72" s="318"/>
      <c r="E72" s="324">
        <v>-168087</v>
      </c>
      <c r="F72" s="318"/>
      <c r="G72" s="323">
        <v>8289</v>
      </c>
      <c r="H72" s="318"/>
      <c r="I72" s="324">
        <v>-168087</v>
      </c>
    </row>
    <row r="73" spans="1:9" x14ac:dyDescent="0.5">
      <c r="A73" s="290" t="s">
        <v>374</v>
      </c>
      <c r="C73" s="336">
        <f>SUM(C70:C72)</f>
        <v>-726405</v>
      </c>
      <c r="D73" s="336"/>
      <c r="E73" s="336">
        <v>-322576</v>
      </c>
      <c r="F73" s="336"/>
      <c r="G73" s="336">
        <f>SUM(G70:G72)</f>
        <v>-726405</v>
      </c>
      <c r="H73" s="336"/>
      <c r="I73" s="336">
        <v>-322535</v>
      </c>
    </row>
    <row r="74" spans="1:9" ht="22.5" customHeight="1" x14ac:dyDescent="0.5">
      <c r="A74" s="2" t="s">
        <v>79</v>
      </c>
      <c r="C74" s="318">
        <f>'BS-3-4'!F10</f>
        <v>4646819</v>
      </c>
      <c r="D74" s="318"/>
      <c r="E74" s="318">
        <v>4600902</v>
      </c>
      <c r="F74" s="318"/>
      <c r="G74" s="318">
        <f>'BS-3-4'!J10</f>
        <v>4646819</v>
      </c>
      <c r="H74" s="318"/>
      <c r="I74" s="318">
        <v>4600861</v>
      </c>
    </row>
    <row r="75" spans="1:9" ht="22.5" customHeight="1" thickBot="1" x14ac:dyDescent="0.55000000000000004">
      <c r="A75" s="290" t="s">
        <v>375</v>
      </c>
      <c r="C75" s="343">
        <f>SUM(C73:C74)</f>
        <v>3920414</v>
      </c>
      <c r="D75" s="318"/>
      <c r="E75" s="343">
        <f>SUM(E73:E74)</f>
        <v>4278326</v>
      </c>
      <c r="F75" s="318"/>
      <c r="G75" s="343">
        <f>SUM(G73:G74)</f>
        <v>3920414</v>
      </c>
      <c r="H75" s="318"/>
      <c r="I75" s="343">
        <f>SUM(I73:I74)</f>
        <v>4278326</v>
      </c>
    </row>
    <row r="76" spans="1:9" ht="22.5" customHeight="1" thickTop="1" x14ac:dyDescent="0.5">
      <c r="D76" s="293"/>
      <c r="E76" s="293"/>
      <c r="F76" s="293"/>
      <c r="H76" s="293"/>
      <c r="I76" s="293"/>
    </row>
    <row r="77" spans="1:9" ht="22.5" customHeight="1" x14ac:dyDescent="0.5">
      <c r="A77" s="317" t="s">
        <v>80</v>
      </c>
      <c r="C77" s="318"/>
      <c r="D77" s="318"/>
      <c r="E77" s="318"/>
      <c r="F77" s="318"/>
      <c r="G77" s="318"/>
      <c r="H77" s="318"/>
      <c r="I77" s="318"/>
    </row>
    <row r="78" spans="1:9" ht="22.5" customHeight="1" x14ac:dyDescent="0.5">
      <c r="A78" s="2" t="s">
        <v>412</v>
      </c>
      <c r="B78" s="474"/>
      <c r="C78" s="318"/>
      <c r="D78" s="318"/>
      <c r="E78" s="318"/>
      <c r="F78" s="318"/>
      <c r="G78" s="318"/>
      <c r="H78" s="318"/>
      <c r="I78" s="318"/>
    </row>
    <row r="79" spans="1:9" ht="22.5" customHeight="1" x14ac:dyDescent="0.5">
      <c r="A79" s="2" t="s">
        <v>410</v>
      </c>
      <c r="C79" s="340">
        <v>36276</v>
      </c>
      <c r="D79" s="318"/>
      <c r="E79" s="318">
        <v>9206</v>
      </c>
      <c r="F79" s="318"/>
      <c r="G79" s="340">
        <v>36276</v>
      </c>
      <c r="H79" s="318"/>
      <c r="I79" s="318">
        <v>9206</v>
      </c>
    </row>
    <row r="80" spans="1:9" ht="22.5" hidden="1" customHeight="1" x14ac:dyDescent="0.5">
      <c r="A80" s="2" t="s">
        <v>254</v>
      </c>
      <c r="C80" s="331"/>
      <c r="D80" s="318"/>
      <c r="E80" s="318"/>
      <c r="F80" s="318"/>
      <c r="G80" s="331"/>
      <c r="H80" s="318"/>
      <c r="I80" s="318"/>
    </row>
    <row r="81" spans="1:9" ht="22.5" hidden="1" customHeight="1" x14ac:dyDescent="0.5">
      <c r="A81" s="2" t="s">
        <v>333</v>
      </c>
      <c r="C81" s="331">
        <v>0</v>
      </c>
      <c r="D81" s="293"/>
      <c r="E81" s="318">
        <v>0</v>
      </c>
      <c r="F81" s="293"/>
      <c r="G81" s="331">
        <v>0</v>
      </c>
      <c r="H81" s="293"/>
      <c r="I81" s="318">
        <v>0</v>
      </c>
    </row>
    <row r="82" spans="1:9" ht="22.5" customHeight="1" x14ac:dyDescent="0.5">
      <c r="B82" s="293"/>
    </row>
    <row r="83" spans="1:9" ht="22.5" customHeight="1" x14ac:dyDescent="0.5">
      <c r="C83" s="352">
        <f>C75-'BS-3-4'!D10</f>
        <v>0</v>
      </c>
      <c r="E83" s="338"/>
      <c r="G83" s="338">
        <f>G75-'BS-3-4'!H10</f>
        <v>0</v>
      </c>
    </row>
  </sheetData>
  <mergeCells count="14">
    <mergeCell ref="C44:E44"/>
    <mergeCell ref="G44:I44"/>
    <mergeCell ref="C45:E45"/>
    <mergeCell ref="G45:I45"/>
    <mergeCell ref="C47:I47"/>
    <mergeCell ref="C4:E4"/>
    <mergeCell ref="G4:I4"/>
    <mergeCell ref="C8:I8"/>
    <mergeCell ref="C43:E43"/>
    <mergeCell ref="G43:I43"/>
    <mergeCell ref="C5:E5"/>
    <mergeCell ref="G5:I5"/>
    <mergeCell ref="C6:E6"/>
    <mergeCell ref="G6:I6"/>
  </mergeCells>
  <pageMargins left="0.7" right="0.7" top="0.48" bottom="0.5" header="0.5" footer="0.5"/>
  <pageSetup paperSize="9" scale="76" firstPageNumber="11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0"/>
  <sheetViews>
    <sheetView workbookViewId="0">
      <selection sqref="A1:IV65536"/>
    </sheetView>
  </sheetViews>
  <sheetFormatPr defaultColWidth="9.140625" defaultRowHeight="12" x14ac:dyDescent="0.2"/>
  <cols>
    <col min="1" max="1" width="34.7109375" style="7" bestFit="1" customWidth="1"/>
    <col min="2" max="2" width="6.42578125" style="7" bestFit="1" customWidth="1"/>
    <col min="3" max="3" width="6.42578125" style="7" customWidth="1"/>
    <col min="4" max="4" width="20.42578125" style="9" customWidth="1"/>
    <col min="5" max="5" width="7.42578125" style="9" customWidth="1"/>
    <col min="6" max="6" width="16.42578125" style="9" customWidth="1"/>
    <col min="7" max="7" width="5.42578125" style="9" customWidth="1"/>
    <col min="8" max="8" width="16.42578125" style="7" customWidth="1"/>
    <col min="9" max="10" width="21.140625" style="7" bestFit="1" customWidth="1"/>
    <col min="11" max="11" width="12.85546875" style="7" bestFit="1" customWidth="1"/>
    <col min="12" max="12" width="8.140625" style="7" customWidth="1"/>
    <col min="13" max="13" width="6.140625" style="7" hidden="1" customWidth="1"/>
    <col min="14" max="14" width="15" style="7" hidden="1" customWidth="1"/>
    <col min="15" max="15" width="6.28515625" style="7" hidden="1" customWidth="1"/>
    <col min="16" max="16" width="15" style="7" hidden="1" customWidth="1"/>
    <col min="17" max="17" width="17.28515625" style="7" hidden="1" customWidth="1"/>
    <col min="18" max="18" width="14.28515625" style="7" bestFit="1" customWidth="1"/>
    <col min="19" max="19" width="9.140625" style="7"/>
    <col min="20" max="20" width="17.28515625" style="7" customWidth="1"/>
    <col min="21" max="21" width="10" style="7" bestFit="1" customWidth="1"/>
    <col min="22" max="16384" width="9.140625" style="7"/>
  </cols>
  <sheetData>
    <row r="1" spans="1:22" ht="27" customHeight="1" thickBot="1" x14ac:dyDescent="0.25">
      <c r="A1" s="3" t="s">
        <v>97</v>
      </c>
      <c r="B1" s="3"/>
      <c r="C1" s="3"/>
      <c r="D1" s="4"/>
      <c r="E1" s="4"/>
      <c r="F1" s="4"/>
      <c r="G1" s="4"/>
      <c r="H1" s="3"/>
      <c r="I1" s="3"/>
      <c r="J1" s="3"/>
      <c r="K1" s="5"/>
      <c r="L1" s="5"/>
      <c r="M1" s="5"/>
      <c r="N1" s="5"/>
      <c r="O1" s="5"/>
      <c r="P1" s="5"/>
      <c r="Q1" s="5"/>
      <c r="R1" s="6" t="s">
        <v>98</v>
      </c>
    </row>
    <row r="2" spans="1:22" x14ac:dyDescent="0.2">
      <c r="A2" s="8" t="s">
        <v>97</v>
      </c>
      <c r="J2" s="10"/>
      <c r="K2" s="10"/>
      <c r="L2" s="10"/>
      <c r="M2" s="10"/>
      <c r="N2" s="10"/>
      <c r="O2" s="10"/>
      <c r="P2" s="10"/>
      <c r="Q2" s="10"/>
      <c r="R2" s="11" t="s">
        <v>99</v>
      </c>
    </row>
    <row r="3" spans="1:22" ht="12.75" thickBot="1" x14ac:dyDescent="0.25">
      <c r="A3" s="12" t="s">
        <v>100</v>
      </c>
      <c r="B3" s="3"/>
      <c r="C3" s="3"/>
      <c r="D3" s="4"/>
      <c r="E3" s="4"/>
      <c r="F3" s="4"/>
      <c r="G3" s="4"/>
      <c r="H3" s="3"/>
      <c r="I3" s="3"/>
      <c r="J3" s="3"/>
      <c r="K3" s="3"/>
      <c r="L3" s="3"/>
      <c r="M3" s="3"/>
      <c r="N3" s="3"/>
      <c r="O3" s="3"/>
      <c r="P3" s="3"/>
      <c r="Q3" s="3"/>
      <c r="R3" s="13">
        <v>42643</v>
      </c>
    </row>
    <row r="4" spans="1:22" x14ac:dyDescent="0.2">
      <c r="A4" s="8" t="s">
        <v>101</v>
      </c>
      <c r="F4" s="14" t="s">
        <v>102</v>
      </c>
      <c r="G4" s="15"/>
      <c r="I4" s="14"/>
      <c r="J4" s="16"/>
      <c r="K4" s="17"/>
      <c r="L4" s="17"/>
      <c r="M4" s="17"/>
      <c r="N4" s="17"/>
      <c r="O4" s="17"/>
      <c r="P4" s="17"/>
      <c r="Q4" s="17"/>
      <c r="R4" s="18" t="s">
        <v>103</v>
      </c>
    </row>
    <row r="5" spans="1:22" ht="13.5" thickBot="1" x14ac:dyDescent="0.25">
      <c r="A5" s="19" t="s">
        <v>104</v>
      </c>
      <c r="B5" s="19"/>
      <c r="C5" s="19"/>
      <c r="D5" s="20"/>
      <c r="E5" s="20"/>
      <c r="F5" s="21">
        <v>42661</v>
      </c>
      <c r="G5" s="20"/>
      <c r="H5" s="20"/>
      <c r="I5" s="22"/>
      <c r="J5" s="23"/>
      <c r="K5" s="3"/>
      <c r="L5" s="3"/>
      <c r="M5" s="3"/>
      <c r="N5" s="3"/>
      <c r="O5" s="3"/>
      <c r="P5" s="3"/>
      <c r="Q5" s="3"/>
      <c r="R5" s="24" t="s">
        <v>105</v>
      </c>
    </row>
    <row r="7" spans="1:22" ht="12" customHeight="1" x14ac:dyDescent="0.2">
      <c r="A7" s="484" t="s">
        <v>106</v>
      </c>
      <c r="B7" s="484" t="s">
        <v>107</v>
      </c>
      <c r="C7" s="25"/>
      <c r="D7" s="26" t="s">
        <v>108</v>
      </c>
      <c r="E7" s="485" t="s">
        <v>109</v>
      </c>
      <c r="F7" s="486"/>
      <c r="G7" s="486"/>
      <c r="H7" s="487"/>
      <c r="I7" s="25" t="s">
        <v>108</v>
      </c>
      <c r="J7" s="25" t="s">
        <v>108</v>
      </c>
      <c r="K7" s="485" t="s">
        <v>110</v>
      </c>
      <c r="L7" s="487"/>
      <c r="M7" s="484" t="s">
        <v>111</v>
      </c>
      <c r="N7" s="484"/>
      <c r="O7" s="484"/>
      <c r="P7" s="484"/>
      <c r="Q7" s="25" t="s">
        <v>108</v>
      </c>
      <c r="R7" s="484" t="s">
        <v>112</v>
      </c>
      <c r="T7" s="25" t="s">
        <v>108</v>
      </c>
      <c r="U7" s="485" t="s">
        <v>110</v>
      </c>
      <c r="V7" s="487"/>
    </row>
    <row r="8" spans="1:22" ht="24" x14ac:dyDescent="0.2">
      <c r="A8" s="484"/>
      <c r="B8" s="484"/>
      <c r="C8" s="27" t="s">
        <v>113</v>
      </c>
      <c r="D8" s="28" t="s">
        <v>114</v>
      </c>
      <c r="E8" s="488"/>
      <c r="F8" s="489"/>
      <c r="G8" s="489"/>
      <c r="H8" s="490"/>
      <c r="I8" s="29" t="s">
        <v>115</v>
      </c>
      <c r="J8" s="29" t="s">
        <v>116</v>
      </c>
      <c r="K8" s="491" t="s">
        <v>117</v>
      </c>
      <c r="L8" s="492"/>
      <c r="M8" s="484"/>
      <c r="N8" s="484"/>
      <c r="O8" s="484"/>
      <c r="P8" s="484"/>
      <c r="Q8" s="29" t="s">
        <v>116</v>
      </c>
      <c r="R8" s="484"/>
      <c r="T8" s="29" t="s">
        <v>116</v>
      </c>
      <c r="U8" s="491" t="s">
        <v>117</v>
      </c>
      <c r="V8" s="492"/>
    </row>
    <row r="9" spans="1:22" x14ac:dyDescent="0.2">
      <c r="A9" s="484"/>
      <c r="B9" s="484"/>
      <c r="C9" s="30"/>
      <c r="D9" s="31">
        <v>42643</v>
      </c>
      <c r="E9" s="493" t="s">
        <v>118</v>
      </c>
      <c r="F9" s="494"/>
      <c r="G9" s="493" t="s">
        <v>119</v>
      </c>
      <c r="H9" s="494"/>
      <c r="I9" s="31">
        <v>42643</v>
      </c>
      <c r="J9" s="31">
        <v>42460</v>
      </c>
      <c r="K9" s="252" t="s">
        <v>120</v>
      </c>
      <c r="L9" s="30" t="s">
        <v>121</v>
      </c>
      <c r="M9" s="484" t="s">
        <v>118</v>
      </c>
      <c r="N9" s="484"/>
      <c r="O9" s="484" t="s">
        <v>119</v>
      </c>
      <c r="P9" s="484"/>
      <c r="Q9" s="31">
        <v>41274</v>
      </c>
      <c r="R9" s="484"/>
      <c r="T9" s="31">
        <v>42551</v>
      </c>
      <c r="U9" s="252" t="s">
        <v>120</v>
      </c>
      <c r="V9" s="30" t="s">
        <v>121</v>
      </c>
    </row>
    <row r="10" spans="1:22" x14ac:dyDescent="0.2">
      <c r="A10" s="32"/>
      <c r="B10" s="33"/>
      <c r="C10" s="33"/>
      <c r="D10" s="34"/>
      <c r="E10" s="35"/>
      <c r="F10" s="36"/>
      <c r="G10" s="35"/>
      <c r="H10" s="36"/>
      <c r="I10" s="33"/>
      <c r="J10" s="37" t="s">
        <v>122</v>
      </c>
      <c r="K10" s="38"/>
      <c r="L10" s="39"/>
      <c r="M10" s="37"/>
      <c r="N10" s="37"/>
      <c r="O10" s="37"/>
      <c r="P10" s="37"/>
      <c r="Q10" s="37" t="s">
        <v>123</v>
      </c>
      <c r="R10" s="39"/>
      <c r="T10" s="37" t="s">
        <v>122</v>
      </c>
      <c r="U10" s="38"/>
      <c r="V10" s="39"/>
    </row>
    <row r="11" spans="1:22" x14ac:dyDescent="0.2">
      <c r="A11" s="40" t="s">
        <v>124</v>
      </c>
      <c r="B11" s="40"/>
      <c r="C11" s="40"/>
      <c r="D11" s="41"/>
      <c r="E11" s="42"/>
      <c r="F11" s="43"/>
      <c r="G11" s="42"/>
      <c r="H11" s="43"/>
      <c r="I11" s="44"/>
      <c r="J11" s="45"/>
      <c r="K11" s="45"/>
      <c r="L11" s="46"/>
      <c r="M11" s="45"/>
      <c r="N11" s="45"/>
      <c r="O11" s="45"/>
      <c r="P11" s="45"/>
      <c r="Q11" s="45"/>
      <c r="R11" s="47"/>
      <c r="T11" s="45"/>
      <c r="U11" s="45"/>
      <c r="V11" s="46"/>
    </row>
    <row r="12" spans="1:22" x14ac:dyDescent="0.2">
      <c r="A12" s="48" t="s">
        <v>125</v>
      </c>
      <c r="B12" s="49"/>
      <c r="C12" s="49"/>
      <c r="D12" s="50"/>
      <c r="E12" s="51"/>
      <c r="F12" s="52"/>
      <c r="G12" s="51"/>
      <c r="H12" s="52"/>
      <c r="I12" s="49"/>
      <c r="J12" s="45"/>
      <c r="K12" s="45"/>
      <c r="L12" s="46"/>
      <c r="M12" s="45"/>
      <c r="N12" s="45"/>
      <c r="O12" s="45"/>
      <c r="P12" s="45"/>
      <c r="Q12" s="45"/>
      <c r="R12" s="47"/>
      <c r="T12" s="45"/>
      <c r="U12" s="45"/>
      <c r="V12" s="46"/>
    </row>
    <row r="13" spans="1:22" x14ac:dyDescent="0.2">
      <c r="A13" s="47" t="s">
        <v>126</v>
      </c>
      <c r="B13" s="53" t="s">
        <v>127</v>
      </c>
      <c r="C13" s="54" t="s">
        <v>128</v>
      </c>
      <c r="D13" s="50">
        <v>2975250105.4000001</v>
      </c>
      <c r="E13" s="55"/>
      <c r="F13" s="52">
        <v>0</v>
      </c>
      <c r="G13" s="56"/>
      <c r="H13" s="52">
        <v>0</v>
      </c>
      <c r="I13" s="50">
        <v>2975250105.4000001</v>
      </c>
      <c r="J13" s="50">
        <v>2382410374.3599997</v>
      </c>
      <c r="K13" s="45">
        <v>592.8397310400004</v>
      </c>
      <c r="L13" s="57">
        <v>0.24884030787485903</v>
      </c>
      <c r="M13" s="50"/>
      <c r="N13" s="50"/>
      <c r="O13" s="50"/>
      <c r="P13" s="50"/>
      <c r="Q13" s="50">
        <v>2382410374.3599997</v>
      </c>
      <c r="R13" s="47"/>
      <c r="T13" s="50">
        <v>3009213270.9299998</v>
      </c>
      <c r="U13" s="45">
        <v>-33.963165529999735</v>
      </c>
      <c r="V13" s="57">
        <v>-1.12863936425162E-2</v>
      </c>
    </row>
    <row r="14" spans="1:22" x14ac:dyDescent="0.2">
      <c r="A14" s="47" t="s">
        <v>129</v>
      </c>
      <c r="B14" s="53" t="s">
        <v>130</v>
      </c>
      <c r="C14" s="54" t="s">
        <v>128</v>
      </c>
      <c r="D14" s="50">
        <v>758721261.26999986</v>
      </c>
      <c r="E14" s="58"/>
      <c r="F14" s="52">
        <v>0</v>
      </c>
      <c r="G14" s="56"/>
      <c r="H14" s="52">
        <v>70793538.539999992</v>
      </c>
      <c r="I14" s="50">
        <v>687927722.7299999</v>
      </c>
      <c r="J14" s="50">
        <v>690611423.37</v>
      </c>
      <c r="K14" s="45">
        <v>-2.6837006400001049</v>
      </c>
      <c r="L14" s="57">
        <v>-3.8859777715583676E-3</v>
      </c>
      <c r="M14" s="50"/>
      <c r="N14" s="50"/>
      <c r="O14" s="50"/>
      <c r="P14" s="50"/>
      <c r="Q14" s="50"/>
      <c r="R14" s="47"/>
      <c r="T14" s="50">
        <v>677958573.38</v>
      </c>
      <c r="U14" s="45">
        <v>9.9691493499999044</v>
      </c>
      <c r="V14" s="57">
        <v>1.4704658575668066E-2</v>
      </c>
    </row>
    <row r="15" spans="1:22" x14ac:dyDescent="0.2">
      <c r="A15" s="47" t="s">
        <v>131</v>
      </c>
      <c r="B15" s="53" t="s">
        <v>132</v>
      </c>
      <c r="C15" s="59" t="s">
        <v>133</v>
      </c>
      <c r="D15" s="50">
        <v>185753902.34</v>
      </c>
      <c r="E15" s="60"/>
      <c r="F15" s="52">
        <v>75746059.036659986</v>
      </c>
      <c r="G15" s="58"/>
      <c r="H15" s="52">
        <v>180079425.75999999</v>
      </c>
      <c r="I15" s="50">
        <v>81420535.616659999</v>
      </c>
      <c r="J15" s="50">
        <v>163628233.76980001</v>
      </c>
      <c r="K15" s="45">
        <v>-82.207698153140015</v>
      </c>
      <c r="L15" s="57">
        <v>-0.502405338364733</v>
      </c>
      <c r="M15" s="46"/>
      <c r="N15" s="46"/>
      <c r="O15" s="46"/>
      <c r="P15" s="46"/>
      <c r="Q15" s="46"/>
      <c r="R15" s="47"/>
      <c r="T15" s="50">
        <v>136775184.33999997</v>
      </c>
      <c r="U15" s="45">
        <v>-55.354648723339977</v>
      </c>
      <c r="V15" s="57">
        <v>-0.40471266034442099</v>
      </c>
    </row>
    <row r="16" spans="1:22" x14ac:dyDescent="0.2">
      <c r="A16" s="47" t="s">
        <v>134</v>
      </c>
      <c r="B16" s="53" t="s">
        <v>135</v>
      </c>
      <c r="C16" s="54" t="s">
        <v>136</v>
      </c>
      <c r="D16" s="50">
        <v>806990438.28999996</v>
      </c>
      <c r="E16" s="58"/>
      <c r="F16" s="52">
        <v>0</v>
      </c>
      <c r="G16" s="58"/>
      <c r="H16" s="52">
        <v>0</v>
      </c>
      <c r="I16" s="50">
        <v>806990438.28999996</v>
      </c>
      <c r="J16" s="50">
        <v>573891710.78999996</v>
      </c>
      <c r="K16" s="45">
        <v>233.0987275</v>
      </c>
      <c r="L16" s="57">
        <v>0.4061719713273505</v>
      </c>
      <c r="M16" s="46"/>
      <c r="N16" s="46"/>
      <c r="O16" s="46"/>
      <c r="P16" s="46"/>
      <c r="Q16" s="46">
        <v>573891710.78999996</v>
      </c>
      <c r="R16" s="47"/>
      <c r="T16" s="50">
        <v>922738159.49999988</v>
      </c>
      <c r="U16" s="45">
        <v>-115.74772120999992</v>
      </c>
      <c r="V16" s="57">
        <v>-0.12543940013570007</v>
      </c>
    </row>
    <row r="17" spans="1:22" x14ac:dyDescent="0.2">
      <c r="A17" s="33" t="s">
        <v>137</v>
      </c>
      <c r="B17" s="53" t="s">
        <v>138</v>
      </c>
      <c r="C17" s="54" t="s">
        <v>128</v>
      </c>
      <c r="D17" s="61">
        <v>199354808.87000003</v>
      </c>
      <c r="E17" s="62"/>
      <c r="F17" s="52">
        <v>153659538.44</v>
      </c>
      <c r="G17" s="63"/>
      <c r="H17" s="52">
        <v>192634539.02902001</v>
      </c>
      <c r="I17" s="50">
        <v>160379808.28098005</v>
      </c>
      <c r="J17" s="61">
        <v>120133687.25</v>
      </c>
      <c r="K17" s="45">
        <v>40.246121030980049</v>
      </c>
      <c r="L17" s="64">
        <v>0.33501111929768101</v>
      </c>
      <c r="M17" s="61"/>
      <c r="N17" s="61"/>
      <c r="O17" s="61"/>
      <c r="P17" s="61"/>
      <c r="Q17" s="61">
        <v>120133687.25</v>
      </c>
      <c r="R17" s="47"/>
      <c r="T17" s="61">
        <v>173477565.67457804</v>
      </c>
      <c r="U17" s="45">
        <v>-13.097757393597989</v>
      </c>
      <c r="V17" s="64">
        <v>-7.5501159718644684E-2</v>
      </c>
    </row>
    <row r="18" spans="1:22" s="73" customFormat="1" ht="14.25" customHeight="1" x14ac:dyDescent="0.2">
      <c r="A18" s="65" t="s">
        <v>139</v>
      </c>
      <c r="B18" s="66"/>
      <c r="C18" s="66"/>
      <c r="D18" s="67">
        <v>4926070516.1700001</v>
      </c>
      <c r="E18" s="68"/>
      <c r="F18" s="69">
        <v>229405597.47665998</v>
      </c>
      <c r="G18" s="68"/>
      <c r="H18" s="69">
        <v>443507503.32902002</v>
      </c>
      <c r="I18" s="67">
        <v>4711968610.3176403</v>
      </c>
      <c r="J18" s="70">
        <v>3930675429.5397997</v>
      </c>
      <c r="K18" s="70">
        <v>781.29318077784058</v>
      </c>
      <c r="L18" s="71">
        <v>0.19876817477888623</v>
      </c>
      <c r="M18" s="70"/>
      <c r="N18" s="70"/>
      <c r="O18" s="70"/>
      <c r="P18" s="70"/>
      <c r="Q18" s="70">
        <v>3076435772.3999996</v>
      </c>
      <c r="R18" s="72"/>
      <c r="T18" s="70">
        <v>4920162753.8245773</v>
      </c>
      <c r="U18" s="70">
        <v>-208.19414350693702</v>
      </c>
      <c r="V18" s="71">
        <v>-4.2314483061582059E-2</v>
      </c>
    </row>
    <row r="19" spans="1:22" x14ac:dyDescent="0.2">
      <c r="A19" s="74"/>
      <c r="B19" s="75"/>
      <c r="C19" s="75"/>
      <c r="D19" s="76"/>
      <c r="E19" s="77"/>
      <c r="F19" s="78"/>
      <c r="G19" s="77"/>
      <c r="H19" s="78"/>
      <c r="I19" s="79"/>
      <c r="J19" s="80"/>
      <c r="K19" s="80"/>
      <c r="L19" s="81"/>
      <c r="M19" s="80"/>
      <c r="N19" s="80"/>
      <c r="O19" s="80"/>
      <c r="P19" s="80"/>
      <c r="Q19" s="80"/>
      <c r="R19" s="47"/>
      <c r="T19" s="80"/>
      <c r="U19" s="80"/>
      <c r="V19" s="81"/>
    </row>
    <row r="20" spans="1:22" x14ac:dyDescent="0.2">
      <c r="A20" s="48" t="s">
        <v>140</v>
      </c>
      <c r="B20" s="82"/>
      <c r="C20" s="82"/>
      <c r="D20" s="50"/>
      <c r="E20" s="56"/>
      <c r="F20" s="83"/>
      <c r="G20" s="56"/>
      <c r="H20" s="83"/>
      <c r="I20" s="49"/>
      <c r="J20" s="84"/>
      <c r="K20" s="84"/>
      <c r="L20" s="85"/>
      <c r="M20" s="84"/>
      <c r="N20" s="84"/>
      <c r="O20" s="84"/>
      <c r="P20" s="84"/>
      <c r="Q20" s="84"/>
      <c r="R20" s="49"/>
      <c r="S20" s="86"/>
      <c r="T20" s="84"/>
      <c r="U20" s="84"/>
      <c r="V20" s="85"/>
    </row>
    <row r="21" spans="1:22" x14ac:dyDescent="0.2">
      <c r="A21" s="47" t="s">
        <v>141</v>
      </c>
      <c r="B21" s="87" t="s">
        <v>142</v>
      </c>
      <c r="C21" s="59" t="s">
        <v>136</v>
      </c>
      <c r="D21" s="50">
        <v>783217613.02999997</v>
      </c>
      <c r="E21" s="56"/>
      <c r="F21" s="52">
        <v>0</v>
      </c>
      <c r="G21" s="56"/>
      <c r="H21" s="52">
        <v>12853530.029999999</v>
      </c>
      <c r="I21" s="50">
        <v>770364083</v>
      </c>
      <c r="J21" s="50">
        <v>770364083</v>
      </c>
      <c r="K21" s="84">
        <v>0</v>
      </c>
      <c r="L21" s="85">
        <v>0</v>
      </c>
      <c r="M21" s="50"/>
      <c r="N21" s="50"/>
      <c r="O21" s="50"/>
      <c r="P21" s="50"/>
      <c r="Q21" s="50">
        <v>770364083</v>
      </c>
      <c r="R21" s="49"/>
      <c r="S21" s="86"/>
      <c r="T21" s="50">
        <v>770364083</v>
      </c>
      <c r="U21" s="84">
        <v>0</v>
      </c>
      <c r="V21" s="85">
        <v>0</v>
      </c>
    </row>
    <row r="22" spans="1:22" x14ac:dyDescent="0.2">
      <c r="A22" s="47" t="s">
        <v>143</v>
      </c>
      <c r="B22" s="53" t="s">
        <v>144</v>
      </c>
      <c r="C22" s="59" t="s">
        <v>136</v>
      </c>
      <c r="D22" s="50">
        <v>0</v>
      </c>
      <c r="E22" s="56"/>
      <c r="F22" s="52">
        <v>12853530.029999999</v>
      </c>
      <c r="G22" s="56"/>
      <c r="H22" s="52">
        <v>0</v>
      </c>
      <c r="I22" s="50">
        <v>12853530.029999999</v>
      </c>
      <c r="J22" s="50">
        <v>12853530.029999999</v>
      </c>
      <c r="K22" s="84">
        <v>0</v>
      </c>
      <c r="L22" s="85">
        <v>0</v>
      </c>
      <c r="M22" s="50"/>
      <c r="N22" s="50"/>
      <c r="O22" s="50"/>
      <c r="P22" s="50"/>
      <c r="Q22" s="50">
        <v>12853530.029999999</v>
      </c>
      <c r="R22" s="49"/>
      <c r="S22" s="86"/>
      <c r="T22" s="50">
        <v>12853530.029999999</v>
      </c>
      <c r="U22" s="84">
        <v>0</v>
      </c>
      <c r="V22" s="85">
        <v>0</v>
      </c>
    </row>
    <row r="23" spans="1:22" x14ac:dyDescent="0.2">
      <c r="A23" s="47" t="s">
        <v>145</v>
      </c>
      <c r="B23" s="53" t="s">
        <v>146</v>
      </c>
      <c r="C23" s="59" t="s">
        <v>136</v>
      </c>
      <c r="D23" s="50">
        <v>1580604161</v>
      </c>
      <c r="E23" s="56"/>
      <c r="F23" s="52">
        <v>265956000.68000001</v>
      </c>
      <c r="G23" s="56"/>
      <c r="H23" s="52">
        <v>265956000.68000001</v>
      </c>
      <c r="I23" s="50">
        <v>1580604161</v>
      </c>
      <c r="J23" s="50">
        <v>1580604161</v>
      </c>
      <c r="K23" s="84">
        <v>0</v>
      </c>
      <c r="L23" s="85">
        <v>0</v>
      </c>
      <c r="M23" s="50"/>
      <c r="N23" s="50"/>
      <c r="O23" s="50"/>
      <c r="P23" s="50"/>
      <c r="Q23" s="50"/>
      <c r="R23" s="49"/>
      <c r="S23" s="86"/>
      <c r="T23" s="50">
        <v>1580604161</v>
      </c>
      <c r="U23" s="84">
        <v>0</v>
      </c>
      <c r="V23" s="85">
        <v>0</v>
      </c>
    </row>
    <row r="24" spans="1:22" x14ac:dyDescent="0.2">
      <c r="A24" s="47" t="s">
        <v>147</v>
      </c>
      <c r="B24" s="53" t="s">
        <v>148</v>
      </c>
      <c r="C24" s="59" t="s">
        <v>133</v>
      </c>
      <c r="D24" s="50">
        <v>7321208273.0099993</v>
      </c>
      <c r="E24" s="56"/>
      <c r="F24" s="52">
        <v>438028051.3662011</v>
      </c>
      <c r="G24" s="56"/>
      <c r="H24" s="52">
        <v>1789173569.1899998</v>
      </c>
      <c r="I24" s="50">
        <v>5970062755.1862011</v>
      </c>
      <c r="J24" s="50">
        <v>6065196504.000001</v>
      </c>
      <c r="K24" s="84">
        <v>-95.133748813799855</v>
      </c>
      <c r="L24" s="85">
        <v>-1.5685188229443033E-2</v>
      </c>
      <c r="M24" s="50"/>
      <c r="N24" s="50"/>
      <c r="O24" s="50"/>
      <c r="P24" s="50"/>
      <c r="Q24" s="50"/>
      <c r="R24" s="49"/>
      <c r="S24" s="86"/>
      <c r="T24" s="50">
        <v>6055415640.1038418</v>
      </c>
      <c r="U24" s="84">
        <v>-85.352884917640679</v>
      </c>
      <c r="V24" s="85">
        <v>-1.4095297497394747E-2</v>
      </c>
    </row>
    <row r="25" spans="1:22" x14ac:dyDescent="0.2">
      <c r="A25" s="47" t="s">
        <v>149</v>
      </c>
      <c r="B25" s="53" t="s">
        <v>148</v>
      </c>
      <c r="C25" s="59" t="s">
        <v>133</v>
      </c>
      <c r="D25" s="50">
        <v>0</v>
      </c>
      <c r="E25" s="56"/>
      <c r="F25" s="52">
        <v>1371663897.75</v>
      </c>
      <c r="G25" s="56"/>
      <c r="H25" s="52">
        <v>20518379.93</v>
      </c>
      <c r="I25" s="50">
        <v>1351145517.8199999</v>
      </c>
      <c r="J25" s="50">
        <v>1218205492.79</v>
      </c>
      <c r="K25" s="84">
        <v>132.94002502999996</v>
      </c>
      <c r="L25" s="85">
        <v>0.10912775046312881</v>
      </c>
      <c r="M25" s="50"/>
      <c r="N25" s="50"/>
      <c r="O25" s="50"/>
      <c r="P25" s="50"/>
      <c r="Q25" s="50"/>
      <c r="R25" s="49"/>
      <c r="S25" s="86"/>
      <c r="T25" s="50">
        <v>1303697177.3999996</v>
      </c>
      <c r="U25" s="84">
        <v>47.448340420000314</v>
      </c>
      <c r="V25" s="85">
        <v>3.6395216038304146E-2</v>
      </c>
    </row>
    <row r="26" spans="1:22" x14ac:dyDescent="0.2">
      <c r="A26" s="47" t="s">
        <v>150</v>
      </c>
      <c r="B26" s="53" t="s">
        <v>151</v>
      </c>
      <c r="C26" s="54" t="s">
        <v>136</v>
      </c>
      <c r="D26" s="50">
        <v>1466971670.4699993</v>
      </c>
      <c r="E26" s="56"/>
      <c r="F26" s="83">
        <v>56375466.240000002</v>
      </c>
      <c r="G26" s="88"/>
      <c r="H26" s="83">
        <v>54591065.240000002</v>
      </c>
      <c r="I26" s="50">
        <v>1468756071.4699993</v>
      </c>
      <c r="J26" s="50">
        <v>1535757523.9399996</v>
      </c>
      <c r="K26" s="84">
        <v>-67.001452470000274</v>
      </c>
      <c r="L26" s="85">
        <v>-4.3627624429999498E-2</v>
      </c>
      <c r="M26" s="50"/>
      <c r="N26" s="50"/>
      <c r="O26" s="50"/>
      <c r="P26" s="50"/>
      <c r="Q26" s="50">
        <v>1535757523.9399996</v>
      </c>
      <c r="R26" s="49"/>
      <c r="S26" s="86"/>
      <c r="T26" s="50">
        <v>1498573443.7200003</v>
      </c>
      <c r="U26" s="84">
        <v>-29.817372250000954</v>
      </c>
      <c r="V26" s="85">
        <v>-1.9897171122947081E-2</v>
      </c>
    </row>
    <row r="27" spans="1:22" x14ac:dyDescent="0.2">
      <c r="A27" s="33" t="s">
        <v>152</v>
      </c>
      <c r="B27" s="53" t="s">
        <v>153</v>
      </c>
      <c r="C27" s="54" t="s">
        <v>136</v>
      </c>
      <c r="D27" s="61">
        <v>25294749.530000001</v>
      </c>
      <c r="E27" s="62"/>
      <c r="F27" s="83">
        <v>54591065.240000002</v>
      </c>
      <c r="G27" s="55"/>
      <c r="H27" s="83">
        <v>56375466.240000002</v>
      </c>
      <c r="I27" s="50">
        <v>23510348.530000009</v>
      </c>
      <c r="J27" s="61">
        <v>24321050.199999981</v>
      </c>
      <c r="K27" s="84">
        <v>-0.81070166999997195</v>
      </c>
      <c r="L27" s="85">
        <v>-3.3333333196276724E-2</v>
      </c>
      <c r="M27" s="61"/>
      <c r="N27" s="61"/>
      <c r="O27" s="61"/>
      <c r="P27" s="61"/>
      <c r="Q27" s="61"/>
      <c r="R27" s="49"/>
      <c r="S27" s="86"/>
      <c r="T27" s="61">
        <v>24321050.20000001</v>
      </c>
      <c r="U27" s="84">
        <v>-0.81070167000000182</v>
      </c>
      <c r="V27" s="85">
        <v>-3.333333319627791E-2</v>
      </c>
    </row>
    <row r="28" spans="1:22" x14ac:dyDescent="0.2">
      <c r="A28" s="33" t="s">
        <v>154</v>
      </c>
      <c r="B28" s="82" t="s">
        <v>155</v>
      </c>
      <c r="C28" s="54" t="s">
        <v>156</v>
      </c>
      <c r="D28" s="61">
        <v>142156890.5</v>
      </c>
      <c r="E28" s="55"/>
      <c r="F28" s="83">
        <v>0</v>
      </c>
      <c r="G28" s="55"/>
      <c r="H28" s="83">
        <v>56728054.539999999</v>
      </c>
      <c r="I28" s="50">
        <v>85428835.960000008</v>
      </c>
      <c r="J28" s="61">
        <v>134833609.5</v>
      </c>
      <c r="K28" s="84">
        <v>-49.404773539999994</v>
      </c>
      <c r="L28" s="85">
        <v>-0.36641289752018386</v>
      </c>
      <c r="M28" s="89" t="s">
        <v>277</v>
      </c>
      <c r="N28" s="61" t="e">
        <v>#REF!</v>
      </c>
      <c r="O28" s="89" t="s">
        <v>278</v>
      </c>
      <c r="P28" s="61" t="e">
        <v>#REF!</v>
      </c>
      <c r="Q28" s="61" t="e">
        <v>#REF!</v>
      </c>
      <c r="R28" s="49"/>
      <c r="S28" s="86"/>
      <c r="T28" s="61">
        <v>134516597.5</v>
      </c>
      <c r="U28" s="84">
        <v>-49.087761539999988</v>
      </c>
      <c r="V28" s="85">
        <v>-0.36491973817580386</v>
      </c>
    </row>
    <row r="29" spans="1:22" x14ac:dyDescent="0.2">
      <c r="A29" s="33" t="s">
        <v>157</v>
      </c>
      <c r="B29" s="53" t="s">
        <v>158</v>
      </c>
      <c r="C29" s="54" t="s">
        <v>128</v>
      </c>
      <c r="D29" s="61">
        <v>3348569.4</v>
      </c>
      <c r="E29" s="55"/>
      <c r="F29" s="83">
        <v>0</v>
      </c>
      <c r="G29" s="62"/>
      <c r="H29" s="83">
        <v>0</v>
      </c>
      <c r="I29" s="50">
        <v>3348569.4</v>
      </c>
      <c r="J29" s="61">
        <v>3531569.4</v>
      </c>
      <c r="K29" s="84">
        <v>-0.183</v>
      </c>
      <c r="L29" s="85">
        <v>-5.1818321905269651E-2</v>
      </c>
      <c r="M29" s="61"/>
      <c r="N29" s="61"/>
      <c r="O29" s="61"/>
      <c r="P29" s="61"/>
      <c r="Q29" s="61">
        <v>3531569.4</v>
      </c>
      <c r="R29" s="49"/>
      <c r="S29" s="86"/>
      <c r="T29" s="61">
        <v>3480569.4</v>
      </c>
      <c r="U29" s="84">
        <v>-0.13200000000000001</v>
      </c>
      <c r="V29" s="85">
        <v>-3.7924829196050509E-2</v>
      </c>
    </row>
    <row r="30" spans="1:22" s="73" customFormat="1" ht="14.25" customHeight="1" x14ac:dyDescent="0.2">
      <c r="A30" s="65" t="s">
        <v>159</v>
      </c>
      <c r="B30" s="66"/>
      <c r="C30" s="90"/>
      <c r="D30" s="67">
        <v>11322801926.939999</v>
      </c>
      <c r="E30" s="91"/>
      <c r="F30" s="69">
        <v>2199468011.306201</v>
      </c>
      <c r="G30" s="91"/>
      <c r="H30" s="69">
        <v>2256196065.8499999</v>
      </c>
      <c r="I30" s="67">
        <v>11266073872.3962</v>
      </c>
      <c r="J30" s="92">
        <v>11345667523.859999</v>
      </c>
      <c r="K30" s="92">
        <v>-79.593651463798523</v>
      </c>
      <c r="L30" s="93">
        <v>-7.0153343817287656E-3</v>
      </c>
      <c r="M30" s="92"/>
      <c r="N30" s="92"/>
      <c r="O30" s="92"/>
      <c r="P30" s="92"/>
      <c r="Q30" s="92" t="e">
        <v>#REF!</v>
      </c>
      <c r="R30" s="94"/>
      <c r="S30" s="95"/>
      <c r="T30" s="92">
        <v>11383826252.353842</v>
      </c>
      <c r="U30" s="92">
        <v>-117.75237995764161</v>
      </c>
      <c r="V30" s="93">
        <v>-1.0343831445362569E-2</v>
      </c>
    </row>
    <row r="31" spans="1:22" x14ac:dyDescent="0.2">
      <c r="A31" s="96"/>
      <c r="B31" s="97"/>
      <c r="C31" s="98"/>
      <c r="D31" s="99"/>
      <c r="E31" s="100"/>
      <c r="F31" s="101"/>
      <c r="G31" s="100"/>
      <c r="H31" s="101"/>
      <c r="I31" s="99"/>
      <c r="J31" s="102"/>
      <c r="K31" s="102"/>
      <c r="L31" s="103"/>
      <c r="M31" s="102"/>
      <c r="N31" s="102"/>
      <c r="O31" s="102"/>
      <c r="P31" s="102"/>
      <c r="Q31" s="102"/>
      <c r="R31" s="49"/>
      <c r="S31" s="86"/>
      <c r="T31" s="102"/>
      <c r="U31" s="102"/>
      <c r="V31" s="103"/>
    </row>
    <row r="32" spans="1:22" s="73" customFormat="1" ht="14.25" customHeight="1" thickBot="1" x14ac:dyDescent="0.25">
      <c r="A32" s="65" t="s">
        <v>160</v>
      </c>
      <c r="B32" s="104"/>
      <c r="C32" s="105"/>
      <c r="D32" s="106">
        <v>16248872443.109999</v>
      </c>
      <c r="E32" s="107"/>
      <c r="F32" s="108">
        <v>2428873608.7828608</v>
      </c>
      <c r="G32" s="107"/>
      <c r="H32" s="108">
        <v>2699703569.1790199</v>
      </c>
      <c r="I32" s="106">
        <v>15978042482.71384</v>
      </c>
      <c r="J32" s="109">
        <v>15276342953.399799</v>
      </c>
      <c r="K32" s="109">
        <v>701.69952931404111</v>
      </c>
      <c r="L32" s="110">
        <v>4.5933737639601478E-2</v>
      </c>
      <c r="M32" s="109"/>
      <c r="N32" s="109"/>
      <c r="O32" s="109"/>
      <c r="P32" s="109"/>
      <c r="Q32" s="109" t="e">
        <v>#REF!</v>
      </c>
      <c r="R32" s="111"/>
      <c r="T32" s="109">
        <v>16303989006.178419</v>
      </c>
      <c r="U32" s="109">
        <v>-325.9465234645786</v>
      </c>
      <c r="V32" s="110">
        <v>-1.9991826745041397E-2</v>
      </c>
    </row>
    <row r="33" spans="1:20" ht="12.75" thickTop="1" x14ac:dyDescent="0.2">
      <c r="C33" s="112"/>
      <c r="D33" s="9">
        <v>0</v>
      </c>
      <c r="H33" s="9"/>
      <c r="I33" s="113">
        <v>-3.7975311279296875E-3</v>
      </c>
      <c r="J33" s="114"/>
      <c r="K33" s="115"/>
      <c r="M33" s="114"/>
      <c r="N33" s="114"/>
      <c r="O33" s="114"/>
      <c r="P33" s="114"/>
      <c r="Q33" s="114" t="e">
        <v>#REF!</v>
      </c>
      <c r="T33" s="114">
        <v>11541912.883840561</v>
      </c>
    </row>
    <row r="34" spans="1:20" x14ac:dyDescent="0.2">
      <c r="C34" s="112"/>
      <c r="I34" s="9"/>
      <c r="J34" s="115"/>
      <c r="K34" s="115"/>
    </row>
    <row r="35" spans="1:20" x14ac:dyDescent="0.2">
      <c r="A35" s="73" t="s">
        <v>161</v>
      </c>
      <c r="C35" s="112"/>
      <c r="H35" s="9"/>
      <c r="J35" s="115"/>
      <c r="K35" s="115"/>
    </row>
    <row r="36" spans="1:20" x14ac:dyDescent="0.2">
      <c r="D36" s="116"/>
      <c r="H36" s="9"/>
      <c r="I36" s="9"/>
      <c r="J36" s="115"/>
      <c r="K36" s="115"/>
    </row>
    <row r="37" spans="1:20" x14ac:dyDescent="0.2">
      <c r="A37" s="117" t="s">
        <v>162</v>
      </c>
      <c r="B37" s="118" t="s">
        <v>128</v>
      </c>
      <c r="C37" s="86"/>
      <c r="D37" s="116"/>
      <c r="H37" s="9"/>
      <c r="I37" s="9"/>
      <c r="J37" s="115"/>
      <c r="K37" s="115"/>
    </row>
    <row r="38" spans="1:20" x14ac:dyDescent="0.2">
      <c r="A38" s="117" t="s">
        <v>163</v>
      </c>
      <c r="B38" s="118" t="s">
        <v>128</v>
      </c>
      <c r="C38" s="86"/>
      <c r="D38" s="116"/>
      <c r="I38" s="9"/>
      <c r="J38" s="115"/>
      <c r="K38" s="115"/>
    </row>
    <row r="39" spans="1:20" x14ac:dyDescent="0.2">
      <c r="A39" s="117" t="s">
        <v>164</v>
      </c>
      <c r="B39" s="118" t="s">
        <v>133</v>
      </c>
      <c r="C39" s="86"/>
      <c r="D39" s="116"/>
      <c r="I39" s="9"/>
    </row>
    <row r="40" spans="1:20" x14ac:dyDescent="0.2">
      <c r="A40" s="117" t="s">
        <v>165</v>
      </c>
      <c r="B40" s="118" t="s">
        <v>133</v>
      </c>
      <c r="C40" s="86"/>
      <c r="D40" s="116"/>
    </row>
    <row r="41" spans="1:20" x14ac:dyDescent="0.2">
      <c r="A41" s="117" t="s">
        <v>166</v>
      </c>
      <c r="B41" s="118" t="s">
        <v>133</v>
      </c>
      <c r="C41" s="86"/>
    </row>
    <row r="42" spans="1:20" x14ac:dyDescent="0.2">
      <c r="A42" s="119" t="s">
        <v>167</v>
      </c>
      <c r="B42" s="118" t="s">
        <v>156</v>
      </c>
    </row>
    <row r="43" spans="1:20" x14ac:dyDescent="0.2">
      <c r="A43" s="119" t="s">
        <v>168</v>
      </c>
      <c r="B43" s="118" t="s">
        <v>156</v>
      </c>
    </row>
    <row r="44" spans="1:20" x14ac:dyDescent="0.2">
      <c r="A44" s="117" t="s">
        <v>169</v>
      </c>
      <c r="B44" s="118" t="s">
        <v>128</v>
      </c>
    </row>
    <row r="45" spans="1:20" x14ac:dyDescent="0.2">
      <c r="A45" s="117" t="s">
        <v>170</v>
      </c>
      <c r="B45" s="118" t="s">
        <v>171</v>
      </c>
    </row>
    <row r="46" spans="1:20" x14ac:dyDescent="0.2">
      <c r="A46" s="117" t="s">
        <v>172</v>
      </c>
      <c r="B46" s="118" t="s">
        <v>136</v>
      </c>
    </row>
    <row r="47" spans="1:20" x14ac:dyDescent="0.2">
      <c r="A47" s="117" t="s">
        <v>173</v>
      </c>
      <c r="B47" s="120" t="s">
        <v>174</v>
      </c>
    </row>
    <row r="48" spans="1:20" x14ac:dyDescent="0.2">
      <c r="A48" s="119" t="s">
        <v>175</v>
      </c>
      <c r="B48" s="118" t="s">
        <v>156</v>
      </c>
    </row>
    <row r="49" spans="1:3" x14ac:dyDescent="0.2">
      <c r="A49" s="117" t="s">
        <v>176</v>
      </c>
      <c r="B49" s="118" t="s">
        <v>156</v>
      </c>
    </row>
    <row r="50" spans="1:3" x14ac:dyDescent="0.2">
      <c r="A50" s="121" t="s">
        <v>177</v>
      </c>
      <c r="B50" s="122" t="s">
        <v>136</v>
      </c>
      <c r="C50" s="123" t="s">
        <v>178</v>
      </c>
    </row>
  </sheetData>
  <mergeCells count="13">
    <mergeCell ref="R7:R9"/>
    <mergeCell ref="U7:V7"/>
    <mergeCell ref="K8:L8"/>
    <mergeCell ref="U8:V8"/>
    <mergeCell ref="E9:F9"/>
    <mergeCell ref="G9:H9"/>
    <mergeCell ref="M9:N9"/>
    <mergeCell ref="O9:P9"/>
    <mergeCell ref="A7:A9"/>
    <mergeCell ref="B7:B9"/>
    <mergeCell ref="E7:H8"/>
    <mergeCell ref="K7:L7"/>
    <mergeCell ref="M7:P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5"/>
  <sheetViews>
    <sheetView topLeftCell="A7" workbookViewId="0">
      <selection sqref="A1:IV65536"/>
    </sheetView>
  </sheetViews>
  <sheetFormatPr defaultColWidth="9.140625" defaultRowHeight="12" x14ac:dyDescent="0.2"/>
  <cols>
    <col min="1" max="1" width="22.5703125" style="7" customWidth="1"/>
    <col min="2" max="2" width="6.42578125" style="7" bestFit="1" customWidth="1"/>
    <col min="3" max="3" width="6.42578125" style="112" customWidth="1"/>
    <col min="4" max="4" width="18.5703125" style="9" customWidth="1"/>
    <col min="5" max="5" width="5.42578125" style="9" customWidth="1"/>
    <col min="6" max="6" width="17.7109375" style="9" customWidth="1"/>
    <col min="7" max="7" width="4.5703125" style="9" customWidth="1"/>
    <col min="8" max="8" width="17.7109375" style="7" customWidth="1"/>
    <col min="9" max="9" width="17" style="7" bestFit="1" customWidth="1"/>
    <col min="10" max="10" width="18.140625" style="7" customWidth="1"/>
    <col min="11" max="11" width="10.5703125" style="7" bestFit="1" customWidth="1"/>
    <col min="12" max="12" width="8.7109375" style="7" customWidth="1"/>
    <col min="13" max="13" width="5.140625" style="7" hidden="1" customWidth="1"/>
    <col min="14" max="14" width="13.85546875" style="7" hidden="1" customWidth="1"/>
    <col min="15" max="15" width="5.140625" style="7" hidden="1" customWidth="1"/>
    <col min="16" max="16" width="13.85546875" style="7" hidden="1" customWidth="1"/>
    <col min="17" max="17" width="16" style="7" hidden="1" customWidth="1"/>
    <col min="18" max="18" width="14.28515625" style="7" bestFit="1" customWidth="1"/>
    <col min="19" max="19" width="14.140625" style="7" bestFit="1" customWidth="1"/>
    <col min="20" max="20" width="17.7109375" style="7" bestFit="1" customWidth="1"/>
    <col min="21" max="16384" width="9.140625" style="7"/>
  </cols>
  <sheetData>
    <row r="1" spans="1:22" ht="27" customHeight="1" thickBot="1" x14ac:dyDescent="0.25">
      <c r="A1" s="3"/>
      <c r="B1" s="3"/>
      <c r="C1" s="124"/>
      <c r="D1" s="4"/>
      <c r="E1" s="4"/>
      <c r="F1" s="4"/>
      <c r="G1" s="4"/>
      <c r="H1" s="3"/>
      <c r="I1" s="3"/>
      <c r="J1" s="3"/>
      <c r="K1" s="5"/>
      <c r="L1" s="5"/>
      <c r="M1" s="5"/>
      <c r="N1" s="5"/>
      <c r="O1" s="5"/>
      <c r="P1" s="5"/>
      <c r="Q1" s="5"/>
      <c r="R1" s="6" t="s">
        <v>179</v>
      </c>
    </row>
    <row r="2" spans="1:22" x14ac:dyDescent="0.2">
      <c r="A2" s="8" t="s">
        <v>97</v>
      </c>
      <c r="J2" s="10"/>
      <c r="K2" s="10"/>
      <c r="L2" s="10"/>
      <c r="M2" s="10"/>
      <c r="N2" s="10"/>
      <c r="O2" s="10"/>
      <c r="P2" s="10"/>
      <c r="Q2" s="10"/>
      <c r="R2" s="11" t="s">
        <v>99</v>
      </c>
    </row>
    <row r="3" spans="1:22" ht="12.75" thickBot="1" x14ac:dyDescent="0.25">
      <c r="A3" s="12" t="s">
        <v>100</v>
      </c>
      <c r="B3" s="3"/>
      <c r="C3" s="124"/>
      <c r="D3" s="4"/>
      <c r="E3" s="4"/>
      <c r="F3" s="4"/>
      <c r="G3" s="4"/>
      <c r="H3" s="3"/>
      <c r="I3" s="3"/>
      <c r="J3" s="3"/>
      <c r="K3" s="3"/>
      <c r="L3" s="3"/>
      <c r="M3" s="3"/>
      <c r="N3" s="3"/>
      <c r="O3" s="3"/>
      <c r="P3" s="3"/>
      <c r="Q3" s="3"/>
      <c r="R3" s="125">
        <v>42643</v>
      </c>
    </row>
    <row r="4" spans="1:22" x14ac:dyDescent="0.2">
      <c r="A4" s="8" t="s">
        <v>101</v>
      </c>
      <c r="F4" s="16" t="s">
        <v>102</v>
      </c>
      <c r="G4" s="126"/>
      <c r="H4" s="15"/>
      <c r="I4" s="14"/>
      <c r="J4" s="16"/>
      <c r="K4" s="17"/>
      <c r="L4" s="17"/>
      <c r="M4" s="17"/>
      <c r="N4" s="17"/>
      <c r="O4" s="17"/>
      <c r="P4" s="17"/>
      <c r="Q4" s="17"/>
      <c r="R4" s="18" t="s">
        <v>103</v>
      </c>
    </row>
    <row r="5" spans="1:22" ht="13.5" thickBot="1" x14ac:dyDescent="0.25">
      <c r="A5" s="19" t="s">
        <v>104</v>
      </c>
      <c r="B5" s="19"/>
      <c r="C5" s="127"/>
      <c r="D5" s="20"/>
      <c r="E5" s="20"/>
      <c r="F5" s="128">
        <v>42661</v>
      </c>
      <c r="G5" s="128"/>
      <c r="H5" s="129"/>
      <c r="I5" s="22"/>
      <c r="J5" s="23"/>
      <c r="K5" s="3"/>
      <c r="L5" s="3"/>
      <c r="M5" s="3"/>
      <c r="N5" s="3"/>
      <c r="O5" s="3"/>
      <c r="P5" s="3"/>
      <c r="Q5" s="3"/>
      <c r="R5" s="24" t="s">
        <v>180</v>
      </c>
    </row>
    <row r="7" spans="1:22" ht="12" customHeight="1" x14ac:dyDescent="0.2">
      <c r="A7" s="484" t="s">
        <v>106</v>
      </c>
      <c r="B7" s="484" t="s">
        <v>107</v>
      </c>
      <c r="C7" s="130"/>
      <c r="D7" s="26" t="s">
        <v>108</v>
      </c>
      <c r="E7" s="485" t="s">
        <v>109</v>
      </c>
      <c r="F7" s="486"/>
      <c r="G7" s="486"/>
      <c r="H7" s="487"/>
      <c r="I7" s="25" t="s">
        <v>108</v>
      </c>
      <c r="J7" s="25" t="s">
        <v>108</v>
      </c>
      <c r="K7" s="485" t="s">
        <v>110</v>
      </c>
      <c r="L7" s="487"/>
      <c r="M7" s="484" t="s">
        <v>111</v>
      </c>
      <c r="N7" s="484"/>
      <c r="O7" s="484"/>
      <c r="P7" s="484"/>
      <c r="Q7" s="25" t="s">
        <v>108</v>
      </c>
      <c r="R7" s="484" t="s">
        <v>112</v>
      </c>
      <c r="T7" s="25" t="s">
        <v>108</v>
      </c>
      <c r="U7" s="485" t="s">
        <v>110</v>
      </c>
      <c r="V7" s="487"/>
    </row>
    <row r="8" spans="1:22" x14ac:dyDescent="0.2">
      <c r="A8" s="484"/>
      <c r="B8" s="484"/>
      <c r="C8" s="131"/>
      <c r="D8" s="28" t="s">
        <v>114</v>
      </c>
      <c r="E8" s="488"/>
      <c r="F8" s="489"/>
      <c r="G8" s="489"/>
      <c r="H8" s="490"/>
      <c r="I8" s="29" t="s">
        <v>115</v>
      </c>
      <c r="J8" s="29" t="s">
        <v>116</v>
      </c>
      <c r="K8" s="491" t="s">
        <v>117</v>
      </c>
      <c r="L8" s="492"/>
      <c r="M8" s="484"/>
      <c r="N8" s="484"/>
      <c r="O8" s="484"/>
      <c r="P8" s="484"/>
      <c r="Q8" s="29" t="s">
        <v>116</v>
      </c>
      <c r="R8" s="484"/>
      <c r="T8" s="29" t="s">
        <v>116</v>
      </c>
      <c r="U8" s="491" t="s">
        <v>117</v>
      </c>
      <c r="V8" s="492"/>
    </row>
    <row r="9" spans="1:22" x14ac:dyDescent="0.2">
      <c r="A9" s="484"/>
      <c r="B9" s="484"/>
      <c r="C9" s="132"/>
      <c r="D9" s="31">
        <v>42643</v>
      </c>
      <c r="E9" s="493" t="s">
        <v>118</v>
      </c>
      <c r="F9" s="494"/>
      <c r="G9" s="493" t="s">
        <v>119</v>
      </c>
      <c r="H9" s="494"/>
      <c r="I9" s="31">
        <v>42643</v>
      </c>
      <c r="J9" s="31">
        <v>42460</v>
      </c>
      <c r="K9" s="252" t="s">
        <v>120</v>
      </c>
      <c r="L9" s="30" t="s">
        <v>121</v>
      </c>
      <c r="M9" s="484" t="s">
        <v>118</v>
      </c>
      <c r="N9" s="484"/>
      <c r="O9" s="484" t="s">
        <v>119</v>
      </c>
      <c r="P9" s="484"/>
      <c r="Q9" s="31">
        <v>41274</v>
      </c>
      <c r="R9" s="484"/>
      <c r="T9" s="31">
        <v>42551</v>
      </c>
      <c r="U9" s="252" t="s">
        <v>120</v>
      </c>
      <c r="V9" s="30" t="s">
        <v>121</v>
      </c>
    </row>
    <row r="10" spans="1:22" x14ac:dyDescent="0.2">
      <c r="A10" s="32"/>
      <c r="B10" s="33"/>
      <c r="C10" s="133"/>
      <c r="D10" s="34"/>
      <c r="E10" s="134"/>
      <c r="F10" s="36"/>
      <c r="G10" s="134"/>
      <c r="H10" s="36"/>
      <c r="I10" s="33"/>
      <c r="J10" s="37" t="s">
        <v>122</v>
      </c>
      <c r="K10" s="38"/>
      <c r="L10" s="39"/>
      <c r="M10" s="134"/>
      <c r="N10" s="36"/>
      <c r="O10" s="134"/>
      <c r="P10" s="36"/>
      <c r="Q10" s="37" t="s">
        <v>123</v>
      </c>
      <c r="R10" s="39"/>
      <c r="T10" s="37" t="s">
        <v>122</v>
      </c>
      <c r="U10" s="38"/>
      <c r="V10" s="39"/>
    </row>
    <row r="11" spans="1:22" x14ac:dyDescent="0.2">
      <c r="A11" s="40" t="s">
        <v>181</v>
      </c>
      <c r="B11" s="135"/>
      <c r="C11" s="136"/>
      <c r="D11" s="41"/>
      <c r="E11" s="137"/>
      <c r="F11" s="43"/>
      <c r="G11" s="137"/>
      <c r="H11" s="43"/>
      <c r="I11" s="138"/>
      <c r="J11" s="45"/>
      <c r="K11" s="45"/>
      <c r="L11" s="46"/>
      <c r="M11" s="137"/>
      <c r="N11" s="43"/>
      <c r="O11" s="137"/>
      <c r="P11" s="43"/>
      <c r="Q11" s="45"/>
      <c r="R11" s="47"/>
      <c r="T11" s="45"/>
      <c r="U11" s="45"/>
      <c r="V11" s="46"/>
    </row>
    <row r="12" spans="1:22" x14ac:dyDescent="0.2">
      <c r="A12" s="72" t="s">
        <v>182</v>
      </c>
      <c r="B12" s="135"/>
      <c r="C12" s="136"/>
      <c r="D12" s="50"/>
      <c r="E12" s="139"/>
      <c r="F12" s="52"/>
      <c r="G12" s="139"/>
      <c r="H12" s="52"/>
      <c r="I12" s="49"/>
      <c r="J12" s="84"/>
      <c r="K12" s="45"/>
      <c r="L12" s="46"/>
      <c r="M12" s="139"/>
      <c r="N12" s="52"/>
      <c r="O12" s="139"/>
      <c r="P12" s="52"/>
      <c r="Q12" s="45"/>
      <c r="R12" s="47"/>
      <c r="T12" s="45"/>
      <c r="U12" s="45"/>
      <c r="V12" s="46"/>
    </row>
    <row r="13" spans="1:22" x14ac:dyDescent="0.2">
      <c r="A13" s="47" t="s">
        <v>183</v>
      </c>
      <c r="B13" s="53" t="s">
        <v>184</v>
      </c>
      <c r="C13" s="54" t="s">
        <v>133</v>
      </c>
      <c r="D13" s="50">
        <v>1050003659.23</v>
      </c>
      <c r="E13" s="139"/>
      <c r="F13" s="83">
        <v>280837978.72645009</v>
      </c>
      <c r="G13" s="139"/>
      <c r="H13" s="83">
        <v>59470677.663774997</v>
      </c>
      <c r="I13" s="50">
        <v>828636358.1673249</v>
      </c>
      <c r="J13" s="50">
        <v>186399502.71571994</v>
      </c>
      <c r="K13" s="45">
        <v>642.23685545160492</v>
      </c>
      <c r="L13" s="46">
        <v>344.54858843217403</v>
      </c>
      <c r="M13" s="139"/>
      <c r="N13" s="83"/>
      <c r="O13" s="139"/>
      <c r="P13" s="83"/>
      <c r="Q13" s="46">
        <v>186399502.71571994</v>
      </c>
      <c r="R13" s="47"/>
      <c r="T13" s="50">
        <v>898086928.70507514</v>
      </c>
      <c r="U13" s="45">
        <v>-69.450570537750238</v>
      </c>
      <c r="V13" s="140">
        <v>-7.7331679504442805</v>
      </c>
    </row>
    <row r="14" spans="1:22" x14ac:dyDescent="0.2">
      <c r="A14" s="47" t="s">
        <v>185</v>
      </c>
      <c r="B14" s="53" t="s">
        <v>186</v>
      </c>
      <c r="C14" s="54" t="s">
        <v>133</v>
      </c>
      <c r="D14" s="50">
        <v>183374096.02000001</v>
      </c>
      <c r="E14" s="139"/>
      <c r="F14" s="83">
        <v>169634991.75999999</v>
      </c>
      <c r="G14" s="139"/>
      <c r="H14" s="83">
        <v>260729540.32933497</v>
      </c>
      <c r="I14" s="50">
        <v>274468644.58933496</v>
      </c>
      <c r="J14" s="50">
        <v>284365092.84440202</v>
      </c>
      <c r="K14" s="45">
        <v>-9.8964482550670496</v>
      </c>
      <c r="L14" s="46">
        <v>-3.4801909601760288</v>
      </c>
      <c r="M14" s="139"/>
      <c r="N14" s="83"/>
      <c r="O14" s="139"/>
      <c r="P14" s="83"/>
      <c r="Q14" s="46"/>
      <c r="R14" s="47"/>
      <c r="T14" s="50">
        <v>259273711.834925</v>
      </c>
      <c r="U14" s="45">
        <v>15.194932754409969</v>
      </c>
      <c r="V14" s="46">
        <v>5.8605759322350099</v>
      </c>
    </row>
    <row r="15" spans="1:22" x14ac:dyDescent="0.2">
      <c r="A15" s="47" t="s">
        <v>187</v>
      </c>
      <c r="B15" s="53" t="s">
        <v>188</v>
      </c>
      <c r="C15" s="54" t="s">
        <v>136</v>
      </c>
      <c r="D15" s="50">
        <v>97194900</v>
      </c>
      <c r="E15" s="139"/>
      <c r="F15" s="83">
        <v>30070265.110084116</v>
      </c>
      <c r="G15" s="139"/>
      <c r="H15" s="83">
        <v>94620350</v>
      </c>
      <c r="I15" s="50">
        <v>161744984.88991588</v>
      </c>
      <c r="J15" s="50">
        <v>65979884.109999999</v>
      </c>
      <c r="K15" s="45">
        <v>95.765100779915883</v>
      </c>
      <c r="L15" s="46">
        <v>145.14287509244289</v>
      </c>
      <c r="M15" s="139"/>
      <c r="N15" s="83"/>
      <c r="O15" s="139"/>
      <c r="P15" s="83"/>
      <c r="Q15" s="46">
        <v>65979884.109999999</v>
      </c>
      <c r="R15" s="47"/>
      <c r="T15" s="50">
        <v>163975675.78317195</v>
      </c>
      <c r="U15" s="45">
        <v>-2.2306908932560683</v>
      </c>
      <c r="V15" s="46">
        <v>-1.3603791431881347</v>
      </c>
    </row>
    <row r="16" spans="1:22" s="86" customFormat="1" x14ac:dyDescent="0.2">
      <c r="A16" s="141" t="s">
        <v>189</v>
      </c>
      <c r="B16" s="53" t="s">
        <v>155</v>
      </c>
      <c r="C16" s="54" t="s">
        <v>156</v>
      </c>
      <c r="D16" s="61">
        <v>551048.31000000006</v>
      </c>
      <c r="E16" s="63"/>
      <c r="F16" s="83">
        <v>0</v>
      </c>
      <c r="G16" s="63"/>
      <c r="H16" s="83">
        <v>29183430.789999999</v>
      </c>
      <c r="I16" s="50">
        <v>29734479.099999998</v>
      </c>
      <c r="J16" s="61">
        <v>25303593.039999992</v>
      </c>
      <c r="K16" s="45">
        <v>4.430886060000006</v>
      </c>
      <c r="L16" s="46">
        <v>17.510896784482934</v>
      </c>
      <c r="M16" s="63"/>
      <c r="N16" s="83"/>
      <c r="O16" s="63"/>
      <c r="P16" s="83"/>
      <c r="Q16" s="61">
        <v>25303593.039999992</v>
      </c>
      <c r="R16" s="49"/>
      <c r="S16" s="7"/>
      <c r="T16" s="61">
        <v>66780075.039999999</v>
      </c>
      <c r="U16" s="45">
        <v>-37.045595939999998</v>
      </c>
      <c r="V16" s="46">
        <v>-55.474025624874471</v>
      </c>
    </row>
    <row r="17" spans="1:22" s="86" customFormat="1" x14ac:dyDescent="0.2">
      <c r="A17" s="49" t="s">
        <v>190</v>
      </c>
      <c r="B17" s="82" t="s">
        <v>191</v>
      </c>
      <c r="C17" s="54" t="s">
        <v>136</v>
      </c>
      <c r="D17" s="50">
        <v>205972198.11999997</v>
      </c>
      <c r="E17" s="142"/>
      <c r="F17" s="83">
        <v>15225945.5</v>
      </c>
      <c r="G17" s="142"/>
      <c r="H17" s="83">
        <v>0</v>
      </c>
      <c r="I17" s="50">
        <v>190746252.61999997</v>
      </c>
      <c r="J17" s="50">
        <v>437582649.54999995</v>
      </c>
      <c r="K17" s="45">
        <v>-246.83639692999998</v>
      </c>
      <c r="L17" s="46">
        <v>-56.409091444517031</v>
      </c>
      <c r="M17" s="63"/>
      <c r="N17" s="83"/>
      <c r="O17" s="63"/>
      <c r="P17" s="83"/>
      <c r="Q17" s="61">
        <v>437582649.54999995</v>
      </c>
      <c r="R17" s="49"/>
      <c r="S17" s="7"/>
      <c r="T17" s="50">
        <v>432299481.44999999</v>
      </c>
      <c r="U17" s="45">
        <v>-241.55322883000002</v>
      </c>
      <c r="V17" s="46">
        <v>-55.876363307166763</v>
      </c>
    </row>
    <row r="18" spans="1:22" s="86" customFormat="1" x14ac:dyDescent="0.2">
      <c r="A18" s="143"/>
      <c r="B18" s="144"/>
      <c r="C18" s="145"/>
      <c r="D18" s="146"/>
      <c r="E18" s="147"/>
      <c r="F18" s="148"/>
      <c r="G18" s="147"/>
      <c r="H18" s="148"/>
      <c r="I18" s="146"/>
      <c r="J18" s="146"/>
      <c r="K18" s="102"/>
      <c r="L18" s="146"/>
      <c r="M18" s="147"/>
      <c r="N18" s="148"/>
      <c r="O18" s="147"/>
      <c r="P18" s="148"/>
      <c r="Q18" s="146"/>
      <c r="R18" s="49"/>
      <c r="S18" s="7"/>
      <c r="T18" s="146"/>
      <c r="U18" s="102"/>
      <c r="V18" s="146"/>
    </row>
    <row r="19" spans="1:22" s="73" customFormat="1" ht="14.25" customHeight="1" x14ac:dyDescent="0.2">
      <c r="A19" s="65" t="s">
        <v>192</v>
      </c>
      <c r="B19" s="149"/>
      <c r="C19" s="150"/>
      <c r="D19" s="67">
        <v>1537095901.6799998</v>
      </c>
      <c r="E19" s="151"/>
      <c r="F19" s="69">
        <v>495769181.09653419</v>
      </c>
      <c r="G19" s="151"/>
      <c r="H19" s="69">
        <v>444003998.78310996</v>
      </c>
      <c r="I19" s="67">
        <v>1485330719.3665757</v>
      </c>
      <c r="J19" s="92">
        <v>999630722.26012194</v>
      </c>
      <c r="K19" s="70">
        <v>485.69999710645379</v>
      </c>
      <c r="L19" s="152">
        <v>48.587942156110117</v>
      </c>
      <c r="M19" s="151"/>
      <c r="N19" s="69"/>
      <c r="O19" s="151"/>
      <c r="P19" s="69"/>
      <c r="Q19" s="92">
        <v>715265629.41571987</v>
      </c>
      <c r="R19" s="72"/>
      <c r="T19" s="92">
        <v>1820415872.8131721</v>
      </c>
      <c r="U19" s="70">
        <v>-335.08515344659639</v>
      </c>
      <c r="V19" s="152">
        <v>-18.407066124334211</v>
      </c>
    </row>
    <row r="20" spans="1:22" x14ac:dyDescent="0.2">
      <c r="A20" s="74"/>
      <c r="B20" s="153"/>
      <c r="C20" s="154"/>
      <c r="D20" s="76"/>
      <c r="E20" s="155"/>
      <c r="F20" s="78"/>
      <c r="G20" s="155"/>
      <c r="H20" s="78"/>
      <c r="I20" s="76"/>
      <c r="J20" s="156"/>
      <c r="K20" s="80"/>
      <c r="L20" s="157"/>
      <c r="M20" s="155"/>
      <c r="N20" s="78"/>
      <c r="O20" s="155"/>
      <c r="P20" s="78"/>
      <c r="Q20" s="156"/>
      <c r="R20" s="47"/>
      <c r="T20" s="156"/>
      <c r="U20" s="80"/>
      <c r="V20" s="157"/>
    </row>
    <row r="21" spans="1:22" x14ac:dyDescent="0.2">
      <c r="A21" s="72" t="s">
        <v>193</v>
      </c>
      <c r="B21" s="82"/>
      <c r="C21" s="136"/>
      <c r="D21" s="50"/>
      <c r="E21" s="139"/>
      <c r="F21" s="83"/>
      <c r="G21" s="139"/>
      <c r="H21" s="83"/>
      <c r="I21" s="49"/>
      <c r="J21" s="84"/>
      <c r="K21" s="45"/>
      <c r="L21" s="46"/>
      <c r="M21" s="139"/>
      <c r="N21" s="83"/>
      <c r="O21" s="139"/>
      <c r="P21" s="83"/>
      <c r="Q21" s="84"/>
      <c r="R21" s="47"/>
      <c r="T21" s="84"/>
      <c r="U21" s="45"/>
      <c r="V21" s="46"/>
    </row>
    <row r="22" spans="1:22" x14ac:dyDescent="0.2">
      <c r="A22" s="47" t="s">
        <v>194</v>
      </c>
      <c r="B22" s="53" t="s">
        <v>188</v>
      </c>
      <c r="C22" s="54" t="s">
        <v>136</v>
      </c>
      <c r="D22" s="50">
        <v>3740073487.7199998</v>
      </c>
      <c r="E22" s="142"/>
      <c r="F22" s="83">
        <v>173682831.28893623</v>
      </c>
      <c r="G22" s="142"/>
      <c r="H22" s="83">
        <v>0</v>
      </c>
      <c r="I22" s="50">
        <v>3566390656.4310637</v>
      </c>
      <c r="J22" s="50">
        <v>3704356742.3099999</v>
      </c>
      <c r="K22" s="45">
        <v>-137.9660858789363</v>
      </c>
      <c r="L22" s="46">
        <v>-3.7244276260742106</v>
      </c>
      <c r="M22" s="142"/>
      <c r="N22" s="83"/>
      <c r="O22" s="142"/>
      <c r="P22" s="83"/>
      <c r="Q22" s="50">
        <v>3704356742.3099999</v>
      </c>
      <c r="R22" s="47"/>
      <c r="T22" s="50">
        <v>3606975817.6914063</v>
      </c>
      <c r="U22" s="45">
        <v>-40.585161260342595</v>
      </c>
      <c r="V22" s="46">
        <v>-1.1251852884979572</v>
      </c>
    </row>
    <row r="23" spans="1:22" x14ac:dyDescent="0.2">
      <c r="A23" s="47" t="s">
        <v>195</v>
      </c>
      <c r="B23" s="82" t="s">
        <v>196</v>
      </c>
      <c r="C23" s="54" t="s">
        <v>136</v>
      </c>
      <c r="D23" s="50">
        <v>82930527</v>
      </c>
      <c r="E23" s="139"/>
      <c r="F23" s="83">
        <v>0</v>
      </c>
      <c r="G23" s="139"/>
      <c r="H23" s="83">
        <v>15225945.5</v>
      </c>
      <c r="I23" s="50">
        <v>98156472.5</v>
      </c>
      <c r="J23" s="50">
        <v>93162192</v>
      </c>
      <c r="K23" s="45">
        <v>4.9942805000000003</v>
      </c>
      <c r="L23" s="46">
        <v>5.3608447727378508</v>
      </c>
      <c r="M23" s="139"/>
      <c r="N23" s="83"/>
      <c r="O23" s="139"/>
      <c r="P23" s="83"/>
      <c r="Q23" s="46">
        <v>93162192</v>
      </c>
      <c r="R23" s="47"/>
      <c r="T23" s="50">
        <v>95659332.25</v>
      </c>
      <c r="U23" s="45">
        <v>2.4971402500000002</v>
      </c>
      <c r="V23" s="46">
        <v>2.610451266243289</v>
      </c>
    </row>
    <row r="24" spans="1:22" x14ac:dyDescent="0.2">
      <c r="A24" s="47"/>
      <c r="B24" s="53"/>
      <c r="C24" s="54"/>
      <c r="D24" s="50"/>
      <c r="E24" s="139"/>
      <c r="F24" s="83"/>
      <c r="G24" s="139"/>
      <c r="H24" s="83"/>
      <c r="I24" s="50"/>
      <c r="J24" s="50"/>
      <c r="K24" s="45"/>
      <c r="L24" s="46"/>
      <c r="M24" s="139"/>
      <c r="N24" s="83"/>
      <c r="O24" s="139"/>
      <c r="P24" s="83"/>
      <c r="Q24" s="46">
        <v>0</v>
      </c>
      <c r="R24" s="47"/>
      <c r="T24" s="50"/>
      <c r="U24" s="45">
        <v>0</v>
      </c>
      <c r="V24" s="46" t="e">
        <v>#DIV/0!</v>
      </c>
    </row>
    <row r="25" spans="1:22" s="73" customFormat="1" ht="14.25" customHeight="1" x14ac:dyDescent="0.2">
      <c r="A25" s="65" t="s">
        <v>197</v>
      </c>
      <c r="B25" s="149"/>
      <c r="C25" s="150"/>
      <c r="D25" s="67">
        <v>3823004014.7199998</v>
      </c>
      <c r="E25" s="151"/>
      <c r="F25" s="158">
        <v>173682831.28893623</v>
      </c>
      <c r="G25" s="151"/>
      <c r="H25" s="158">
        <v>15225945.5</v>
      </c>
      <c r="I25" s="67">
        <v>3664547128.9310637</v>
      </c>
      <c r="J25" s="92">
        <v>3797518934.3099999</v>
      </c>
      <c r="K25" s="70">
        <v>-132.9718053789363</v>
      </c>
      <c r="L25" s="152">
        <v>-3.5015442366213492</v>
      </c>
      <c r="M25" s="151"/>
      <c r="N25" s="158"/>
      <c r="O25" s="151"/>
      <c r="P25" s="158"/>
      <c r="Q25" s="70">
        <v>3797518934.3099999</v>
      </c>
      <c r="R25" s="72"/>
      <c r="T25" s="92">
        <v>3702635149.9414063</v>
      </c>
      <c r="U25" s="70">
        <v>-38.088021010342601</v>
      </c>
      <c r="V25" s="152">
        <v>-1.0286733493292024</v>
      </c>
    </row>
    <row r="26" spans="1:22" x14ac:dyDescent="0.2">
      <c r="A26" s="96"/>
      <c r="B26" s="144"/>
      <c r="C26" s="145"/>
      <c r="D26" s="99"/>
      <c r="E26" s="159"/>
      <c r="F26" s="101"/>
      <c r="G26" s="159"/>
      <c r="H26" s="101"/>
      <c r="I26" s="99"/>
      <c r="J26" s="102"/>
      <c r="K26" s="160"/>
      <c r="L26" s="161"/>
      <c r="M26" s="159"/>
      <c r="N26" s="101"/>
      <c r="O26" s="159"/>
      <c r="P26" s="101"/>
      <c r="Q26" s="160"/>
      <c r="R26" s="47"/>
      <c r="T26" s="102"/>
      <c r="U26" s="160"/>
      <c r="V26" s="161"/>
    </row>
    <row r="27" spans="1:22" s="73" customFormat="1" ht="14.25" customHeight="1" x14ac:dyDescent="0.2">
      <c r="A27" s="65" t="s">
        <v>198</v>
      </c>
      <c r="B27" s="149"/>
      <c r="C27" s="150"/>
      <c r="D27" s="67">
        <v>5360099916.3999996</v>
      </c>
      <c r="E27" s="151"/>
      <c r="F27" s="158">
        <v>669452012.38547039</v>
      </c>
      <c r="G27" s="151"/>
      <c r="H27" s="158">
        <v>459229944.28310996</v>
      </c>
      <c r="I27" s="67">
        <v>5149877848.2976398</v>
      </c>
      <c r="J27" s="70">
        <v>4797149656.5701218</v>
      </c>
      <c r="K27" s="70">
        <v>352.72819172751809</v>
      </c>
      <c r="L27" s="152">
        <v>7.3528702871386464</v>
      </c>
      <c r="M27" s="151"/>
      <c r="N27" s="158"/>
      <c r="O27" s="151"/>
      <c r="P27" s="158"/>
      <c r="Q27" s="70">
        <v>4512784563.7257195</v>
      </c>
      <c r="R27" s="72"/>
      <c r="T27" s="70">
        <v>5523051022.7545786</v>
      </c>
      <c r="U27" s="70">
        <v>-373.17317445693874</v>
      </c>
      <c r="V27" s="152">
        <v>-6.756649049945251</v>
      </c>
    </row>
    <row r="28" spans="1:22" x14ac:dyDescent="0.2">
      <c r="A28" s="96"/>
      <c r="B28" s="144"/>
      <c r="C28" s="145"/>
      <c r="D28" s="162"/>
      <c r="E28" s="159"/>
      <c r="F28" s="101"/>
      <c r="G28" s="159"/>
      <c r="H28" s="101"/>
      <c r="I28" s="99"/>
      <c r="J28" s="160"/>
      <c r="K28" s="160"/>
      <c r="L28" s="161"/>
      <c r="M28" s="159"/>
      <c r="N28" s="101"/>
      <c r="O28" s="159"/>
      <c r="P28" s="101"/>
      <c r="Q28" s="160"/>
      <c r="R28" s="47"/>
      <c r="T28" s="160"/>
      <c r="U28" s="160"/>
      <c r="V28" s="161"/>
    </row>
    <row r="29" spans="1:22" x14ac:dyDescent="0.2">
      <c r="A29" s="72" t="s">
        <v>199</v>
      </c>
      <c r="B29" s="87"/>
      <c r="C29" s="59"/>
      <c r="D29" s="46"/>
      <c r="E29" s="139"/>
      <c r="F29" s="83"/>
      <c r="G29" s="139"/>
      <c r="H29" s="83"/>
      <c r="I29" s="49"/>
      <c r="J29" s="45"/>
      <c r="K29" s="45"/>
      <c r="L29" s="46"/>
      <c r="M29" s="139"/>
      <c r="N29" s="83"/>
      <c r="O29" s="139"/>
      <c r="P29" s="83"/>
      <c r="Q29" s="45"/>
      <c r="R29" s="47"/>
      <c r="T29" s="45"/>
      <c r="U29" s="45"/>
      <c r="V29" s="46"/>
    </row>
    <row r="30" spans="1:22" x14ac:dyDescent="0.2">
      <c r="A30" s="47" t="s">
        <v>200</v>
      </c>
      <c r="B30" s="82"/>
      <c r="C30" s="136"/>
      <c r="D30" s="46"/>
      <c r="E30" s="139"/>
      <c r="F30" s="83"/>
      <c r="G30" s="139"/>
      <c r="H30" s="83"/>
      <c r="I30" s="50"/>
      <c r="J30" s="45"/>
      <c r="K30" s="45"/>
      <c r="L30" s="46"/>
      <c r="M30" s="139"/>
      <c r="N30" s="83"/>
      <c r="O30" s="139"/>
      <c r="P30" s="83"/>
      <c r="Q30" s="45"/>
      <c r="R30" s="47"/>
      <c r="T30" s="45"/>
      <c r="U30" s="45"/>
      <c r="V30" s="46"/>
    </row>
    <row r="31" spans="1:22" x14ac:dyDescent="0.2">
      <c r="A31" s="47" t="s">
        <v>201</v>
      </c>
      <c r="B31" s="82"/>
      <c r="C31" s="54" t="s">
        <v>128</v>
      </c>
      <c r="D31" s="163">
        <v>300000000</v>
      </c>
      <c r="E31" s="164"/>
      <c r="F31" s="165"/>
      <c r="G31" s="164"/>
      <c r="H31" s="165"/>
      <c r="I31" s="163">
        <v>300000000</v>
      </c>
      <c r="J31" s="166">
        <v>300000000</v>
      </c>
      <c r="K31" s="167"/>
      <c r="L31" s="166"/>
      <c r="M31" s="164"/>
      <c r="N31" s="165"/>
      <c r="O31" s="164"/>
      <c r="P31" s="165"/>
      <c r="Q31" s="166">
        <v>300000000</v>
      </c>
      <c r="R31" s="47"/>
      <c r="T31" s="166">
        <v>300000000</v>
      </c>
      <c r="U31" s="167"/>
      <c r="V31" s="166"/>
    </row>
    <row r="32" spans="1:22" x14ac:dyDescent="0.2">
      <c r="A32" s="47"/>
      <c r="B32" s="82"/>
      <c r="C32" s="154"/>
      <c r="D32" s="76"/>
      <c r="E32" s="155"/>
      <c r="F32" s="78"/>
      <c r="G32" s="155"/>
      <c r="H32" s="78"/>
      <c r="I32" s="76"/>
      <c r="J32" s="80"/>
      <c r="K32" s="80"/>
      <c r="L32" s="157"/>
      <c r="M32" s="155"/>
      <c r="N32" s="78"/>
      <c r="O32" s="155"/>
      <c r="P32" s="78"/>
      <c r="Q32" s="80">
        <v>0</v>
      </c>
      <c r="R32" s="47"/>
      <c r="T32" s="80"/>
      <c r="U32" s="80"/>
      <c r="V32" s="157"/>
    </row>
    <row r="33" spans="1:22" x14ac:dyDescent="0.2">
      <c r="A33" s="47" t="s">
        <v>202</v>
      </c>
      <c r="B33" s="82" t="s">
        <v>203</v>
      </c>
      <c r="C33" s="136" t="s">
        <v>128</v>
      </c>
      <c r="D33" s="50">
        <v>300000000</v>
      </c>
      <c r="E33" s="139"/>
      <c r="F33" s="52">
        <v>0</v>
      </c>
      <c r="G33" s="139"/>
      <c r="H33" s="52">
        <v>0</v>
      </c>
      <c r="I33" s="50">
        <v>300000000</v>
      </c>
      <c r="J33" s="46">
        <v>300000000</v>
      </c>
      <c r="K33" s="45">
        <v>0</v>
      </c>
      <c r="L33" s="46">
        <v>0</v>
      </c>
      <c r="M33" s="139"/>
      <c r="N33" s="52"/>
      <c r="O33" s="139"/>
      <c r="P33" s="52"/>
      <c r="Q33" s="46">
        <v>300000000</v>
      </c>
      <c r="R33" s="47"/>
      <c r="T33" s="46">
        <v>300000000</v>
      </c>
      <c r="U33" s="45">
        <v>0</v>
      </c>
      <c r="V33" s="46">
        <v>0</v>
      </c>
    </row>
    <row r="34" spans="1:22" x14ac:dyDescent="0.2">
      <c r="A34" s="47" t="s">
        <v>204</v>
      </c>
      <c r="B34" s="82"/>
      <c r="C34" s="136"/>
      <c r="D34" s="50"/>
      <c r="E34" s="139"/>
      <c r="F34" s="52"/>
      <c r="G34" s="139"/>
      <c r="H34" s="52"/>
      <c r="I34" s="50">
        <v>0</v>
      </c>
      <c r="J34" s="46">
        <v>0</v>
      </c>
      <c r="K34" s="45">
        <v>0</v>
      </c>
      <c r="L34" s="46" t="e">
        <v>#DIV/0!</v>
      </c>
      <c r="M34" s="139"/>
      <c r="N34" s="52"/>
      <c r="O34" s="139"/>
      <c r="P34" s="52"/>
      <c r="Q34" s="46">
        <v>0</v>
      </c>
      <c r="R34" s="47"/>
      <c r="T34" s="46">
        <v>0</v>
      </c>
      <c r="U34" s="45">
        <v>0</v>
      </c>
      <c r="V34" s="46" t="e">
        <v>#DIV/0!</v>
      </c>
    </row>
    <row r="35" spans="1:22" x14ac:dyDescent="0.2">
      <c r="A35" s="47" t="s">
        <v>205</v>
      </c>
      <c r="B35" s="82" t="s">
        <v>203</v>
      </c>
      <c r="C35" s="136" t="s">
        <v>128</v>
      </c>
      <c r="D35" s="50">
        <v>930000000</v>
      </c>
      <c r="E35" s="139"/>
      <c r="F35" s="52">
        <v>0</v>
      </c>
      <c r="G35" s="139"/>
      <c r="H35" s="52">
        <v>0</v>
      </c>
      <c r="I35" s="50">
        <v>930000000</v>
      </c>
      <c r="J35" s="46">
        <v>930000000</v>
      </c>
      <c r="K35" s="45">
        <v>0</v>
      </c>
      <c r="L35" s="46">
        <v>0</v>
      </c>
      <c r="M35" s="139"/>
      <c r="N35" s="52"/>
      <c r="O35" s="139"/>
      <c r="P35" s="52"/>
      <c r="Q35" s="46">
        <v>930000000</v>
      </c>
      <c r="R35" s="47"/>
      <c r="T35" s="46">
        <v>930000000</v>
      </c>
      <c r="U35" s="45">
        <v>0</v>
      </c>
      <c r="V35" s="46">
        <v>0</v>
      </c>
    </row>
    <row r="36" spans="1:22" ht="12.75" thickBot="1" x14ac:dyDescent="0.25">
      <c r="A36" s="47" t="s">
        <v>206</v>
      </c>
      <c r="B36" s="82" t="s">
        <v>203</v>
      </c>
      <c r="C36" s="136"/>
      <c r="D36" s="50"/>
      <c r="E36" s="139"/>
      <c r="F36" s="52"/>
      <c r="G36" s="139"/>
      <c r="H36" s="52"/>
      <c r="I36" s="61">
        <v>0</v>
      </c>
      <c r="J36" s="46"/>
      <c r="K36" s="45">
        <v>0</v>
      </c>
      <c r="L36" s="46" t="e">
        <v>#DIV/0!</v>
      </c>
      <c r="M36" s="139"/>
      <c r="N36" s="52"/>
      <c r="O36" s="139"/>
      <c r="P36" s="52"/>
      <c r="Q36" s="46">
        <v>0</v>
      </c>
      <c r="R36" s="47"/>
      <c r="T36" s="46"/>
      <c r="U36" s="45">
        <v>0</v>
      </c>
      <c r="V36" s="46" t="e">
        <v>#DIV/0!</v>
      </c>
    </row>
    <row r="37" spans="1:22" x14ac:dyDescent="0.2">
      <c r="A37" s="47" t="s">
        <v>207</v>
      </c>
      <c r="B37" s="82" t="s">
        <v>203</v>
      </c>
      <c r="C37" s="136"/>
      <c r="D37" s="46"/>
      <c r="E37" s="139"/>
      <c r="F37" s="52">
        <v>0</v>
      </c>
      <c r="G37" s="139"/>
      <c r="H37" s="168"/>
      <c r="I37" s="169">
        <v>0</v>
      </c>
      <c r="J37" s="46"/>
      <c r="K37" s="45">
        <v>0</v>
      </c>
      <c r="L37" s="46" t="e">
        <v>#DIV/0!</v>
      </c>
      <c r="M37" s="139" t="s">
        <v>278</v>
      </c>
      <c r="N37" s="52" t="e">
        <v>#REF!</v>
      </c>
      <c r="O37" s="139"/>
      <c r="P37" s="52"/>
      <c r="Q37" s="46" t="e">
        <v>#REF!</v>
      </c>
      <c r="R37" s="47"/>
      <c r="T37" s="46"/>
      <c r="U37" s="45">
        <v>0</v>
      </c>
      <c r="V37" s="46" t="e">
        <v>#DIV/0!</v>
      </c>
    </row>
    <row r="38" spans="1:22" s="86" customFormat="1" ht="12.75" thickBot="1" x14ac:dyDescent="0.25">
      <c r="A38" s="49" t="s">
        <v>208</v>
      </c>
      <c r="B38" s="82" t="s">
        <v>203</v>
      </c>
      <c r="C38" s="136"/>
      <c r="D38" s="50"/>
      <c r="E38" s="142"/>
      <c r="F38" s="83">
        <v>0</v>
      </c>
      <c r="G38" s="142"/>
      <c r="H38" s="170">
        <v>0</v>
      </c>
      <c r="I38" s="171">
        <v>0</v>
      </c>
      <c r="J38" s="50">
        <v>0</v>
      </c>
      <c r="K38" s="84">
        <v>0</v>
      </c>
      <c r="L38" s="50" t="e">
        <v>#DIV/0!</v>
      </c>
      <c r="M38" s="142"/>
      <c r="N38" s="83"/>
      <c r="O38" s="142"/>
      <c r="P38" s="83"/>
      <c r="Q38" s="50"/>
      <c r="R38" s="49"/>
      <c r="T38" s="50">
        <v>0</v>
      </c>
      <c r="U38" s="84">
        <v>0</v>
      </c>
      <c r="V38" s="50" t="e">
        <v>#DIV/0!</v>
      </c>
    </row>
    <row r="39" spans="1:22" x14ac:dyDescent="0.2">
      <c r="A39" s="47" t="s">
        <v>209</v>
      </c>
      <c r="B39" s="82" t="s">
        <v>203</v>
      </c>
      <c r="C39" s="136"/>
      <c r="D39" s="46"/>
      <c r="E39" s="139"/>
      <c r="F39" s="52">
        <v>0</v>
      </c>
      <c r="G39" s="139"/>
      <c r="H39" s="52">
        <v>0</v>
      </c>
      <c r="I39" s="76">
        <v>0</v>
      </c>
      <c r="J39" s="46"/>
      <c r="K39" s="45">
        <v>0</v>
      </c>
      <c r="L39" s="46" t="e">
        <v>#DIV/0!</v>
      </c>
      <c r="M39" s="139"/>
      <c r="N39" s="52"/>
      <c r="O39" s="139"/>
      <c r="P39" s="52"/>
      <c r="Q39" s="46">
        <v>0</v>
      </c>
      <c r="R39" s="47"/>
      <c r="T39" s="46"/>
      <c r="U39" s="45">
        <v>0</v>
      </c>
      <c r="V39" s="46" t="e">
        <v>#DIV/0!</v>
      </c>
    </row>
    <row r="40" spans="1:22" x14ac:dyDescent="0.2">
      <c r="A40" s="72" t="s">
        <v>210</v>
      </c>
      <c r="B40" s="82"/>
      <c r="C40" s="136"/>
      <c r="D40" s="46"/>
      <c r="E40" s="139"/>
      <c r="F40" s="52"/>
      <c r="G40" s="139"/>
      <c r="H40" s="52"/>
      <c r="I40" s="50"/>
      <c r="J40" s="45"/>
      <c r="K40" s="45"/>
      <c r="L40" s="46"/>
      <c r="M40" s="139"/>
      <c r="N40" s="52"/>
      <c r="O40" s="139"/>
      <c r="P40" s="52"/>
      <c r="Q40" s="45">
        <v>0</v>
      </c>
      <c r="R40" s="47"/>
      <c r="T40" s="45"/>
      <c r="U40" s="45"/>
      <c r="V40" s="46"/>
    </row>
    <row r="41" spans="1:22" x14ac:dyDescent="0.2">
      <c r="A41" s="47" t="s">
        <v>211</v>
      </c>
      <c r="B41" s="82"/>
      <c r="C41" s="136"/>
      <c r="D41" s="46"/>
      <c r="E41" s="139"/>
      <c r="F41" s="52"/>
      <c r="G41" s="139"/>
      <c r="H41" s="52"/>
      <c r="I41" s="50"/>
      <c r="J41" s="45"/>
      <c r="K41" s="45"/>
      <c r="L41" s="46"/>
      <c r="M41" s="139"/>
      <c r="N41" s="52"/>
      <c r="O41" s="139"/>
      <c r="P41" s="52"/>
      <c r="Q41" s="45">
        <v>0</v>
      </c>
      <c r="R41" s="47"/>
      <c r="S41" s="9"/>
      <c r="T41" s="45"/>
      <c r="U41" s="45"/>
      <c r="V41" s="46"/>
    </row>
    <row r="42" spans="1:22" x14ac:dyDescent="0.2">
      <c r="A42" s="47" t="s">
        <v>212</v>
      </c>
      <c r="B42" s="172"/>
      <c r="C42" s="136" t="s">
        <v>128</v>
      </c>
      <c r="D42" s="46">
        <v>30000000</v>
      </c>
      <c r="E42" s="139"/>
      <c r="F42" s="52">
        <v>0</v>
      </c>
      <c r="G42" s="139"/>
      <c r="H42" s="52">
        <v>0</v>
      </c>
      <c r="I42" s="50">
        <v>30000000</v>
      </c>
      <c r="J42" s="46">
        <v>30000000</v>
      </c>
      <c r="K42" s="45">
        <v>0</v>
      </c>
      <c r="L42" s="46">
        <v>0</v>
      </c>
      <c r="M42" s="139"/>
      <c r="N42" s="52"/>
      <c r="O42" s="139"/>
      <c r="P42" s="52"/>
      <c r="Q42" s="46">
        <v>30000000</v>
      </c>
      <c r="R42" s="47"/>
      <c r="T42" s="46">
        <v>30000000</v>
      </c>
      <c r="U42" s="45">
        <v>0</v>
      </c>
      <c r="V42" s="46">
        <v>0</v>
      </c>
    </row>
    <row r="43" spans="1:22" hidden="1" x14ac:dyDescent="0.2">
      <c r="A43" s="47" t="s">
        <v>213</v>
      </c>
      <c r="B43" s="172"/>
      <c r="C43" s="173"/>
      <c r="D43" s="46"/>
      <c r="E43" s="139"/>
      <c r="F43" s="52"/>
      <c r="G43" s="139"/>
      <c r="H43" s="52"/>
      <c r="I43" s="50">
        <v>0</v>
      </c>
      <c r="J43" s="45"/>
      <c r="K43" s="45">
        <v>0</v>
      </c>
      <c r="L43" s="46" t="e">
        <v>#DIV/0!</v>
      </c>
      <c r="M43" s="139"/>
      <c r="N43" s="52"/>
      <c r="O43" s="139"/>
      <c r="P43" s="52"/>
      <c r="Q43" s="45">
        <v>0</v>
      </c>
      <c r="R43" s="47"/>
      <c r="T43" s="45"/>
      <c r="U43" s="45">
        <v>0</v>
      </c>
      <c r="V43" s="46" t="e">
        <v>#DIV/0!</v>
      </c>
    </row>
    <row r="44" spans="1:22" x14ac:dyDescent="0.2">
      <c r="A44" s="47" t="s">
        <v>214</v>
      </c>
      <c r="B44" s="172"/>
      <c r="C44" s="136" t="s">
        <v>128</v>
      </c>
      <c r="D44" s="46">
        <v>9628772526.7099991</v>
      </c>
      <c r="E44" s="139"/>
      <c r="F44" s="52">
        <v>306212714.41200006</v>
      </c>
      <c r="G44" s="139"/>
      <c r="H44" s="52">
        <v>245604822.12200004</v>
      </c>
      <c r="I44" s="50">
        <v>9568164634.4199982</v>
      </c>
      <c r="J44" s="50">
        <v>9219193296.8299999</v>
      </c>
      <c r="K44" s="45">
        <v>348.97133758999826</v>
      </c>
      <c r="L44" s="46">
        <v>3.7852697774542956</v>
      </c>
      <c r="M44" s="139"/>
      <c r="N44" s="52"/>
      <c r="O44" s="139" t="s">
        <v>277</v>
      </c>
      <c r="P44" s="52" t="e">
        <v>#REF!</v>
      </c>
      <c r="Q44" s="45" t="e">
        <v>#REF!</v>
      </c>
      <c r="R44" s="47"/>
      <c r="T44" s="50">
        <v>9509396070.5400009</v>
      </c>
      <c r="U44" s="45">
        <v>58.768563879997252</v>
      </c>
      <c r="V44" s="46">
        <v>0.61800521761904093</v>
      </c>
    </row>
    <row r="45" spans="1:22" x14ac:dyDescent="0.2">
      <c r="A45" s="174"/>
      <c r="B45" s="97"/>
      <c r="C45" s="98"/>
      <c r="D45" s="161"/>
      <c r="E45" s="159"/>
      <c r="F45" s="175"/>
      <c r="G45" s="159"/>
      <c r="H45" s="175"/>
      <c r="I45" s="146"/>
      <c r="J45" s="160"/>
      <c r="K45" s="160"/>
      <c r="L45" s="161"/>
      <c r="M45" s="159"/>
      <c r="N45" s="175"/>
      <c r="O45" s="159"/>
      <c r="P45" s="175"/>
      <c r="Q45" s="160"/>
      <c r="R45" s="47"/>
      <c r="T45" s="160"/>
      <c r="U45" s="160"/>
      <c r="V45" s="161"/>
    </row>
    <row r="46" spans="1:22" s="73" customFormat="1" ht="14.25" customHeight="1" x14ac:dyDescent="0.2">
      <c r="A46" s="65" t="s">
        <v>215</v>
      </c>
      <c r="B46" s="66" t="s">
        <v>203</v>
      </c>
      <c r="C46" s="90"/>
      <c r="D46" s="152">
        <v>10888772526.709999</v>
      </c>
      <c r="E46" s="151"/>
      <c r="F46" s="158">
        <v>306212714.41200006</v>
      </c>
      <c r="G46" s="151"/>
      <c r="H46" s="158">
        <v>245604822.12200004</v>
      </c>
      <c r="I46" s="152">
        <v>10828164634.419998</v>
      </c>
      <c r="J46" s="70">
        <v>10479193296.83</v>
      </c>
      <c r="K46" s="70">
        <v>348.97133758999826</v>
      </c>
      <c r="L46" s="152">
        <v>3.3301355143011206</v>
      </c>
      <c r="M46" s="151"/>
      <c r="N46" s="158"/>
      <c r="O46" s="151"/>
      <c r="P46" s="158"/>
      <c r="Q46" s="70" t="e">
        <v>#REF!</v>
      </c>
      <c r="R46" s="72"/>
      <c r="T46" s="70">
        <v>10769396070.540001</v>
      </c>
      <c r="U46" s="70">
        <v>58.768563879997252</v>
      </c>
      <c r="V46" s="152">
        <v>0.54569971700419106</v>
      </c>
    </row>
    <row r="47" spans="1:22" x14ac:dyDescent="0.2">
      <c r="A47" s="96"/>
      <c r="B47" s="97"/>
      <c r="C47" s="98"/>
      <c r="D47" s="162"/>
      <c r="E47" s="159"/>
      <c r="F47" s="176"/>
      <c r="G47" s="159"/>
      <c r="H47" s="176"/>
      <c r="I47" s="162"/>
      <c r="J47" s="160"/>
      <c r="K47" s="160"/>
      <c r="L47" s="161"/>
      <c r="M47" s="159"/>
      <c r="N47" s="176"/>
      <c r="O47" s="159"/>
      <c r="P47" s="176"/>
      <c r="Q47" s="160"/>
      <c r="R47" s="47"/>
      <c r="T47" s="160"/>
      <c r="U47" s="160"/>
      <c r="V47" s="161"/>
    </row>
    <row r="48" spans="1:22" s="73" customFormat="1" ht="14.25" customHeight="1" thickBot="1" x14ac:dyDescent="0.25">
      <c r="A48" s="65" t="s">
        <v>216</v>
      </c>
      <c r="B48" s="104"/>
      <c r="C48" s="105"/>
      <c r="D48" s="106">
        <v>16248872443.109999</v>
      </c>
      <c r="E48" s="177"/>
      <c r="F48" s="108">
        <v>975664726.79747045</v>
      </c>
      <c r="G48" s="177"/>
      <c r="H48" s="108">
        <v>704834766.40511</v>
      </c>
      <c r="I48" s="106">
        <v>15978042482.717638</v>
      </c>
      <c r="J48" s="109">
        <v>15276342953.400122</v>
      </c>
      <c r="K48" s="109">
        <v>701.69952931751629</v>
      </c>
      <c r="L48" s="106">
        <v>4.5933737639827994</v>
      </c>
      <c r="M48" s="177"/>
      <c r="N48" s="108"/>
      <c r="O48" s="177"/>
      <c r="P48" s="108"/>
      <c r="Q48" s="109" t="e">
        <v>#REF!</v>
      </c>
      <c r="R48" s="111"/>
      <c r="T48" s="109">
        <v>16292447093.294579</v>
      </c>
      <c r="U48" s="109">
        <v>-314.40461057694051</v>
      </c>
      <c r="V48" s="106">
        <v>-1.9297568301224612</v>
      </c>
    </row>
    <row r="49" spans="1:18" ht="12.75" thickTop="1" x14ac:dyDescent="0.2">
      <c r="D49" s="178">
        <v>0</v>
      </c>
      <c r="E49" s="178"/>
      <c r="F49" s="178"/>
      <c r="G49" s="178"/>
      <c r="H49" s="178"/>
      <c r="I49" s="178">
        <v>3.7975311279296875E-3</v>
      </c>
      <c r="J49" s="179">
        <v>3.223419189453125E-4</v>
      </c>
      <c r="K49" s="115"/>
      <c r="Q49" s="180" t="e">
        <v>#REF!</v>
      </c>
    </row>
    <row r="50" spans="1:18" x14ac:dyDescent="0.2">
      <c r="J50" s="115"/>
      <c r="K50" s="115"/>
    </row>
    <row r="51" spans="1:18" x14ac:dyDescent="0.2">
      <c r="I51" s="9"/>
      <c r="J51" s="115"/>
      <c r="K51" s="115"/>
      <c r="R51" s="9"/>
    </row>
    <row r="52" spans="1:18" x14ac:dyDescent="0.2">
      <c r="A52" s="181"/>
      <c r="J52" s="115"/>
      <c r="K52" s="115"/>
    </row>
    <row r="53" spans="1:18" x14ac:dyDescent="0.2">
      <c r="B53" s="182"/>
      <c r="C53" s="183"/>
      <c r="J53" s="115"/>
      <c r="K53" s="115"/>
    </row>
    <row r="54" spans="1:18" x14ac:dyDescent="0.2">
      <c r="B54" s="182"/>
      <c r="C54" s="183"/>
      <c r="J54" s="9"/>
    </row>
    <row r="55" spans="1:18" x14ac:dyDescent="0.2">
      <c r="B55" s="182"/>
      <c r="C55" s="183"/>
    </row>
  </sheetData>
  <mergeCells count="13">
    <mergeCell ref="R7:R9"/>
    <mergeCell ref="U7:V7"/>
    <mergeCell ref="K8:L8"/>
    <mergeCell ref="U8:V8"/>
    <mergeCell ref="E9:F9"/>
    <mergeCell ref="G9:H9"/>
    <mergeCell ref="M9:N9"/>
    <mergeCell ref="O9:P9"/>
    <mergeCell ref="A7:A9"/>
    <mergeCell ref="B7:B9"/>
    <mergeCell ref="E7:H8"/>
    <mergeCell ref="K7:L7"/>
    <mergeCell ref="M7:P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5"/>
  <sheetViews>
    <sheetView workbookViewId="0">
      <selection sqref="A1:IV65536"/>
    </sheetView>
  </sheetViews>
  <sheetFormatPr defaultColWidth="10.5703125" defaultRowHeight="12" x14ac:dyDescent="0.2"/>
  <cols>
    <col min="1" max="1" width="25" style="7" customWidth="1"/>
    <col min="2" max="2" width="7.42578125" style="7" customWidth="1"/>
    <col min="3" max="3" width="7.42578125" style="112" customWidth="1"/>
    <col min="4" max="4" width="18.5703125" style="9" bestFit="1" customWidth="1"/>
    <col min="5" max="5" width="8.28515625" style="9" customWidth="1"/>
    <col min="6" max="6" width="14.42578125" style="9" customWidth="1"/>
    <col min="7" max="7" width="10.28515625" style="9" customWidth="1"/>
    <col min="8" max="8" width="15.140625" style="7" customWidth="1"/>
    <col min="9" max="9" width="18.5703125" style="7" customWidth="1"/>
    <col min="10" max="10" width="17.85546875" style="7" customWidth="1"/>
    <col min="11" max="11" width="10.5703125" style="7" customWidth="1"/>
    <col min="12" max="12" width="6.5703125" style="7" customWidth="1"/>
    <col min="13" max="13" width="17.28515625" style="7" customWidth="1"/>
    <col min="14" max="16" width="0" style="7" hidden="1" customWidth="1"/>
    <col min="17" max="17" width="15.7109375" style="7" hidden="1" customWidth="1"/>
    <col min="18" max="18" width="16" style="7" bestFit="1" customWidth="1"/>
    <col min="19" max="19" width="16.7109375" style="7" bestFit="1" customWidth="1"/>
    <col min="20" max="20" width="14.5703125" style="7" bestFit="1" customWidth="1"/>
    <col min="21" max="246" width="9.140625" style="7" customWidth="1"/>
    <col min="247" max="247" width="45.85546875" style="7" bestFit="1" customWidth="1"/>
    <col min="248" max="248" width="7.42578125" style="7" customWidth="1"/>
    <col min="249" max="249" width="18.5703125" style="7" bestFit="1" customWidth="1"/>
    <col min="250" max="250" width="14.42578125" style="7" customWidth="1"/>
    <col min="251" max="251" width="15.140625" style="7" customWidth="1"/>
    <col min="252" max="252" width="18.5703125" style="7" customWidth="1"/>
    <col min="253" max="253" width="3.28515625" style="7" customWidth="1"/>
    <col min="254" max="255" width="18.5703125" style="7" customWidth="1"/>
    <col min="256" max="256" width="10.5703125" style="7" bestFit="1"/>
    <col min="257" max="16384" width="10.5703125" style="7"/>
  </cols>
  <sheetData>
    <row r="1" spans="1:256" ht="16.5" thickBot="1" x14ac:dyDescent="0.25">
      <c r="A1" s="3"/>
      <c r="B1" s="3"/>
      <c r="C1" s="124"/>
      <c r="D1" s="4"/>
      <c r="E1" s="4"/>
      <c r="F1" s="4"/>
      <c r="G1" s="4"/>
      <c r="H1" s="3"/>
      <c r="I1" s="3"/>
      <c r="J1" s="3"/>
      <c r="K1" s="3"/>
      <c r="L1" s="3"/>
      <c r="M1" s="6" t="s">
        <v>217</v>
      </c>
    </row>
    <row r="2" spans="1:256" x14ac:dyDescent="0.2">
      <c r="A2" s="8" t="s">
        <v>97</v>
      </c>
      <c r="M2" s="11" t="s">
        <v>99</v>
      </c>
    </row>
    <row r="3" spans="1:256" ht="12.75" thickBot="1" x14ac:dyDescent="0.25">
      <c r="A3" s="12" t="s">
        <v>100</v>
      </c>
      <c r="B3" s="3"/>
      <c r="C3" s="124"/>
      <c r="D3" s="4"/>
      <c r="E3" s="4"/>
      <c r="F3" s="4"/>
      <c r="G3" s="4"/>
      <c r="H3" s="3"/>
      <c r="I3" s="3"/>
      <c r="J3" s="3"/>
      <c r="K3" s="3"/>
      <c r="L3" s="3"/>
      <c r="M3" s="125">
        <v>42643</v>
      </c>
    </row>
    <row r="4" spans="1:256" x14ac:dyDescent="0.2">
      <c r="A4" s="8" t="s">
        <v>101</v>
      </c>
      <c r="F4" s="16" t="s">
        <v>102</v>
      </c>
      <c r="G4" s="15"/>
      <c r="I4" s="15"/>
      <c r="J4" s="14"/>
      <c r="K4" s="14"/>
      <c r="L4" s="14"/>
      <c r="M4" s="18" t="s">
        <v>103</v>
      </c>
    </row>
    <row r="5" spans="1:256" ht="13.5" thickBot="1" x14ac:dyDescent="0.25">
      <c r="A5" s="19" t="s">
        <v>104</v>
      </c>
      <c r="B5" s="19"/>
      <c r="C5" s="127"/>
      <c r="D5" s="20"/>
      <c r="E5" s="20"/>
      <c r="F5" s="128">
        <v>42661</v>
      </c>
      <c r="G5" s="20"/>
      <c r="H5" s="22"/>
      <c r="I5" s="129"/>
      <c r="J5" s="22"/>
      <c r="K5" s="22"/>
      <c r="L5" s="22"/>
      <c r="M5" s="24" t="s">
        <v>218</v>
      </c>
    </row>
    <row r="7" spans="1:256" x14ac:dyDescent="0.2">
      <c r="A7" s="184"/>
      <c r="B7" s="184"/>
      <c r="C7" s="185"/>
      <c r="D7" s="186"/>
      <c r="E7" s="186"/>
      <c r="F7" s="186"/>
      <c r="G7" s="186"/>
      <c r="H7" s="184"/>
      <c r="I7" s="187"/>
      <c r="J7" s="188"/>
      <c r="K7" s="188"/>
      <c r="L7" s="188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  <c r="AA7" s="184"/>
      <c r="AB7" s="184"/>
      <c r="AC7" s="184"/>
      <c r="AD7" s="184"/>
      <c r="AE7" s="184"/>
      <c r="AF7" s="184"/>
      <c r="AG7" s="184"/>
      <c r="AH7" s="184"/>
      <c r="AI7" s="184"/>
      <c r="AJ7" s="184"/>
      <c r="AK7" s="184"/>
      <c r="AL7" s="184"/>
      <c r="AM7" s="184"/>
      <c r="AN7" s="184"/>
      <c r="AO7" s="184"/>
      <c r="AP7" s="184"/>
      <c r="AQ7" s="184"/>
      <c r="AR7" s="184"/>
      <c r="AS7" s="184"/>
      <c r="AT7" s="184"/>
      <c r="AU7" s="184"/>
      <c r="AV7" s="184"/>
      <c r="AW7" s="184"/>
      <c r="AX7" s="184"/>
      <c r="AY7" s="184"/>
      <c r="AZ7" s="184"/>
      <c r="BA7" s="184"/>
      <c r="BB7" s="184"/>
      <c r="BC7" s="184"/>
      <c r="BD7" s="184"/>
      <c r="BE7" s="184"/>
      <c r="BF7" s="184"/>
      <c r="BG7" s="184"/>
      <c r="BH7" s="184"/>
      <c r="BI7" s="184"/>
      <c r="BJ7" s="184"/>
      <c r="BK7" s="184"/>
      <c r="BL7" s="184"/>
      <c r="BM7" s="184"/>
      <c r="BN7" s="184"/>
      <c r="BO7" s="184"/>
      <c r="BP7" s="184"/>
      <c r="BQ7" s="184"/>
      <c r="BR7" s="184"/>
      <c r="BS7" s="184"/>
      <c r="BT7" s="184"/>
      <c r="BU7" s="184"/>
      <c r="BV7" s="184"/>
      <c r="BW7" s="184"/>
      <c r="BX7" s="184"/>
      <c r="BY7" s="184"/>
      <c r="BZ7" s="184"/>
      <c r="CA7" s="184"/>
      <c r="CB7" s="184"/>
      <c r="CC7" s="184"/>
      <c r="CD7" s="184"/>
      <c r="CE7" s="184"/>
      <c r="CF7" s="184"/>
      <c r="CG7" s="184"/>
      <c r="CH7" s="184"/>
      <c r="CI7" s="184"/>
      <c r="CJ7" s="184"/>
      <c r="CK7" s="184"/>
      <c r="CL7" s="184"/>
      <c r="CM7" s="184"/>
      <c r="CN7" s="184"/>
      <c r="CO7" s="184"/>
      <c r="CP7" s="184"/>
      <c r="CQ7" s="184"/>
      <c r="CR7" s="184"/>
      <c r="CS7" s="184"/>
      <c r="CT7" s="184"/>
      <c r="CU7" s="184"/>
      <c r="CV7" s="184"/>
      <c r="CW7" s="184"/>
      <c r="CX7" s="184"/>
      <c r="CY7" s="184"/>
      <c r="CZ7" s="184"/>
      <c r="DA7" s="184"/>
      <c r="DB7" s="184"/>
      <c r="DC7" s="184"/>
      <c r="DD7" s="184"/>
      <c r="DE7" s="184"/>
      <c r="DF7" s="184"/>
      <c r="DG7" s="184"/>
      <c r="DH7" s="184"/>
      <c r="DI7" s="184"/>
      <c r="DJ7" s="184"/>
      <c r="DK7" s="184"/>
      <c r="DL7" s="184"/>
      <c r="DM7" s="184"/>
      <c r="DN7" s="184"/>
      <c r="DO7" s="184"/>
      <c r="DP7" s="184"/>
      <c r="DQ7" s="184"/>
      <c r="DR7" s="184"/>
      <c r="DS7" s="184"/>
      <c r="DT7" s="184"/>
      <c r="DU7" s="184"/>
      <c r="DV7" s="184"/>
      <c r="DW7" s="184"/>
      <c r="DX7" s="184"/>
      <c r="DY7" s="184"/>
      <c r="DZ7" s="184"/>
      <c r="EA7" s="184"/>
      <c r="EB7" s="184"/>
      <c r="EC7" s="184"/>
      <c r="ED7" s="184"/>
      <c r="EE7" s="184"/>
      <c r="EF7" s="184"/>
      <c r="EG7" s="184"/>
      <c r="EH7" s="184"/>
      <c r="EI7" s="184"/>
      <c r="EJ7" s="184"/>
      <c r="EK7" s="184"/>
      <c r="EL7" s="184"/>
      <c r="EM7" s="184"/>
      <c r="EN7" s="184"/>
      <c r="EO7" s="184"/>
      <c r="EP7" s="184"/>
      <c r="EQ7" s="184"/>
      <c r="ER7" s="184"/>
      <c r="ES7" s="184"/>
      <c r="ET7" s="184"/>
      <c r="EU7" s="184"/>
      <c r="EV7" s="184"/>
      <c r="EW7" s="184"/>
      <c r="EX7" s="184"/>
      <c r="EY7" s="184"/>
      <c r="EZ7" s="184"/>
      <c r="FA7" s="184"/>
      <c r="FB7" s="184"/>
      <c r="FC7" s="184"/>
      <c r="FD7" s="184"/>
      <c r="FE7" s="184"/>
      <c r="FF7" s="184"/>
      <c r="FG7" s="184"/>
      <c r="FH7" s="184"/>
      <c r="FI7" s="184"/>
      <c r="FJ7" s="184"/>
      <c r="FK7" s="184"/>
      <c r="FL7" s="184"/>
      <c r="FM7" s="184"/>
      <c r="FN7" s="184"/>
      <c r="FO7" s="184"/>
      <c r="FP7" s="184"/>
      <c r="FQ7" s="184"/>
      <c r="FR7" s="184"/>
      <c r="FS7" s="184"/>
      <c r="FT7" s="184"/>
      <c r="FU7" s="184"/>
      <c r="FV7" s="184"/>
      <c r="FW7" s="184"/>
      <c r="FX7" s="184"/>
      <c r="FY7" s="184"/>
      <c r="FZ7" s="184"/>
      <c r="GA7" s="184"/>
      <c r="GB7" s="184"/>
      <c r="GC7" s="184"/>
      <c r="GD7" s="184"/>
      <c r="GE7" s="184"/>
      <c r="GF7" s="184"/>
      <c r="GG7" s="184"/>
      <c r="GH7" s="184"/>
      <c r="GI7" s="184"/>
      <c r="GJ7" s="184"/>
      <c r="GK7" s="184"/>
      <c r="GL7" s="184"/>
      <c r="GM7" s="184"/>
      <c r="GN7" s="184"/>
      <c r="GO7" s="184"/>
      <c r="GP7" s="184"/>
      <c r="GQ7" s="184"/>
      <c r="GR7" s="184"/>
      <c r="GS7" s="184"/>
      <c r="GT7" s="184"/>
      <c r="GU7" s="184"/>
      <c r="GV7" s="184"/>
      <c r="GW7" s="184"/>
      <c r="GX7" s="184"/>
      <c r="GY7" s="184"/>
      <c r="GZ7" s="184"/>
      <c r="HA7" s="184"/>
      <c r="HB7" s="184"/>
      <c r="HC7" s="184"/>
      <c r="HD7" s="184"/>
      <c r="HE7" s="184"/>
      <c r="HF7" s="184"/>
      <c r="HG7" s="184"/>
      <c r="HH7" s="184"/>
      <c r="HI7" s="184"/>
      <c r="HJ7" s="184"/>
      <c r="HK7" s="184"/>
      <c r="HL7" s="184"/>
      <c r="HM7" s="184"/>
      <c r="HN7" s="184"/>
      <c r="HO7" s="184"/>
      <c r="HP7" s="184"/>
      <c r="HQ7" s="184"/>
      <c r="HR7" s="184"/>
      <c r="HS7" s="184"/>
      <c r="HT7" s="184"/>
      <c r="HU7" s="184"/>
      <c r="HV7" s="184"/>
      <c r="HW7" s="184"/>
      <c r="HX7" s="184"/>
      <c r="HY7" s="184"/>
      <c r="HZ7" s="184"/>
      <c r="IA7" s="184"/>
      <c r="IB7" s="184"/>
      <c r="IC7" s="184"/>
      <c r="ID7" s="184"/>
      <c r="IE7" s="184"/>
      <c r="IF7" s="184"/>
      <c r="IG7" s="184"/>
      <c r="IH7" s="184"/>
      <c r="II7" s="184"/>
      <c r="IJ7" s="184"/>
      <c r="IK7" s="184"/>
      <c r="IL7" s="184"/>
      <c r="IM7" s="184"/>
      <c r="IN7" s="184"/>
      <c r="IO7" s="184"/>
      <c r="IP7" s="184"/>
      <c r="IQ7" s="184"/>
      <c r="IR7" s="184"/>
      <c r="IS7" s="184"/>
      <c r="IT7" s="184"/>
      <c r="IU7" s="184"/>
      <c r="IV7" s="184"/>
    </row>
    <row r="8" spans="1:256" x14ac:dyDescent="0.2">
      <c r="A8" s="484" t="s">
        <v>106</v>
      </c>
      <c r="B8" s="484" t="s">
        <v>107</v>
      </c>
      <c r="C8" s="189"/>
      <c r="D8" s="26" t="s">
        <v>108</v>
      </c>
      <c r="E8" s="485" t="s">
        <v>109</v>
      </c>
      <c r="F8" s="486"/>
      <c r="G8" s="486"/>
      <c r="H8" s="487"/>
      <c r="I8" s="25" t="s">
        <v>108</v>
      </c>
      <c r="J8" s="25" t="s">
        <v>108</v>
      </c>
      <c r="K8" s="485" t="s">
        <v>110</v>
      </c>
      <c r="L8" s="487"/>
      <c r="M8" s="484" t="s">
        <v>112</v>
      </c>
      <c r="S8" s="25" t="s">
        <v>108</v>
      </c>
      <c r="T8" s="485" t="s">
        <v>110</v>
      </c>
      <c r="U8" s="487"/>
    </row>
    <row r="9" spans="1:256" x14ac:dyDescent="0.2">
      <c r="A9" s="484"/>
      <c r="B9" s="484"/>
      <c r="C9" s="190"/>
      <c r="D9" s="28" t="s">
        <v>114</v>
      </c>
      <c r="E9" s="488"/>
      <c r="F9" s="489"/>
      <c r="G9" s="489"/>
      <c r="H9" s="490"/>
      <c r="I9" s="29" t="s">
        <v>115</v>
      </c>
      <c r="J9" s="29" t="s">
        <v>219</v>
      </c>
      <c r="K9" s="491" t="s">
        <v>117</v>
      </c>
      <c r="L9" s="492"/>
      <c r="M9" s="484"/>
      <c r="S9" s="29" t="s">
        <v>219</v>
      </c>
      <c r="T9" s="491" t="s">
        <v>117</v>
      </c>
      <c r="U9" s="492"/>
    </row>
    <row r="10" spans="1:256" x14ac:dyDescent="0.2">
      <c r="A10" s="484"/>
      <c r="B10" s="484"/>
      <c r="C10" s="191"/>
      <c r="D10" s="192">
        <v>42643</v>
      </c>
      <c r="E10" s="493" t="s">
        <v>118</v>
      </c>
      <c r="F10" s="494"/>
      <c r="G10" s="493" t="s">
        <v>119</v>
      </c>
      <c r="H10" s="494"/>
      <c r="I10" s="192">
        <v>42643</v>
      </c>
      <c r="J10" s="31">
        <v>42277</v>
      </c>
      <c r="K10" s="193" t="s">
        <v>120</v>
      </c>
      <c r="L10" s="193" t="s">
        <v>121</v>
      </c>
      <c r="M10" s="484"/>
      <c r="S10" s="31">
        <v>42551</v>
      </c>
      <c r="T10" s="193" t="s">
        <v>120</v>
      </c>
      <c r="U10" s="193" t="s">
        <v>121</v>
      </c>
    </row>
    <row r="11" spans="1:256" x14ac:dyDescent="0.2">
      <c r="A11" s="32"/>
      <c r="B11" s="33"/>
      <c r="C11" s="133"/>
      <c r="D11" s="194"/>
      <c r="E11" s="195"/>
      <c r="F11" s="36"/>
      <c r="G11" s="195"/>
      <c r="H11" s="36"/>
      <c r="I11" s="33"/>
      <c r="J11" s="196" t="s">
        <v>122</v>
      </c>
      <c r="K11" s="174"/>
      <c r="L11" s="174"/>
      <c r="M11" s="39"/>
      <c r="S11" s="196" t="s">
        <v>122</v>
      </c>
      <c r="T11" s="174"/>
      <c r="U11" s="174"/>
    </row>
    <row r="12" spans="1:256" x14ac:dyDescent="0.2">
      <c r="A12" s="94" t="s">
        <v>220</v>
      </c>
      <c r="B12" s="49"/>
      <c r="C12" s="197"/>
      <c r="D12" s="50"/>
      <c r="E12" s="198"/>
      <c r="F12" s="83"/>
      <c r="G12" s="198"/>
      <c r="H12" s="83"/>
      <c r="I12" s="49"/>
      <c r="J12" s="49"/>
      <c r="K12" s="49"/>
      <c r="L12" s="49"/>
      <c r="M12" s="49"/>
      <c r="N12" s="86"/>
      <c r="O12" s="86"/>
      <c r="P12" s="86"/>
      <c r="Q12" s="86"/>
      <c r="R12" s="86"/>
      <c r="S12" s="49"/>
      <c r="T12" s="49"/>
      <c r="U12" s="49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  <c r="CU12" s="86"/>
      <c r="CV12" s="86"/>
      <c r="CW12" s="86"/>
      <c r="CX12" s="86"/>
      <c r="CY12" s="86"/>
      <c r="CZ12" s="86"/>
      <c r="DA12" s="86"/>
      <c r="DB12" s="86"/>
      <c r="DC12" s="86"/>
      <c r="DD12" s="86"/>
      <c r="DE12" s="86"/>
      <c r="DF12" s="86"/>
      <c r="DG12" s="86"/>
      <c r="DH12" s="86"/>
      <c r="DI12" s="86"/>
      <c r="DJ12" s="86"/>
      <c r="DK12" s="86"/>
      <c r="DL12" s="86"/>
      <c r="DM12" s="86"/>
      <c r="DN12" s="86"/>
      <c r="DO12" s="86"/>
      <c r="DP12" s="86"/>
      <c r="DQ12" s="86"/>
      <c r="DR12" s="86"/>
      <c r="DS12" s="86"/>
      <c r="DT12" s="86"/>
      <c r="DU12" s="86"/>
      <c r="DV12" s="86"/>
      <c r="DW12" s="86"/>
      <c r="DX12" s="86"/>
      <c r="DY12" s="86"/>
      <c r="DZ12" s="86"/>
      <c r="EA12" s="86"/>
      <c r="EB12" s="86"/>
      <c r="EC12" s="86"/>
      <c r="ED12" s="86"/>
      <c r="EE12" s="86"/>
      <c r="EF12" s="86"/>
      <c r="EG12" s="86"/>
      <c r="EH12" s="86"/>
      <c r="EI12" s="86"/>
      <c r="EJ12" s="86"/>
      <c r="EK12" s="86"/>
      <c r="EL12" s="86"/>
      <c r="EM12" s="86"/>
      <c r="EN12" s="86"/>
      <c r="EO12" s="86"/>
      <c r="EP12" s="86"/>
      <c r="EQ12" s="86"/>
      <c r="ER12" s="86"/>
      <c r="ES12" s="86"/>
      <c r="ET12" s="86"/>
      <c r="EU12" s="86"/>
      <c r="EV12" s="86"/>
      <c r="EW12" s="86"/>
      <c r="EX12" s="86"/>
      <c r="EY12" s="86"/>
      <c r="EZ12" s="86"/>
      <c r="FA12" s="86"/>
      <c r="FB12" s="86"/>
      <c r="FC12" s="86"/>
      <c r="FD12" s="86"/>
      <c r="FE12" s="86"/>
      <c r="FF12" s="86"/>
      <c r="FG12" s="86"/>
      <c r="FH12" s="86"/>
      <c r="FI12" s="86"/>
      <c r="FJ12" s="86"/>
      <c r="FK12" s="86"/>
      <c r="FL12" s="86"/>
      <c r="FM12" s="86"/>
      <c r="FN12" s="86"/>
      <c r="FO12" s="86"/>
      <c r="FP12" s="86"/>
      <c r="FQ12" s="86"/>
      <c r="FR12" s="86"/>
      <c r="FS12" s="86"/>
      <c r="FT12" s="86"/>
      <c r="FU12" s="86"/>
      <c r="FV12" s="86"/>
      <c r="FW12" s="86"/>
      <c r="FX12" s="86"/>
      <c r="FY12" s="86"/>
      <c r="FZ12" s="86"/>
      <c r="GA12" s="86"/>
      <c r="GB12" s="86"/>
      <c r="GC12" s="86"/>
      <c r="GD12" s="86"/>
      <c r="GE12" s="86"/>
      <c r="GF12" s="86"/>
      <c r="GG12" s="86"/>
      <c r="GH12" s="86"/>
      <c r="GI12" s="86"/>
      <c r="GJ12" s="86"/>
      <c r="GK12" s="86"/>
      <c r="GL12" s="86"/>
      <c r="GM12" s="86"/>
      <c r="GN12" s="86"/>
      <c r="GO12" s="86"/>
      <c r="GP12" s="86"/>
      <c r="GQ12" s="86"/>
      <c r="GR12" s="86"/>
      <c r="GS12" s="86"/>
      <c r="GT12" s="86"/>
      <c r="GU12" s="86"/>
      <c r="GV12" s="86"/>
      <c r="GW12" s="86"/>
      <c r="GX12" s="86"/>
      <c r="GY12" s="86"/>
      <c r="GZ12" s="86"/>
      <c r="HA12" s="86"/>
      <c r="HB12" s="86"/>
      <c r="HC12" s="86"/>
      <c r="HD12" s="86"/>
      <c r="HE12" s="86"/>
      <c r="HF12" s="86"/>
      <c r="HG12" s="86"/>
      <c r="HH12" s="86"/>
      <c r="HI12" s="86"/>
      <c r="HJ12" s="86"/>
      <c r="HK12" s="86"/>
      <c r="HL12" s="86"/>
      <c r="HM12" s="86"/>
      <c r="HN12" s="86"/>
      <c r="HO12" s="86"/>
      <c r="HP12" s="86"/>
      <c r="HQ12" s="86"/>
      <c r="HR12" s="86"/>
      <c r="HS12" s="86"/>
      <c r="HT12" s="86"/>
      <c r="HU12" s="86"/>
      <c r="HV12" s="86"/>
      <c r="HW12" s="86"/>
      <c r="HX12" s="86"/>
      <c r="HY12" s="86"/>
      <c r="HZ12" s="86"/>
      <c r="IA12" s="86"/>
      <c r="IB12" s="86"/>
      <c r="IC12" s="86"/>
      <c r="ID12" s="86"/>
      <c r="IE12" s="86"/>
      <c r="IF12" s="86"/>
      <c r="IG12" s="86"/>
      <c r="IH12" s="86"/>
      <c r="II12" s="86"/>
      <c r="IJ12" s="86"/>
      <c r="IK12" s="86"/>
      <c r="IL12" s="86"/>
      <c r="IM12" s="86"/>
      <c r="IN12" s="86"/>
      <c r="IO12" s="86"/>
      <c r="IP12" s="86"/>
      <c r="IQ12" s="86"/>
      <c r="IR12" s="86"/>
      <c r="IS12" s="86"/>
      <c r="IT12" s="86"/>
      <c r="IU12" s="86"/>
      <c r="IV12" s="86"/>
    </row>
    <row r="13" spans="1:256" x14ac:dyDescent="0.2">
      <c r="A13" s="49" t="s">
        <v>221</v>
      </c>
      <c r="B13" s="87" t="s">
        <v>222</v>
      </c>
      <c r="C13" s="59" t="s">
        <v>128</v>
      </c>
      <c r="D13" s="50">
        <v>2282753714.5799999</v>
      </c>
      <c r="E13" s="198"/>
      <c r="F13" s="83">
        <v>0</v>
      </c>
      <c r="G13" s="198"/>
      <c r="H13" s="83">
        <v>0</v>
      </c>
      <c r="I13" s="50">
        <v>2282753714.5799999</v>
      </c>
      <c r="J13" s="84">
        <v>2485416309.3499999</v>
      </c>
      <c r="K13" s="84">
        <v>-202.66259476999997</v>
      </c>
      <c r="L13" s="199">
        <v>-8.154070366706552E-2</v>
      </c>
      <c r="M13" s="50"/>
      <c r="O13" s="86"/>
      <c r="P13" s="86"/>
      <c r="Q13" s="86"/>
      <c r="R13" s="86"/>
      <c r="S13" s="84">
        <v>1077782741.8599999</v>
      </c>
      <c r="T13" s="84">
        <v>-1077.78274186</v>
      </c>
      <c r="U13" s="199">
        <v>-1</v>
      </c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6"/>
      <c r="BM13" s="86"/>
      <c r="BN13" s="86"/>
      <c r="BO13" s="86"/>
      <c r="BP13" s="86"/>
      <c r="BQ13" s="86"/>
      <c r="BR13" s="86"/>
      <c r="BS13" s="86"/>
      <c r="BT13" s="86"/>
      <c r="BU13" s="86"/>
      <c r="BV13" s="86"/>
      <c r="BW13" s="86"/>
      <c r="BX13" s="86"/>
      <c r="BY13" s="86"/>
      <c r="BZ13" s="86"/>
      <c r="CA13" s="86"/>
      <c r="CB13" s="86"/>
      <c r="CC13" s="86"/>
      <c r="CD13" s="86"/>
      <c r="CE13" s="86"/>
      <c r="CF13" s="86"/>
      <c r="CG13" s="86"/>
      <c r="CH13" s="86"/>
      <c r="CI13" s="86"/>
      <c r="CJ13" s="86"/>
      <c r="CK13" s="86"/>
      <c r="CL13" s="86"/>
      <c r="CM13" s="86"/>
      <c r="CN13" s="86"/>
      <c r="CO13" s="86"/>
      <c r="CP13" s="86"/>
      <c r="CQ13" s="86"/>
      <c r="CR13" s="86"/>
      <c r="CS13" s="86"/>
      <c r="CT13" s="86"/>
      <c r="CU13" s="86"/>
      <c r="CV13" s="86"/>
      <c r="CW13" s="86"/>
      <c r="CX13" s="86"/>
      <c r="CY13" s="86"/>
      <c r="CZ13" s="86"/>
      <c r="DA13" s="86"/>
      <c r="DB13" s="86"/>
      <c r="DC13" s="86"/>
      <c r="DD13" s="86"/>
      <c r="DE13" s="86"/>
      <c r="DF13" s="86"/>
      <c r="DG13" s="86"/>
      <c r="DH13" s="86"/>
      <c r="DI13" s="86"/>
      <c r="DJ13" s="86"/>
      <c r="DK13" s="86"/>
      <c r="DL13" s="86"/>
      <c r="DM13" s="86"/>
      <c r="DN13" s="86"/>
      <c r="DO13" s="86"/>
      <c r="DP13" s="86"/>
      <c r="DQ13" s="86"/>
      <c r="DR13" s="86"/>
      <c r="DS13" s="86"/>
      <c r="DT13" s="86"/>
      <c r="DU13" s="86"/>
      <c r="DV13" s="86"/>
      <c r="DW13" s="86"/>
      <c r="DX13" s="86"/>
      <c r="DY13" s="86"/>
      <c r="DZ13" s="86"/>
      <c r="EA13" s="86"/>
      <c r="EB13" s="86"/>
      <c r="EC13" s="86"/>
      <c r="ED13" s="86"/>
      <c r="EE13" s="86"/>
      <c r="EF13" s="86"/>
      <c r="EG13" s="86"/>
      <c r="EH13" s="86"/>
      <c r="EI13" s="86"/>
      <c r="EJ13" s="86"/>
      <c r="EK13" s="86"/>
      <c r="EL13" s="86"/>
      <c r="EM13" s="86"/>
      <c r="EN13" s="86"/>
      <c r="EO13" s="86"/>
      <c r="EP13" s="86"/>
      <c r="EQ13" s="86"/>
      <c r="ER13" s="86"/>
      <c r="ES13" s="86"/>
      <c r="ET13" s="86"/>
      <c r="EU13" s="86"/>
      <c r="EV13" s="86"/>
      <c r="EW13" s="86"/>
      <c r="EX13" s="86"/>
      <c r="EY13" s="86"/>
      <c r="EZ13" s="86"/>
      <c r="FA13" s="86"/>
      <c r="FB13" s="86"/>
      <c r="FC13" s="86"/>
      <c r="FD13" s="86"/>
      <c r="FE13" s="86"/>
      <c r="FF13" s="86"/>
      <c r="FG13" s="86"/>
      <c r="FH13" s="86"/>
      <c r="FI13" s="86"/>
      <c r="FJ13" s="86"/>
      <c r="FK13" s="86"/>
      <c r="FL13" s="86"/>
      <c r="FM13" s="86"/>
      <c r="FN13" s="86"/>
      <c r="FO13" s="86"/>
      <c r="FP13" s="86"/>
      <c r="FQ13" s="86"/>
      <c r="FR13" s="86"/>
      <c r="FS13" s="86"/>
      <c r="FT13" s="86"/>
      <c r="FU13" s="86"/>
      <c r="FV13" s="86"/>
      <c r="FW13" s="86"/>
      <c r="FX13" s="86"/>
      <c r="FY13" s="86"/>
      <c r="FZ13" s="86"/>
      <c r="GA13" s="86"/>
      <c r="GB13" s="86"/>
      <c r="GC13" s="86"/>
      <c r="GD13" s="86"/>
      <c r="GE13" s="86"/>
      <c r="GF13" s="86"/>
      <c r="GG13" s="86"/>
      <c r="GH13" s="86"/>
      <c r="GI13" s="86"/>
      <c r="GJ13" s="86"/>
      <c r="GK13" s="86"/>
      <c r="GL13" s="86"/>
      <c r="GM13" s="86"/>
      <c r="GN13" s="86"/>
      <c r="GO13" s="86"/>
      <c r="GP13" s="86"/>
      <c r="GQ13" s="86"/>
      <c r="GR13" s="86"/>
      <c r="GS13" s="86"/>
      <c r="GT13" s="86"/>
      <c r="GU13" s="86"/>
      <c r="GV13" s="86"/>
      <c r="GW13" s="86"/>
      <c r="GX13" s="86"/>
      <c r="GY13" s="86"/>
      <c r="GZ13" s="86"/>
      <c r="HA13" s="86"/>
      <c r="HB13" s="86"/>
      <c r="HC13" s="86"/>
      <c r="HD13" s="86"/>
      <c r="HE13" s="86"/>
      <c r="HF13" s="86"/>
      <c r="HG13" s="86"/>
      <c r="HH13" s="86"/>
      <c r="HI13" s="86"/>
      <c r="HJ13" s="86"/>
      <c r="HK13" s="86"/>
      <c r="HL13" s="86"/>
      <c r="HM13" s="86"/>
      <c r="HN13" s="86"/>
      <c r="HO13" s="86"/>
      <c r="HP13" s="86"/>
      <c r="HQ13" s="86"/>
      <c r="HR13" s="86"/>
      <c r="HS13" s="86"/>
      <c r="HT13" s="86"/>
      <c r="HU13" s="86"/>
      <c r="HV13" s="86"/>
      <c r="HW13" s="86"/>
      <c r="HX13" s="86"/>
      <c r="HY13" s="86"/>
      <c r="HZ13" s="86"/>
      <c r="IA13" s="86"/>
      <c r="IB13" s="86"/>
      <c r="IC13" s="86"/>
      <c r="ID13" s="86"/>
      <c r="IE13" s="86"/>
      <c r="IF13" s="86"/>
      <c r="IG13" s="86"/>
      <c r="IH13" s="86"/>
      <c r="II13" s="86"/>
      <c r="IJ13" s="86"/>
      <c r="IK13" s="86"/>
      <c r="IL13" s="86"/>
      <c r="IM13" s="86"/>
      <c r="IN13" s="86"/>
      <c r="IO13" s="86"/>
      <c r="IP13" s="86"/>
      <c r="IQ13" s="86"/>
      <c r="IR13" s="86"/>
      <c r="IS13" s="86"/>
      <c r="IT13" s="86"/>
      <c r="IU13" s="86"/>
      <c r="IV13" s="86"/>
    </row>
    <row r="14" spans="1:256" x14ac:dyDescent="0.2">
      <c r="A14" s="49" t="s">
        <v>223</v>
      </c>
      <c r="B14" s="87" t="s">
        <v>224</v>
      </c>
      <c r="C14" s="59" t="s">
        <v>128</v>
      </c>
      <c r="D14" s="50">
        <v>25491000</v>
      </c>
      <c r="E14" s="198"/>
      <c r="F14" s="83">
        <v>0</v>
      </c>
      <c r="G14" s="198"/>
      <c r="H14" s="83">
        <v>0</v>
      </c>
      <c r="I14" s="50">
        <v>25491000</v>
      </c>
      <c r="J14" s="50">
        <v>25491000</v>
      </c>
      <c r="K14" s="84">
        <v>0</v>
      </c>
      <c r="L14" s="199">
        <v>0</v>
      </c>
      <c r="M14" s="49"/>
      <c r="O14" s="86"/>
      <c r="P14" s="86"/>
      <c r="Q14" s="86"/>
      <c r="R14" s="86"/>
      <c r="S14" s="50">
        <v>25491000</v>
      </c>
      <c r="T14" s="84">
        <v>-25.491</v>
      </c>
      <c r="U14" s="199">
        <v>-1</v>
      </c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86"/>
      <c r="CA14" s="86"/>
      <c r="CB14" s="86"/>
      <c r="CC14" s="86"/>
      <c r="CD14" s="86"/>
      <c r="CE14" s="86"/>
      <c r="CF14" s="86"/>
      <c r="CG14" s="86"/>
      <c r="CH14" s="86"/>
      <c r="CI14" s="86"/>
      <c r="CJ14" s="86"/>
      <c r="CK14" s="86"/>
      <c r="CL14" s="86"/>
      <c r="CM14" s="86"/>
      <c r="CN14" s="86"/>
      <c r="CO14" s="86"/>
      <c r="CP14" s="86"/>
      <c r="CQ14" s="86"/>
      <c r="CR14" s="86"/>
      <c r="CS14" s="86"/>
      <c r="CT14" s="86"/>
      <c r="CU14" s="86"/>
      <c r="CV14" s="86"/>
      <c r="CW14" s="86"/>
      <c r="CX14" s="86"/>
      <c r="CY14" s="86"/>
      <c r="CZ14" s="86"/>
      <c r="DA14" s="86"/>
      <c r="DB14" s="86"/>
      <c r="DC14" s="86"/>
      <c r="DD14" s="86"/>
      <c r="DE14" s="86"/>
      <c r="DF14" s="86"/>
      <c r="DG14" s="86"/>
      <c r="DH14" s="86"/>
      <c r="DI14" s="86"/>
      <c r="DJ14" s="86"/>
      <c r="DK14" s="86"/>
      <c r="DL14" s="86"/>
      <c r="DM14" s="86"/>
      <c r="DN14" s="86"/>
      <c r="DO14" s="86"/>
      <c r="DP14" s="86"/>
      <c r="DQ14" s="86"/>
      <c r="DR14" s="86"/>
      <c r="DS14" s="86"/>
      <c r="DT14" s="86"/>
      <c r="DU14" s="86"/>
      <c r="DV14" s="86"/>
      <c r="DW14" s="86"/>
      <c r="DX14" s="86"/>
      <c r="DY14" s="86"/>
      <c r="DZ14" s="86"/>
      <c r="EA14" s="86"/>
      <c r="EB14" s="86"/>
      <c r="EC14" s="86"/>
      <c r="ED14" s="86"/>
      <c r="EE14" s="86"/>
      <c r="EF14" s="86"/>
      <c r="EG14" s="86"/>
      <c r="EH14" s="86"/>
      <c r="EI14" s="86"/>
      <c r="EJ14" s="86"/>
      <c r="EK14" s="86"/>
      <c r="EL14" s="86"/>
      <c r="EM14" s="86"/>
      <c r="EN14" s="86"/>
      <c r="EO14" s="86"/>
      <c r="EP14" s="86"/>
      <c r="EQ14" s="86"/>
      <c r="ER14" s="86"/>
      <c r="ES14" s="86"/>
      <c r="ET14" s="86"/>
      <c r="EU14" s="86"/>
      <c r="EV14" s="86"/>
      <c r="EW14" s="86"/>
      <c r="EX14" s="86"/>
      <c r="EY14" s="86"/>
      <c r="EZ14" s="86"/>
      <c r="FA14" s="86"/>
      <c r="FB14" s="86"/>
      <c r="FC14" s="86"/>
      <c r="FD14" s="86"/>
      <c r="FE14" s="86"/>
      <c r="FF14" s="86"/>
      <c r="FG14" s="86"/>
      <c r="FH14" s="86"/>
      <c r="FI14" s="86"/>
      <c r="FJ14" s="86"/>
      <c r="FK14" s="86"/>
      <c r="FL14" s="86"/>
      <c r="FM14" s="86"/>
      <c r="FN14" s="86"/>
      <c r="FO14" s="86"/>
      <c r="FP14" s="86"/>
      <c r="FQ14" s="86"/>
      <c r="FR14" s="86"/>
      <c r="FS14" s="86"/>
      <c r="FT14" s="86"/>
      <c r="FU14" s="86"/>
      <c r="FV14" s="86"/>
      <c r="FW14" s="86"/>
      <c r="FX14" s="86"/>
      <c r="FY14" s="86"/>
      <c r="FZ14" s="86"/>
      <c r="GA14" s="86"/>
      <c r="GB14" s="86"/>
      <c r="GC14" s="86"/>
      <c r="GD14" s="86"/>
      <c r="GE14" s="86"/>
      <c r="GF14" s="86"/>
      <c r="GG14" s="86"/>
      <c r="GH14" s="86"/>
      <c r="GI14" s="86"/>
      <c r="GJ14" s="86"/>
      <c r="GK14" s="86"/>
      <c r="GL14" s="86"/>
      <c r="GM14" s="86"/>
      <c r="GN14" s="86"/>
      <c r="GO14" s="86"/>
      <c r="GP14" s="86"/>
      <c r="GQ14" s="86"/>
      <c r="GR14" s="86"/>
      <c r="GS14" s="86"/>
      <c r="GT14" s="86"/>
      <c r="GU14" s="86"/>
      <c r="GV14" s="86"/>
      <c r="GW14" s="86"/>
      <c r="GX14" s="86"/>
      <c r="GY14" s="86"/>
      <c r="GZ14" s="86"/>
      <c r="HA14" s="86"/>
      <c r="HB14" s="86"/>
      <c r="HC14" s="86"/>
      <c r="HD14" s="86"/>
      <c r="HE14" s="86"/>
      <c r="HF14" s="86"/>
      <c r="HG14" s="86"/>
      <c r="HH14" s="86"/>
      <c r="HI14" s="86"/>
      <c r="HJ14" s="86"/>
      <c r="HK14" s="86"/>
      <c r="HL14" s="86"/>
      <c r="HM14" s="86"/>
      <c r="HN14" s="86"/>
      <c r="HO14" s="86"/>
      <c r="HP14" s="86"/>
      <c r="HQ14" s="86"/>
      <c r="HR14" s="86"/>
      <c r="HS14" s="86"/>
      <c r="HT14" s="86"/>
      <c r="HU14" s="86"/>
      <c r="HV14" s="86"/>
      <c r="HW14" s="86"/>
      <c r="HX14" s="86"/>
      <c r="HY14" s="86"/>
      <c r="HZ14" s="86"/>
      <c r="IA14" s="86"/>
      <c r="IB14" s="86"/>
      <c r="IC14" s="86"/>
      <c r="ID14" s="86"/>
      <c r="IE14" s="86"/>
      <c r="IF14" s="86"/>
      <c r="IG14" s="86"/>
      <c r="IH14" s="86"/>
      <c r="II14" s="86"/>
      <c r="IJ14" s="86"/>
      <c r="IK14" s="86"/>
      <c r="IL14" s="86"/>
      <c r="IM14" s="86"/>
      <c r="IN14" s="86"/>
      <c r="IO14" s="86"/>
      <c r="IP14" s="86"/>
      <c r="IQ14" s="86"/>
      <c r="IR14" s="86"/>
      <c r="IS14" s="86"/>
      <c r="IT14" s="86"/>
      <c r="IU14" s="86"/>
      <c r="IV14" s="86"/>
    </row>
    <row r="15" spans="1:256" x14ac:dyDescent="0.2">
      <c r="A15" s="49" t="s">
        <v>225</v>
      </c>
      <c r="B15" s="87" t="s">
        <v>224</v>
      </c>
      <c r="C15" s="59" t="s">
        <v>133</v>
      </c>
      <c r="D15" s="50">
        <v>174188436.27000001</v>
      </c>
      <c r="E15" s="198"/>
      <c r="F15" s="83">
        <v>0</v>
      </c>
      <c r="G15" s="198"/>
      <c r="H15" s="83">
        <v>0</v>
      </c>
      <c r="I15" s="50">
        <v>174188436.27000001</v>
      </c>
      <c r="J15" s="50">
        <v>137808354.12</v>
      </c>
      <c r="K15" s="84">
        <v>36.380082150000007</v>
      </c>
      <c r="L15" s="199">
        <v>0.26399039726083046</v>
      </c>
      <c r="M15" s="49"/>
      <c r="O15" s="86"/>
      <c r="P15" s="86"/>
      <c r="Q15" s="86"/>
      <c r="R15" s="86"/>
      <c r="S15" s="50">
        <v>85983105.230000004</v>
      </c>
      <c r="T15" s="84">
        <v>-85.983105230000007</v>
      </c>
      <c r="U15" s="199">
        <v>-1</v>
      </c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  <c r="BZ15" s="86"/>
      <c r="CA15" s="86"/>
      <c r="CB15" s="86"/>
      <c r="CC15" s="86"/>
      <c r="CD15" s="86"/>
      <c r="CE15" s="86"/>
      <c r="CF15" s="86"/>
      <c r="CG15" s="86"/>
      <c r="CH15" s="86"/>
      <c r="CI15" s="86"/>
      <c r="CJ15" s="86"/>
      <c r="CK15" s="86"/>
      <c r="CL15" s="86"/>
      <c r="CM15" s="86"/>
      <c r="CN15" s="86"/>
      <c r="CO15" s="86"/>
      <c r="CP15" s="86"/>
      <c r="CQ15" s="86"/>
      <c r="CR15" s="86"/>
      <c r="CS15" s="86"/>
      <c r="CT15" s="86"/>
      <c r="CU15" s="86"/>
      <c r="CV15" s="86"/>
      <c r="CW15" s="86"/>
      <c r="CX15" s="86"/>
      <c r="CY15" s="86"/>
      <c r="CZ15" s="86"/>
      <c r="DA15" s="86"/>
      <c r="DB15" s="86"/>
      <c r="DC15" s="86"/>
      <c r="DD15" s="86"/>
      <c r="DE15" s="86"/>
      <c r="DF15" s="86"/>
      <c r="DG15" s="86"/>
      <c r="DH15" s="86"/>
      <c r="DI15" s="86"/>
      <c r="DJ15" s="86"/>
      <c r="DK15" s="86"/>
      <c r="DL15" s="86"/>
      <c r="DM15" s="86"/>
      <c r="DN15" s="86"/>
      <c r="DO15" s="86"/>
      <c r="DP15" s="86"/>
      <c r="DQ15" s="86"/>
      <c r="DR15" s="86"/>
      <c r="DS15" s="86"/>
      <c r="DT15" s="86"/>
      <c r="DU15" s="86"/>
      <c r="DV15" s="86"/>
      <c r="DW15" s="86"/>
      <c r="DX15" s="86"/>
      <c r="DY15" s="86"/>
      <c r="DZ15" s="86"/>
      <c r="EA15" s="86"/>
      <c r="EB15" s="86"/>
      <c r="EC15" s="86"/>
      <c r="ED15" s="86"/>
      <c r="EE15" s="86"/>
      <c r="EF15" s="86"/>
      <c r="EG15" s="86"/>
      <c r="EH15" s="86"/>
      <c r="EI15" s="86"/>
      <c r="EJ15" s="86"/>
      <c r="EK15" s="86"/>
      <c r="EL15" s="86"/>
      <c r="EM15" s="86"/>
      <c r="EN15" s="86"/>
      <c r="EO15" s="86"/>
      <c r="EP15" s="86"/>
      <c r="EQ15" s="86"/>
      <c r="ER15" s="86"/>
      <c r="ES15" s="86"/>
      <c r="ET15" s="86"/>
      <c r="EU15" s="86"/>
      <c r="EV15" s="86"/>
      <c r="EW15" s="86"/>
      <c r="EX15" s="86"/>
      <c r="EY15" s="86"/>
      <c r="EZ15" s="86"/>
      <c r="FA15" s="86"/>
      <c r="FB15" s="86"/>
      <c r="FC15" s="86"/>
      <c r="FD15" s="86"/>
      <c r="FE15" s="86"/>
      <c r="FF15" s="86"/>
      <c r="FG15" s="86"/>
      <c r="FH15" s="86"/>
      <c r="FI15" s="86"/>
      <c r="FJ15" s="86"/>
      <c r="FK15" s="86"/>
      <c r="FL15" s="86"/>
      <c r="FM15" s="86"/>
      <c r="FN15" s="86"/>
      <c r="FO15" s="86"/>
      <c r="FP15" s="86"/>
      <c r="FQ15" s="86"/>
      <c r="FR15" s="86"/>
      <c r="FS15" s="86"/>
      <c r="FT15" s="86"/>
      <c r="FU15" s="86"/>
      <c r="FV15" s="86"/>
      <c r="FW15" s="86"/>
      <c r="FX15" s="86"/>
      <c r="FY15" s="86"/>
      <c r="FZ15" s="86"/>
      <c r="GA15" s="86"/>
      <c r="GB15" s="86"/>
      <c r="GC15" s="86"/>
      <c r="GD15" s="86"/>
      <c r="GE15" s="86"/>
      <c r="GF15" s="86"/>
      <c r="GG15" s="86"/>
      <c r="GH15" s="86"/>
      <c r="GI15" s="86"/>
      <c r="GJ15" s="86"/>
      <c r="GK15" s="86"/>
      <c r="GL15" s="86"/>
      <c r="GM15" s="86"/>
      <c r="GN15" s="86"/>
      <c r="GO15" s="86"/>
      <c r="GP15" s="86"/>
      <c r="GQ15" s="86"/>
      <c r="GR15" s="86"/>
      <c r="GS15" s="86"/>
      <c r="GT15" s="86"/>
      <c r="GU15" s="86"/>
      <c r="GV15" s="86"/>
      <c r="GW15" s="86"/>
      <c r="GX15" s="86"/>
      <c r="GY15" s="86"/>
      <c r="GZ15" s="86"/>
      <c r="HA15" s="86"/>
      <c r="HB15" s="86"/>
      <c r="HC15" s="86"/>
      <c r="HD15" s="86"/>
      <c r="HE15" s="86"/>
      <c r="HF15" s="86"/>
      <c r="HG15" s="86"/>
      <c r="HH15" s="86"/>
      <c r="HI15" s="86"/>
      <c r="HJ15" s="86"/>
      <c r="HK15" s="86"/>
      <c r="HL15" s="86"/>
      <c r="HM15" s="86"/>
      <c r="HN15" s="86"/>
      <c r="HO15" s="86"/>
      <c r="HP15" s="86"/>
      <c r="HQ15" s="86"/>
      <c r="HR15" s="86"/>
      <c r="HS15" s="86"/>
      <c r="HT15" s="86"/>
      <c r="HU15" s="86"/>
      <c r="HV15" s="86"/>
      <c r="HW15" s="86"/>
      <c r="HX15" s="86"/>
      <c r="HY15" s="86"/>
      <c r="HZ15" s="86"/>
      <c r="IA15" s="86"/>
      <c r="IB15" s="86"/>
      <c r="IC15" s="86"/>
      <c r="ID15" s="86"/>
      <c r="IE15" s="86"/>
      <c r="IF15" s="86"/>
      <c r="IG15" s="86"/>
      <c r="IH15" s="86"/>
      <c r="II15" s="86"/>
      <c r="IJ15" s="86"/>
      <c r="IK15" s="86"/>
      <c r="IL15" s="86"/>
      <c r="IM15" s="86"/>
      <c r="IN15" s="86"/>
      <c r="IO15" s="86"/>
      <c r="IP15" s="86"/>
      <c r="IQ15" s="86"/>
      <c r="IR15" s="86"/>
      <c r="IS15" s="86"/>
      <c r="IT15" s="86"/>
      <c r="IU15" s="86"/>
      <c r="IV15" s="86"/>
    </row>
    <row r="16" spans="1:256" x14ac:dyDescent="0.2">
      <c r="A16" s="49" t="s">
        <v>226</v>
      </c>
      <c r="B16" s="87" t="s">
        <v>227</v>
      </c>
      <c r="C16" s="59" t="s">
        <v>128</v>
      </c>
      <c r="D16" s="50">
        <v>31249731.960000038</v>
      </c>
      <c r="E16" s="198"/>
      <c r="F16" s="86"/>
      <c r="G16" s="198"/>
      <c r="H16" s="86"/>
      <c r="I16" s="50">
        <v>31249731.960000038</v>
      </c>
      <c r="J16" s="50">
        <v>0</v>
      </c>
      <c r="K16" s="84">
        <v>31.249731960000037</v>
      </c>
      <c r="L16" s="199" t="e">
        <v>#DIV/0!</v>
      </c>
      <c r="M16" s="49"/>
      <c r="N16" s="7" t="s">
        <v>228</v>
      </c>
      <c r="O16" s="86"/>
      <c r="P16" s="86"/>
      <c r="Q16" s="86"/>
      <c r="R16" s="86"/>
      <c r="S16" s="86"/>
      <c r="T16" s="84">
        <v>24.649239850000001</v>
      </c>
      <c r="U16" s="199">
        <v>-1</v>
      </c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  <c r="BM16" s="86"/>
      <c r="BN16" s="86"/>
      <c r="BO16" s="86"/>
      <c r="BP16" s="86"/>
      <c r="BQ16" s="86"/>
      <c r="BR16" s="86"/>
      <c r="BS16" s="86"/>
      <c r="BT16" s="86"/>
      <c r="BU16" s="86"/>
      <c r="BV16" s="86"/>
      <c r="BW16" s="86"/>
      <c r="BX16" s="86"/>
      <c r="BY16" s="86"/>
      <c r="BZ16" s="86"/>
      <c r="CA16" s="86"/>
      <c r="CB16" s="86"/>
      <c r="CC16" s="86"/>
      <c r="CD16" s="86"/>
      <c r="CE16" s="86"/>
      <c r="CF16" s="86"/>
      <c r="CG16" s="86"/>
      <c r="CH16" s="86"/>
      <c r="CI16" s="86"/>
      <c r="CJ16" s="86"/>
      <c r="CK16" s="86"/>
      <c r="CL16" s="86"/>
      <c r="CM16" s="86"/>
      <c r="CN16" s="86"/>
      <c r="CO16" s="86"/>
      <c r="CP16" s="86"/>
      <c r="CQ16" s="86"/>
      <c r="CR16" s="86"/>
      <c r="CS16" s="86"/>
      <c r="CT16" s="86"/>
      <c r="CU16" s="86"/>
      <c r="CV16" s="86"/>
      <c r="CW16" s="86"/>
      <c r="CX16" s="86"/>
      <c r="CY16" s="86"/>
      <c r="CZ16" s="86"/>
      <c r="DA16" s="86"/>
      <c r="DB16" s="86"/>
      <c r="DC16" s="86"/>
      <c r="DD16" s="86"/>
      <c r="DE16" s="86"/>
      <c r="DF16" s="86"/>
      <c r="DG16" s="86"/>
      <c r="DH16" s="86"/>
      <c r="DI16" s="86"/>
      <c r="DJ16" s="86"/>
      <c r="DK16" s="86"/>
      <c r="DL16" s="86"/>
      <c r="DM16" s="86"/>
      <c r="DN16" s="86"/>
      <c r="DO16" s="86"/>
      <c r="DP16" s="86"/>
      <c r="DQ16" s="86"/>
      <c r="DR16" s="86"/>
      <c r="DS16" s="86"/>
      <c r="DT16" s="86"/>
      <c r="DU16" s="86"/>
      <c r="DV16" s="86"/>
      <c r="DW16" s="86"/>
      <c r="DX16" s="86"/>
      <c r="DY16" s="86"/>
      <c r="DZ16" s="86"/>
      <c r="EA16" s="86"/>
      <c r="EB16" s="86"/>
      <c r="EC16" s="86"/>
      <c r="ED16" s="86"/>
      <c r="EE16" s="86"/>
      <c r="EF16" s="86"/>
      <c r="EG16" s="86"/>
      <c r="EH16" s="86"/>
      <c r="EI16" s="86"/>
      <c r="EJ16" s="86"/>
      <c r="EK16" s="86"/>
      <c r="EL16" s="86"/>
      <c r="EM16" s="86"/>
      <c r="EN16" s="86"/>
      <c r="EO16" s="86"/>
      <c r="EP16" s="86"/>
      <c r="EQ16" s="86"/>
      <c r="ER16" s="86"/>
      <c r="ES16" s="86"/>
      <c r="ET16" s="86"/>
      <c r="EU16" s="86"/>
      <c r="EV16" s="86"/>
      <c r="EW16" s="86"/>
      <c r="EX16" s="86"/>
      <c r="EY16" s="86"/>
      <c r="EZ16" s="86"/>
      <c r="FA16" s="86"/>
      <c r="FB16" s="86"/>
      <c r="FC16" s="86"/>
      <c r="FD16" s="86"/>
      <c r="FE16" s="86"/>
      <c r="FF16" s="86"/>
      <c r="FG16" s="86"/>
      <c r="FH16" s="86"/>
      <c r="FI16" s="86"/>
      <c r="FJ16" s="86"/>
      <c r="FK16" s="86"/>
      <c r="FL16" s="86"/>
      <c r="FM16" s="86"/>
      <c r="FN16" s="86"/>
      <c r="FO16" s="86"/>
      <c r="FP16" s="86"/>
      <c r="FQ16" s="86"/>
      <c r="FR16" s="86"/>
      <c r="FS16" s="86"/>
      <c r="FT16" s="86"/>
      <c r="FU16" s="86"/>
      <c r="FV16" s="86"/>
      <c r="FW16" s="86"/>
      <c r="FX16" s="86"/>
      <c r="FY16" s="86"/>
      <c r="FZ16" s="86"/>
      <c r="GA16" s="86"/>
      <c r="GB16" s="86"/>
      <c r="GC16" s="86"/>
      <c r="GD16" s="86"/>
      <c r="GE16" s="86"/>
      <c r="GF16" s="86"/>
      <c r="GG16" s="86"/>
      <c r="GH16" s="86"/>
      <c r="GI16" s="86"/>
      <c r="GJ16" s="86"/>
      <c r="GK16" s="86"/>
      <c r="GL16" s="86"/>
      <c r="GM16" s="86"/>
      <c r="GN16" s="86"/>
      <c r="GO16" s="86"/>
      <c r="GP16" s="86"/>
      <c r="GQ16" s="86"/>
      <c r="GR16" s="86"/>
      <c r="GS16" s="86"/>
      <c r="GT16" s="86"/>
      <c r="GU16" s="86"/>
      <c r="GV16" s="86"/>
      <c r="GW16" s="86"/>
      <c r="GX16" s="86"/>
      <c r="GY16" s="86"/>
      <c r="GZ16" s="86"/>
      <c r="HA16" s="86"/>
      <c r="HB16" s="86"/>
      <c r="HC16" s="86"/>
      <c r="HD16" s="86"/>
      <c r="HE16" s="86"/>
      <c r="HF16" s="86"/>
      <c r="HG16" s="86"/>
      <c r="HH16" s="86"/>
      <c r="HI16" s="86"/>
      <c r="HJ16" s="86"/>
      <c r="HK16" s="86"/>
      <c r="HL16" s="86"/>
      <c r="HM16" s="86"/>
      <c r="HN16" s="86"/>
      <c r="HO16" s="86"/>
      <c r="HP16" s="86"/>
      <c r="HQ16" s="86"/>
      <c r="HR16" s="86"/>
      <c r="HS16" s="86"/>
      <c r="HT16" s="86"/>
      <c r="HU16" s="86"/>
      <c r="HV16" s="86"/>
      <c r="HW16" s="86"/>
      <c r="HX16" s="86"/>
      <c r="HY16" s="86"/>
      <c r="HZ16" s="86"/>
      <c r="IA16" s="86"/>
      <c r="IB16" s="86"/>
      <c r="IC16" s="86"/>
      <c r="ID16" s="86"/>
      <c r="IE16" s="86"/>
      <c r="IF16" s="86"/>
      <c r="IG16" s="86"/>
      <c r="IH16" s="86"/>
      <c r="II16" s="86"/>
      <c r="IJ16" s="86"/>
      <c r="IK16" s="86"/>
      <c r="IL16" s="86"/>
      <c r="IM16" s="86"/>
      <c r="IN16" s="86"/>
      <c r="IO16" s="86"/>
      <c r="IP16" s="86"/>
      <c r="IQ16" s="86"/>
      <c r="IR16" s="86"/>
      <c r="IS16" s="86"/>
      <c r="IT16" s="86"/>
      <c r="IU16" s="86"/>
      <c r="IV16" s="86"/>
    </row>
    <row r="17" spans="1:256" x14ac:dyDescent="0.2">
      <c r="A17" s="33" t="s">
        <v>229</v>
      </c>
      <c r="B17" s="87" t="s">
        <v>224</v>
      </c>
      <c r="C17" s="200" t="s">
        <v>128</v>
      </c>
      <c r="D17" s="61">
        <v>3591762.14</v>
      </c>
      <c r="E17" s="142"/>
      <c r="F17" s="83">
        <v>0</v>
      </c>
      <c r="G17" s="142"/>
      <c r="H17" s="83">
        <v>0</v>
      </c>
      <c r="I17" s="50">
        <v>3591762.14</v>
      </c>
      <c r="J17" s="50">
        <v>85607713.349999994</v>
      </c>
      <c r="K17" s="84">
        <v>-82.015951209999997</v>
      </c>
      <c r="L17" s="199">
        <v>-0.95804394254387593</v>
      </c>
      <c r="M17" s="47"/>
      <c r="S17" s="50">
        <v>2698717.2800000003</v>
      </c>
      <c r="T17" s="84">
        <v>-2.6987172800000003</v>
      </c>
      <c r="U17" s="199">
        <v>-1</v>
      </c>
    </row>
    <row r="18" spans="1:256" x14ac:dyDescent="0.2">
      <c r="A18" s="65" t="s">
        <v>230</v>
      </c>
      <c r="B18" s="149"/>
      <c r="C18" s="150"/>
      <c r="D18" s="67">
        <v>2517274644.9499998</v>
      </c>
      <c r="E18" s="201"/>
      <c r="F18" s="69">
        <v>0</v>
      </c>
      <c r="G18" s="201"/>
      <c r="H18" s="69">
        <v>0</v>
      </c>
      <c r="I18" s="67">
        <v>2517274644.9499998</v>
      </c>
      <c r="J18" s="67">
        <v>2734323376.8199997</v>
      </c>
      <c r="K18" s="202">
        <v>-217.0487318699999</v>
      </c>
      <c r="L18" s="203">
        <v>-7.9379320569766015E-2</v>
      </c>
      <c r="M18" s="72"/>
      <c r="N18" s="73"/>
      <c r="O18" s="73"/>
      <c r="P18" s="73"/>
      <c r="Q18" s="73"/>
      <c r="R18" s="73"/>
      <c r="S18" s="67">
        <v>1191955564.3699999</v>
      </c>
      <c r="T18" s="202">
        <v>-1191.9555643699998</v>
      </c>
      <c r="U18" s="203">
        <v>-1</v>
      </c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  <c r="BM18" s="73"/>
      <c r="BN18" s="73"/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3"/>
      <c r="BZ18" s="73"/>
      <c r="CA18" s="73"/>
      <c r="CB18" s="73"/>
      <c r="CC18" s="73"/>
      <c r="CD18" s="73"/>
      <c r="CE18" s="73"/>
      <c r="CF18" s="73"/>
      <c r="CG18" s="73"/>
      <c r="CH18" s="73"/>
      <c r="CI18" s="73"/>
      <c r="CJ18" s="73"/>
      <c r="CK18" s="73"/>
      <c r="CL18" s="73"/>
      <c r="CM18" s="73"/>
      <c r="CN18" s="73"/>
      <c r="CO18" s="73"/>
      <c r="CP18" s="73"/>
      <c r="CQ18" s="73"/>
      <c r="CR18" s="73"/>
      <c r="CS18" s="73"/>
      <c r="CT18" s="73"/>
      <c r="CU18" s="73"/>
      <c r="CV18" s="73"/>
      <c r="CW18" s="73"/>
      <c r="CX18" s="73"/>
      <c r="CY18" s="73"/>
      <c r="CZ18" s="73"/>
      <c r="DA18" s="73"/>
      <c r="DB18" s="73"/>
      <c r="DC18" s="73"/>
      <c r="DD18" s="73"/>
      <c r="DE18" s="73"/>
      <c r="DF18" s="73"/>
      <c r="DG18" s="73"/>
      <c r="DH18" s="73"/>
      <c r="DI18" s="73"/>
      <c r="DJ18" s="73"/>
      <c r="DK18" s="73"/>
      <c r="DL18" s="73"/>
      <c r="DM18" s="73"/>
      <c r="DN18" s="73"/>
      <c r="DO18" s="73"/>
      <c r="DP18" s="73"/>
      <c r="DQ18" s="73"/>
      <c r="DR18" s="73"/>
      <c r="DS18" s="73"/>
      <c r="DT18" s="73"/>
      <c r="DU18" s="73"/>
      <c r="DV18" s="73"/>
      <c r="DW18" s="73"/>
      <c r="DX18" s="73"/>
      <c r="DY18" s="73"/>
      <c r="DZ18" s="73"/>
      <c r="EA18" s="73"/>
      <c r="EB18" s="73"/>
      <c r="EC18" s="73"/>
      <c r="ED18" s="73"/>
      <c r="EE18" s="73"/>
      <c r="EF18" s="73"/>
      <c r="EG18" s="73"/>
      <c r="EH18" s="73"/>
      <c r="EI18" s="73"/>
      <c r="EJ18" s="73"/>
      <c r="EK18" s="73"/>
      <c r="EL18" s="73"/>
      <c r="EM18" s="73"/>
      <c r="EN18" s="73"/>
      <c r="EO18" s="73"/>
      <c r="EP18" s="73"/>
      <c r="EQ18" s="73"/>
      <c r="ER18" s="73"/>
      <c r="ES18" s="73"/>
      <c r="ET18" s="73"/>
      <c r="EU18" s="73"/>
      <c r="EV18" s="73"/>
      <c r="EW18" s="73"/>
      <c r="EX18" s="73"/>
      <c r="EY18" s="73"/>
      <c r="EZ18" s="73"/>
      <c r="FA18" s="73"/>
      <c r="FB18" s="73"/>
      <c r="FC18" s="73"/>
      <c r="FD18" s="73"/>
      <c r="FE18" s="73"/>
      <c r="FF18" s="73"/>
      <c r="FG18" s="73"/>
      <c r="FH18" s="73"/>
      <c r="FI18" s="73"/>
      <c r="FJ18" s="73"/>
      <c r="FK18" s="73"/>
      <c r="FL18" s="73"/>
      <c r="FM18" s="73"/>
      <c r="FN18" s="73"/>
      <c r="FO18" s="73"/>
      <c r="FP18" s="73"/>
      <c r="FQ18" s="73"/>
      <c r="FR18" s="73"/>
      <c r="FS18" s="73"/>
      <c r="FT18" s="73"/>
      <c r="FU18" s="73"/>
      <c r="FV18" s="73"/>
      <c r="FW18" s="73"/>
      <c r="FX18" s="73"/>
      <c r="FY18" s="73"/>
      <c r="FZ18" s="73"/>
      <c r="GA18" s="73"/>
      <c r="GB18" s="73"/>
      <c r="GC18" s="73"/>
      <c r="GD18" s="73"/>
      <c r="GE18" s="73"/>
      <c r="GF18" s="73"/>
      <c r="GG18" s="73"/>
      <c r="GH18" s="73"/>
      <c r="GI18" s="73"/>
      <c r="GJ18" s="73"/>
      <c r="GK18" s="73"/>
      <c r="GL18" s="73"/>
      <c r="GM18" s="73"/>
      <c r="GN18" s="73"/>
      <c r="GO18" s="73"/>
      <c r="GP18" s="73"/>
      <c r="GQ18" s="73"/>
      <c r="GR18" s="73"/>
      <c r="GS18" s="73"/>
      <c r="GT18" s="73"/>
      <c r="GU18" s="73"/>
      <c r="GV18" s="73"/>
      <c r="GW18" s="73"/>
      <c r="GX18" s="73"/>
      <c r="GY18" s="73"/>
      <c r="GZ18" s="73"/>
      <c r="HA18" s="73"/>
      <c r="HB18" s="73"/>
      <c r="HC18" s="73"/>
      <c r="HD18" s="73"/>
      <c r="HE18" s="73"/>
      <c r="HF18" s="73"/>
      <c r="HG18" s="73"/>
      <c r="HH18" s="73"/>
      <c r="HI18" s="73"/>
      <c r="HJ18" s="73"/>
      <c r="HK18" s="73"/>
      <c r="HL18" s="73"/>
      <c r="HM18" s="73"/>
      <c r="HN18" s="73"/>
      <c r="HO18" s="73"/>
      <c r="HP18" s="73"/>
      <c r="HQ18" s="73"/>
      <c r="HR18" s="73"/>
      <c r="HS18" s="73"/>
      <c r="HT18" s="73"/>
      <c r="HU18" s="73"/>
      <c r="HV18" s="73"/>
      <c r="HW18" s="73"/>
      <c r="HX18" s="73"/>
      <c r="HY18" s="73"/>
      <c r="HZ18" s="73"/>
      <c r="IA18" s="73"/>
      <c r="IB18" s="73"/>
      <c r="IC18" s="73"/>
      <c r="ID18" s="73"/>
      <c r="IE18" s="73"/>
      <c r="IF18" s="73"/>
      <c r="IG18" s="73"/>
      <c r="IH18" s="73"/>
      <c r="II18" s="73"/>
      <c r="IJ18" s="73"/>
      <c r="IK18" s="73"/>
      <c r="IL18" s="73"/>
      <c r="IM18" s="73"/>
      <c r="IN18" s="73"/>
      <c r="IO18" s="73"/>
      <c r="IP18" s="73"/>
      <c r="IQ18" s="73"/>
      <c r="IR18" s="73"/>
      <c r="IS18" s="73"/>
      <c r="IT18" s="73"/>
      <c r="IU18" s="73"/>
      <c r="IV18" s="73"/>
    </row>
    <row r="19" spans="1:256" x14ac:dyDescent="0.2">
      <c r="A19" s="74"/>
      <c r="B19" s="153"/>
      <c r="C19" s="154"/>
      <c r="D19" s="76"/>
      <c r="E19" s="204"/>
      <c r="F19" s="78"/>
      <c r="G19" s="204"/>
      <c r="H19" s="78"/>
      <c r="I19" s="79"/>
      <c r="J19" s="79"/>
      <c r="K19" s="79"/>
      <c r="L19" s="205"/>
      <c r="M19" s="47"/>
      <c r="S19" s="79"/>
      <c r="T19" s="79"/>
      <c r="U19" s="205"/>
    </row>
    <row r="20" spans="1:256" x14ac:dyDescent="0.2">
      <c r="A20" s="94" t="s">
        <v>231</v>
      </c>
      <c r="B20" s="82"/>
      <c r="C20" s="136"/>
      <c r="D20" s="50"/>
      <c r="E20" s="198"/>
      <c r="F20" s="83"/>
      <c r="G20" s="198"/>
      <c r="H20" s="83"/>
      <c r="I20" s="49"/>
      <c r="J20" s="49"/>
      <c r="K20" s="49"/>
      <c r="L20" s="199"/>
      <c r="M20" s="49"/>
      <c r="N20" s="86"/>
      <c r="O20" s="86"/>
      <c r="P20" s="86"/>
      <c r="Q20" s="86"/>
      <c r="R20" s="73"/>
      <c r="S20" s="49"/>
      <c r="T20" s="49"/>
      <c r="U20" s="199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86"/>
      <c r="BE20" s="86"/>
      <c r="BF20" s="86"/>
      <c r="BG20" s="86"/>
      <c r="BH20" s="86"/>
      <c r="BI20" s="86"/>
      <c r="BJ20" s="86"/>
      <c r="BK20" s="86"/>
      <c r="BL20" s="86"/>
      <c r="BM20" s="86"/>
      <c r="BN20" s="86"/>
      <c r="BO20" s="86"/>
      <c r="BP20" s="86"/>
      <c r="BQ20" s="86"/>
      <c r="BR20" s="86"/>
      <c r="BS20" s="86"/>
      <c r="BT20" s="86"/>
      <c r="BU20" s="86"/>
      <c r="BV20" s="86"/>
      <c r="BW20" s="86"/>
      <c r="BX20" s="86"/>
      <c r="BY20" s="86"/>
      <c r="BZ20" s="86"/>
      <c r="CA20" s="86"/>
      <c r="CB20" s="86"/>
      <c r="CC20" s="86"/>
      <c r="CD20" s="86"/>
      <c r="CE20" s="86"/>
      <c r="CF20" s="86"/>
      <c r="CG20" s="86"/>
      <c r="CH20" s="86"/>
      <c r="CI20" s="86"/>
      <c r="CJ20" s="86"/>
      <c r="CK20" s="86"/>
      <c r="CL20" s="86"/>
      <c r="CM20" s="86"/>
      <c r="CN20" s="86"/>
      <c r="CO20" s="86"/>
      <c r="CP20" s="86"/>
      <c r="CQ20" s="86"/>
      <c r="CR20" s="86"/>
      <c r="CS20" s="86"/>
      <c r="CT20" s="86"/>
      <c r="CU20" s="86"/>
      <c r="CV20" s="86"/>
      <c r="CW20" s="86"/>
      <c r="CX20" s="86"/>
      <c r="CY20" s="86"/>
      <c r="CZ20" s="86"/>
      <c r="DA20" s="86"/>
      <c r="DB20" s="86"/>
      <c r="DC20" s="86"/>
      <c r="DD20" s="86"/>
      <c r="DE20" s="86"/>
      <c r="DF20" s="86"/>
      <c r="DG20" s="86"/>
      <c r="DH20" s="86"/>
      <c r="DI20" s="86"/>
      <c r="DJ20" s="86"/>
      <c r="DK20" s="86"/>
      <c r="DL20" s="86"/>
      <c r="DM20" s="86"/>
      <c r="DN20" s="86"/>
      <c r="DO20" s="86"/>
      <c r="DP20" s="86"/>
      <c r="DQ20" s="86"/>
      <c r="DR20" s="86"/>
      <c r="DS20" s="86"/>
      <c r="DT20" s="86"/>
      <c r="DU20" s="86"/>
      <c r="DV20" s="86"/>
      <c r="DW20" s="86"/>
      <c r="DX20" s="86"/>
      <c r="DY20" s="86"/>
      <c r="DZ20" s="86"/>
      <c r="EA20" s="86"/>
      <c r="EB20" s="86"/>
      <c r="EC20" s="86"/>
      <c r="ED20" s="86"/>
      <c r="EE20" s="86"/>
      <c r="EF20" s="86"/>
      <c r="EG20" s="86"/>
      <c r="EH20" s="86"/>
      <c r="EI20" s="86"/>
      <c r="EJ20" s="86"/>
      <c r="EK20" s="86"/>
      <c r="EL20" s="86"/>
      <c r="EM20" s="86"/>
      <c r="EN20" s="86"/>
      <c r="EO20" s="86"/>
      <c r="EP20" s="86"/>
      <c r="EQ20" s="86"/>
      <c r="ER20" s="86"/>
      <c r="ES20" s="86"/>
      <c r="ET20" s="86"/>
      <c r="EU20" s="86"/>
      <c r="EV20" s="86"/>
      <c r="EW20" s="86"/>
      <c r="EX20" s="86"/>
      <c r="EY20" s="86"/>
      <c r="EZ20" s="86"/>
      <c r="FA20" s="86"/>
      <c r="FB20" s="86"/>
      <c r="FC20" s="86"/>
      <c r="FD20" s="86"/>
      <c r="FE20" s="86"/>
      <c r="FF20" s="86"/>
      <c r="FG20" s="86"/>
      <c r="FH20" s="86"/>
      <c r="FI20" s="86"/>
      <c r="FJ20" s="86"/>
      <c r="FK20" s="86"/>
      <c r="FL20" s="86"/>
      <c r="FM20" s="86"/>
      <c r="FN20" s="86"/>
      <c r="FO20" s="86"/>
      <c r="FP20" s="86"/>
      <c r="FQ20" s="86"/>
      <c r="FR20" s="86"/>
      <c r="FS20" s="86"/>
      <c r="FT20" s="86"/>
      <c r="FU20" s="86"/>
      <c r="FV20" s="86"/>
      <c r="FW20" s="86"/>
      <c r="FX20" s="86"/>
      <c r="FY20" s="86"/>
      <c r="FZ20" s="86"/>
      <c r="GA20" s="86"/>
      <c r="GB20" s="86"/>
      <c r="GC20" s="86"/>
      <c r="GD20" s="86"/>
      <c r="GE20" s="86"/>
      <c r="GF20" s="86"/>
      <c r="GG20" s="86"/>
      <c r="GH20" s="86"/>
      <c r="GI20" s="86"/>
      <c r="GJ20" s="86"/>
      <c r="GK20" s="86"/>
      <c r="GL20" s="86"/>
      <c r="GM20" s="86"/>
      <c r="GN20" s="86"/>
      <c r="GO20" s="86"/>
      <c r="GP20" s="86"/>
      <c r="GQ20" s="86"/>
      <c r="GR20" s="86"/>
      <c r="GS20" s="86"/>
      <c r="GT20" s="86"/>
      <c r="GU20" s="86"/>
      <c r="GV20" s="86"/>
      <c r="GW20" s="86"/>
      <c r="GX20" s="86"/>
      <c r="GY20" s="86"/>
      <c r="GZ20" s="86"/>
      <c r="HA20" s="86"/>
      <c r="HB20" s="86"/>
      <c r="HC20" s="86"/>
      <c r="HD20" s="86"/>
      <c r="HE20" s="86"/>
      <c r="HF20" s="86"/>
      <c r="HG20" s="86"/>
      <c r="HH20" s="86"/>
      <c r="HI20" s="86"/>
      <c r="HJ20" s="86"/>
      <c r="HK20" s="86"/>
      <c r="HL20" s="86"/>
      <c r="HM20" s="86"/>
      <c r="HN20" s="86"/>
      <c r="HO20" s="86"/>
      <c r="HP20" s="86"/>
      <c r="HQ20" s="86"/>
      <c r="HR20" s="86"/>
      <c r="HS20" s="86"/>
      <c r="HT20" s="86"/>
      <c r="HU20" s="86"/>
      <c r="HV20" s="86"/>
      <c r="HW20" s="86"/>
      <c r="HX20" s="86"/>
      <c r="HY20" s="86"/>
      <c r="HZ20" s="86"/>
      <c r="IA20" s="86"/>
      <c r="IB20" s="86"/>
      <c r="IC20" s="86"/>
      <c r="ID20" s="86"/>
      <c r="IE20" s="86"/>
      <c r="IF20" s="86"/>
      <c r="IG20" s="86"/>
      <c r="IH20" s="86"/>
      <c r="II20" s="86"/>
      <c r="IJ20" s="86"/>
      <c r="IK20" s="86"/>
      <c r="IL20" s="86"/>
      <c r="IM20" s="86"/>
      <c r="IN20" s="86"/>
      <c r="IO20" s="86"/>
      <c r="IP20" s="86"/>
      <c r="IQ20" s="86"/>
      <c r="IR20" s="86"/>
      <c r="IS20" s="86"/>
      <c r="IT20" s="86"/>
      <c r="IU20" s="86"/>
      <c r="IV20" s="86"/>
    </row>
    <row r="21" spans="1:256" x14ac:dyDescent="0.2">
      <c r="A21" s="49" t="s">
        <v>232</v>
      </c>
      <c r="B21" s="87" t="s">
        <v>233</v>
      </c>
      <c r="C21" s="59" t="s">
        <v>136</v>
      </c>
      <c r="D21" s="50">
        <v>1470334352.8700006</v>
      </c>
      <c r="E21" s="206"/>
      <c r="F21" s="83">
        <v>119665079.03100002</v>
      </c>
      <c r="G21" s="142"/>
      <c r="H21" s="83">
        <v>3772313.091</v>
      </c>
      <c r="I21" s="50">
        <v>1586227118.8100004</v>
      </c>
      <c r="J21" s="50">
        <v>2085369489.546</v>
      </c>
      <c r="K21" s="50">
        <v>-499.14237073599958</v>
      </c>
      <c r="L21" s="207">
        <v>-0.23935440373430728</v>
      </c>
      <c r="M21" s="49"/>
      <c r="O21" s="86"/>
      <c r="P21" s="86"/>
      <c r="Q21" s="86"/>
      <c r="R21" s="73"/>
      <c r="S21" s="50">
        <v>724420987.13699996</v>
      </c>
      <c r="T21" s="84">
        <v>-724.420987137</v>
      </c>
      <c r="U21" s="199">
        <v>-1</v>
      </c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6"/>
      <c r="BB21" s="86"/>
      <c r="BC21" s="86"/>
      <c r="BD21" s="86"/>
      <c r="BE21" s="86"/>
      <c r="BF21" s="86"/>
      <c r="BG21" s="86"/>
      <c r="BH21" s="86"/>
      <c r="BI21" s="86"/>
      <c r="BJ21" s="86"/>
      <c r="BK21" s="86"/>
      <c r="BL21" s="86"/>
      <c r="BM21" s="86"/>
      <c r="BN21" s="86"/>
      <c r="BO21" s="86"/>
      <c r="BP21" s="86"/>
      <c r="BQ21" s="86"/>
      <c r="BR21" s="86"/>
      <c r="BS21" s="86"/>
      <c r="BT21" s="86"/>
      <c r="BU21" s="86"/>
      <c r="BV21" s="86"/>
      <c r="BW21" s="86"/>
      <c r="BX21" s="86"/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86"/>
      <c r="CO21" s="86"/>
      <c r="CP21" s="86"/>
      <c r="CQ21" s="86"/>
      <c r="CR21" s="86"/>
      <c r="CS21" s="86"/>
      <c r="CT21" s="86"/>
      <c r="CU21" s="86"/>
      <c r="CV21" s="86"/>
      <c r="CW21" s="86"/>
      <c r="CX21" s="86"/>
      <c r="CY21" s="86"/>
      <c r="CZ21" s="86"/>
      <c r="DA21" s="86"/>
      <c r="DB21" s="86"/>
      <c r="DC21" s="86"/>
      <c r="DD21" s="86"/>
      <c r="DE21" s="86"/>
      <c r="DF21" s="86"/>
      <c r="DG21" s="86"/>
      <c r="DH21" s="86"/>
      <c r="DI21" s="86"/>
      <c r="DJ21" s="86"/>
      <c r="DK21" s="86"/>
      <c r="DL21" s="86"/>
      <c r="DM21" s="86"/>
      <c r="DN21" s="86"/>
      <c r="DO21" s="86"/>
      <c r="DP21" s="86"/>
      <c r="DQ21" s="86"/>
      <c r="DR21" s="86"/>
      <c r="DS21" s="86"/>
      <c r="DT21" s="86"/>
      <c r="DU21" s="86"/>
      <c r="DV21" s="86"/>
      <c r="DW21" s="86"/>
      <c r="DX21" s="86"/>
      <c r="DY21" s="86"/>
      <c r="DZ21" s="86"/>
      <c r="EA21" s="86"/>
      <c r="EB21" s="86"/>
      <c r="EC21" s="86"/>
      <c r="ED21" s="86"/>
      <c r="EE21" s="86"/>
      <c r="EF21" s="86"/>
      <c r="EG21" s="86"/>
      <c r="EH21" s="86"/>
      <c r="EI21" s="86"/>
      <c r="EJ21" s="86"/>
      <c r="EK21" s="86"/>
      <c r="EL21" s="86"/>
      <c r="EM21" s="86"/>
      <c r="EN21" s="86"/>
      <c r="EO21" s="86"/>
      <c r="EP21" s="86"/>
      <c r="EQ21" s="86"/>
      <c r="ER21" s="86"/>
      <c r="ES21" s="86"/>
      <c r="ET21" s="86"/>
      <c r="EU21" s="86"/>
      <c r="EV21" s="86"/>
      <c r="EW21" s="86"/>
      <c r="EX21" s="86"/>
      <c r="EY21" s="86"/>
      <c r="EZ21" s="86"/>
      <c r="FA21" s="86"/>
      <c r="FB21" s="86"/>
      <c r="FC21" s="86"/>
      <c r="FD21" s="86"/>
      <c r="FE21" s="86"/>
      <c r="FF21" s="86"/>
      <c r="FG21" s="86"/>
      <c r="FH21" s="86"/>
      <c r="FI21" s="86"/>
      <c r="FJ21" s="86"/>
      <c r="FK21" s="86"/>
      <c r="FL21" s="86"/>
      <c r="FM21" s="86"/>
      <c r="FN21" s="86"/>
      <c r="FO21" s="86"/>
      <c r="FP21" s="86"/>
      <c r="FQ21" s="86"/>
      <c r="FR21" s="86"/>
      <c r="FS21" s="86"/>
      <c r="FT21" s="86"/>
      <c r="FU21" s="86"/>
      <c r="FV21" s="86"/>
      <c r="FW21" s="86"/>
      <c r="FX21" s="86"/>
      <c r="FY21" s="86"/>
      <c r="FZ21" s="86"/>
      <c r="GA21" s="86"/>
      <c r="GB21" s="86"/>
      <c r="GC21" s="86"/>
      <c r="GD21" s="86"/>
      <c r="GE21" s="86"/>
      <c r="GF21" s="86"/>
      <c r="GG21" s="86"/>
      <c r="GH21" s="86"/>
      <c r="GI21" s="86"/>
      <c r="GJ21" s="86"/>
      <c r="GK21" s="86"/>
      <c r="GL21" s="86"/>
      <c r="GM21" s="86"/>
      <c r="GN21" s="86"/>
      <c r="GO21" s="86"/>
      <c r="GP21" s="86"/>
      <c r="GQ21" s="86"/>
      <c r="GR21" s="86"/>
      <c r="GS21" s="86"/>
      <c r="GT21" s="86"/>
      <c r="GU21" s="86"/>
      <c r="GV21" s="86"/>
      <c r="GW21" s="86"/>
      <c r="GX21" s="86"/>
      <c r="GY21" s="86"/>
      <c r="GZ21" s="86"/>
      <c r="HA21" s="86"/>
      <c r="HB21" s="86"/>
      <c r="HC21" s="86"/>
      <c r="HD21" s="86"/>
      <c r="HE21" s="86"/>
      <c r="HF21" s="86"/>
      <c r="HG21" s="86"/>
      <c r="HH21" s="86"/>
      <c r="HI21" s="86"/>
      <c r="HJ21" s="86"/>
      <c r="HK21" s="86"/>
      <c r="HL21" s="86"/>
      <c r="HM21" s="86"/>
      <c r="HN21" s="86"/>
      <c r="HO21" s="86"/>
      <c r="HP21" s="86"/>
      <c r="HQ21" s="86"/>
      <c r="HR21" s="86"/>
      <c r="HS21" s="86"/>
      <c r="HT21" s="86"/>
      <c r="HU21" s="86"/>
      <c r="HV21" s="86"/>
      <c r="HW21" s="86"/>
      <c r="HX21" s="86"/>
      <c r="HY21" s="86"/>
      <c r="HZ21" s="86"/>
      <c r="IA21" s="86"/>
      <c r="IB21" s="86"/>
      <c r="IC21" s="86"/>
      <c r="ID21" s="86"/>
      <c r="IE21" s="86"/>
      <c r="IF21" s="86"/>
      <c r="IG21" s="86"/>
      <c r="IH21" s="86"/>
      <c r="II21" s="86"/>
      <c r="IJ21" s="86"/>
      <c r="IK21" s="86"/>
      <c r="IL21" s="86"/>
      <c r="IM21" s="86"/>
      <c r="IN21" s="86"/>
      <c r="IO21" s="86"/>
      <c r="IP21" s="86"/>
      <c r="IQ21" s="86"/>
      <c r="IR21" s="86"/>
      <c r="IS21" s="86"/>
      <c r="IT21" s="86"/>
      <c r="IU21" s="86"/>
      <c r="IV21" s="86"/>
    </row>
    <row r="22" spans="1:256" x14ac:dyDescent="0.2">
      <c r="A22" s="49" t="s">
        <v>234</v>
      </c>
      <c r="B22" s="87" t="s">
        <v>235</v>
      </c>
      <c r="C22" s="59" t="s">
        <v>128</v>
      </c>
      <c r="D22" s="50">
        <v>73671823.530000001</v>
      </c>
      <c r="E22" s="198"/>
      <c r="F22" s="83">
        <v>0</v>
      </c>
      <c r="G22" s="142"/>
      <c r="H22" s="83">
        <v>0</v>
      </c>
      <c r="I22" s="50">
        <v>73671823.530000001</v>
      </c>
      <c r="J22" s="50">
        <v>65470777.279999994</v>
      </c>
      <c r="K22" s="50">
        <v>8.2010462500000081</v>
      </c>
      <c r="L22" s="207">
        <v>0.12526269872933465</v>
      </c>
      <c r="M22" s="49"/>
      <c r="O22" s="86"/>
      <c r="P22" s="86"/>
      <c r="Q22" s="86"/>
      <c r="R22" s="73"/>
      <c r="S22" s="50">
        <v>37205068.18</v>
      </c>
      <c r="T22" s="84">
        <v>-37.205068179999998</v>
      </c>
      <c r="U22" s="199">
        <v>-1</v>
      </c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  <c r="CJ22" s="86"/>
      <c r="CK22" s="86"/>
      <c r="CL22" s="86"/>
      <c r="CM22" s="86"/>
      <c r="CN22" s="86"/>
      <c r="CO22" s="86"/>
      <c r="CP22" s="86"/>
      <c r="CQ22" s="86"/>
      <c r="CR22" s="86"/>
      <c r="CS22" s="86"/>
      <c r="CT22" s="86"/>
      <c r="CU22" s="86"/>
      <c r="CV22" s="86"/>
      <c r="CW22" s="86"/>
      <c r="CX22" s="86"/>
      <c r="CY22" s="86"/>
      <c r="CZ22" s="86"/>
      <c r="DA22" s="86"/>
      <c r="DB22" s="86"/>
      <c r="DC22" s="86"/>
      <c r="DD22" s="86"/>
      <c r="DE22" s="86"/>
      <c r="DF22" s="86"/>
      <c r="DG22" s="86"/>
      <c r="DH22" s="86"/>
      <c r="DI22" s="86"/>
      <c r="DJ22" s="86"/>
      <c r="DK22" s="86"/>
      <c r="DL22" s="86"/>
      <c r="DM22" s="86"/>
      <c r="DN22" s="86"/>
      <c r="DO22" s="86"/>
      <c r="DP22" s="86"/>
      <c r="DQ22" s="86"/>
      <c r="DR22" s="86"/>
      <c r="DS22" s="86"/>
      <c r="DT22" s="86"/>
      <c r="DU22" s="86"/>
      <c r="DV22" s="86"/>
      <c r="DW22" s="86"/>
      <c r="DX22" s="86"/>
      <c r="DY22" s="86"/>
      <c r="DZ22" s="86"/>
      <c r="EA22" s="86"/>
      <c r="EB22" s="86"/>
      <c r="EC22" s="86"/>
      <c r="ED22" s="86"/>
      <c r="EE22" s="86"/>
      <c r="EF22" s="86"/>
      <c r="EG22" s="86"/>
      <c r="EH22" s="86"/>
      <c r="EI22" s="86"/>
      <c r="EJ22" s="86"/>
      <c r="EK22" s="86"/>
      <c r="EL22" s="86"/>
      <c r="EM22" s="86"/>
      <c r="EN22" s="86"/>
      <c r="EO22" s="86"/>
      <c r="EP22" s="86"/>
      <c r="EQ22" s="86"/>
      <c r="ER22" s="86"/>
      <c r="ES22" s="86"/>
      <c r="ET22" s="86"/>
      <c r="EU22" s="86"/>
      <c r="EV22" s="86"/>
      <c r="EW22" s="86"/>
      <c r="EX22" s="86"/>
      <c r="EY22" s="86"/>
      <c r="EZ22" s="86"/>
      <c r="FA22" s="86"/>
      <c r="FB22" s="86"/>
      <c r="FC22" s="86"/>
      <c r="FD22" s="86"/>
      <c r="FE22" s="86"/>
      <c r="FF22" s="86"/>
      <c r="FG22" s="86"/>
      <c r="FH22" s="86"/>
      <c r="FI22" s="86"/>
      <c r="FJ22" s="86"/>
      <c r="FK22" s="86"/>
      <c r="FL22" s="86"/>
      <c r="FM22" s="86"/>
      <c r="FN22" s="86"/>
      <c r="FO22" s="86"/>
      <c r="FP22" s="86"/>
      <c r="FQ22" s="86"/>
      <c r="FR22" s="86"/>
      <c r="FS22" s="86"/>
      <c r="FT22" s="86"/>
      <c r="FU22" s="86"/>
      <c r="FV22" s="86"/>
      <c r="FW22" s="86"/>
      <c r="FX22" s="86"/>
      <c r="FY22" s="86"/>
      <c r="FZ22" s="86"/>
      <c r="GA22" s="86"/>
      <c r="GB22" s="86"/>
      <c r="GC22" s="86"/>
      <c r="GD22" s="86"/>
      <c r="GE22" s="86"/>
      <c r="GF22" s="86"/>
      <c r="GG22" s="86"/>
      <c r="GH22" s="86"/>
      <c r="GI22" s="86"/>
      <c r="GJ22" s="86"/>
      <c r="GK22" s="86"/>
      <c r="GL22" s="86"/>
      <c r="GM22" s="86"/>
      <c r="GN22" s="86"/>
      <c r="GO22" s="86"/>
      <c r="GP22" s="86"/>
      <c r="GQ22" s="86"/>
      <c r="GR22" s="86"/>
      <c r="GS22" s="86"/>
      <c r="GT22" s="86"/>
      <c r="GU22" s="86"/>
      <c r="GV22" s="86"/>
      <c r="GW22" s="86"/>
      <c r="GX22" s="86"/>
      <c r="GY22" s="86"/>
      <c r="GZ22" s="86"/>
      <c r="HA22" s="86"/>
      <c r="HB22" s="86"/>
      <c r="HC22" s="86"/>
      <c r="HD22" s="86"/>
      <c r="HE22" s="86"/>
      <c r="HF22" s="86"/>
      <c r="HG22" s="86"/>
      <c r="HH22" s="86"/>
      <c r="HI22" s="86"/>
      <c r="HJ22" s="86"/>
      <c r="HK22" s="86"/>
      <c r="HL22" s="86"/>
      <c r="HM22" s="86"/>
      <c r="HN22" s="86"/>
      <c r="HO22" s="86"/>
      <c r="HP22" s="86"/>
      <c r="HQ22" s="86"/>
      <c r="HR22" s="86"/>
      <c r="HS22" s="86"/>
      <c r="HT22" s="86"/>
      <c r="HU22" s="86"/>
      <c r="HV22" s="86"/>
      <c r="HW22" s="86"/>
      <c r="HX22" s="86"/>
      <c r="HY22" s="86"/>
      <c r="HZ22" s="86"/>
      <c r="IA22" s="86"/>
      <c r="IB22" s="86"/>
      <c r="IC22" s="86"/>
      <c r="ID22" s="86"/>
      <c r="IE22" s="86"/>
      <c r="IF22" s="86"/>
      <c r="IG22" s="86"/>
      <c r="IH22" s="86"/>
      <c r="II22" s="86"/>
      <c r="IJ22" s="86"/>
      <c r="IK22" s="86"/>
      <c r="IL22" s="86"/>
      <c r="IM22" s="86"/>
      <c r="IN22" s="86"/>
      <c r="IO22" s="86"/>
      <c r="IP22" s="86"/>
      <c r="IQ22" s="86"/>
      <c r="IR22" s="86"/>
      <c r="IS22" s="86"/>
      <c r="IT22" s="86"/>
      <c r="IU22" s="86"/>
      <c r="IV22" s="86"/>
    </row>
    <row r="23" spans="1:256" x14ac:dyDescent="0.2">
      <c r="A23" s="49" t="s">
        <v>236</v>
      </c>
      <c r="B23" s="87" t="s">
        <v>237</v>
      </c>
      <c r="C23" s="59" t="s">
        <v>128</v>
      </c>
      <c r="D23" s="50">
        <v>300948961.27000004</v>
      </c>
      <c r="E23" s="198"/>
      <c r="F23" s="83">
        <v>3772313.0909999991</v>
      </c>
      <c r="G23" s="198"/>
      <c r="H23" s="83">
        <v>119665079.03100002</v>
      </c>
      <c r="I23" s="50">
        <v>185056195.33000004</v>
      </c>
      <c r="J23" s="50">
        <v>150090464.92399999</v>
      </c>
      <c r="K23" s="50">
        <v>34.965730406000048</v>
      </c>
      <c r="L23" s="207">
        <v>0.23296436868061765</v>
      </c>
      <c r="M23" s="49"/>
      <c r="O23" s="86"/>
      <c r="P23" s="86"/>
      <c r="Q23" s="86"/>
      <c r="R23" s="73"/>
      <c r="S23" s="50">
        <v>91682848.85299997</v>
      </c>
      <c r="T23" s="84">
        <v>-91.682848852999967</v>
      </c>
      <c r="U23" s="199">
        <v>-1</v>
      </c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  <c r="BM23" s="86"/>
      <c r="BN23" s="86"/>
      <c r="BO23" s="86"/>
      <c r="BP23" s="86"/>
      <c r="BQ23" s="86"/>
      <c r="BR23" s="86"/>
      <c r="BS23" s="86"/>
      <c r="BT23" s="86"/>
      <c r="BU23" s="86"/>
      <c r="BV23" s="86"/>
      <c r="BW23" s="86"/>
      <c r="BX23" s="86"/>
      <c r="BY23" s="86"/>
      <c r="BZ23" s="86"/>
      <c r="CA23" s="86"/>
      <c r="CB23" s="86"/>
      <c r="CC23" s="86"/>
      <c r="CD23" s="86"/>
      <c r="CE23" s="86"/>
      <c r="CF23" s="86"/>
      <c r="CG23" s="86"/>
      <c r="CH23" s="86"/>
      <c r="CI23" s="86"/>
      <c r="CJ23" s="86"/>
      <c r="CK23" s="86"/>
      <c r="CL23" s="86"/>
      <c r="CM23" s="86"/>
      <c r="CN23" s="86"/>
      <c r="CO23" s="86"/>
      <c r="CP23" s="86"/>
      <c r="CQ23" s="86"/>
      <c r="CR23" s="86"/>
      <c r="CS23" s="86"/>
      <c r="CT23" s="86"/>
      <c r="CU23" s="86"/>
      <c r="CV23" s="86"/>
      <c r="CW23" s="86"/>
      <c r="CX23" s="86"/>
      <c r="CY23" s="86"/>
      <c r="CZ23" s="86"/>
      <c r="DA23" s="86"/>
      <c r="DB23" s="86"/>
      <c r="DC23" s="86"/>
      <c r="DD23" s="86"/>
      <c r="DE23" s="86"/>
      <c r="DF23" s="86"/>
      <c r="DG23" s="86"/>
      <c r="DH23" s="86"/>
      <c r="DI23" s="86"/>
      <c r="DJ23" s="86"/>
      <c r="DK23" s="86"/>
      <c r="DL23" s="86"/>
      <c r="DM23" s="86"/>
      <c r="DN23" s="86"/>
      <c r="DO23" s="86"/>
      <c r="DP23" s="86"/>
      <c r="DQ23" s="86"/>
      <c r="DR23" s="86"/>
      <c r="DS23" s="86"/>
      <c r="DT23" s="86"/>
      <c r="DU23" s="86"/>
      <c r="DV23" s="86"/>
      <c r="DW23" s="86"/>
      <c r="DX23" s="86"/>
      <c r="DY23" s="86"/>
      <c r="DZ23" s="86"/>
      <c r="EA23" s="86"/>
      <c r="EB23" s="86"/>
      <c r="EC23" s="86"/>
      <c r="ED23" s="86"/>
      <c r="EE23" s="86"/>
      <c r="EF23" s="86"/>
      <c r="EG23" s="86"/>
      <c r="EH23" s="86"/>
      <c r="EI23" s="86"/>
      <c r="EJ23" s="86"/>
      <c r="EK23" s="86"/>
      <c r="EL23" s="86"/>
      <c r="EM23" s="86"/>
      <c r="EN23" s="86"/>
      <c r="EO23" s="86"/>
      <c r="EP23" s="86"/>
      <c r="EQ23" s="86"/>
      <c r="ER23" s="86"/>
      <c r="ES23" s="86"/>
      <c r="ET23" s="86"/>
      <c r="EU23" s="86"/>
      <c r="EV23" s="86"/>
      <c r="EW23" s="86"/>
      <c r="EX23" s="86"/>
      <c r="EY23" s="86"/>
      <c r="EZ23" s="86"/>
      <c r="FA23" s="86"/>
      <c r="FB23" s="86"/>
      <c r="FC23" s="86"/>
      <c r="FD23" s="86"/>
      <c r="FE23" s="86"/>
      <c r="FF23" s="86"/>
      <c r="FG23" s="86"/>
      <c r="FH23" s="86"/>
      <c r="FI23" s="86"/>
      <c r="FJ23" s="86"/>
      <c r="FK23" s="86"/>
      <c r="FL23" s="86"/>
      <c r="FM23" s="86"/>
      <c r="FN23" s="86"/>
      <c r="FO23" s="86"/>
      <c r="FP23" s="86"/>
      <c r="FQ23" s="86"/>
      <c r="FR23" s="86"/>
      <c r="FS23" s="86"/>
      <c r="FT23" s="86"/>
      <c r="FU23" s="86"/>
      <c r="FV23" s="86"/>
      <c r="FW23" s="86"/>
      <c r="FX23" s="86"/>
      <c r="FY23" s="86"/>
      <c r="FZ23" s="86"/>
      <c r="GA23" s="86"/>
      <c r="GB23" s="86"/>
      <c r="GC23" s="86"/>
      <c r="GD23" s="86"/>
      <c r="GE23" s="86"/>
      <c r="GF23" s="86"/>
      <c r="GG23" s="86"/>
      <c r="GH23" s="86"/>
      <c r="GI23" s="86"/>
      <c r="GJ23" s="86"/>
      <c r="GK23" s="86"/>
      <c r="GL23" s="86"/>
      <c r="GM23" s="86"/>
      <c r="GN23" s="86"/>
      <c r="GO23" s="86"/>
      <c r="GP23" s="86"/>
      <c r="GQ23" s="86"/>
      <c r="GR23" s="86"/>
      <c r="GS23" s="86"/>
      <c r="GT23" s="86"/>
      <c r="GU23" s="86"/>
      <c r="GV23" s="86"/>
      <c r="GW23" s="86"/>
      <c r="GX23" s="86"/>
      <c r="GY23" s="86"/>
      <c r="GZ23" s="86"/>
      <c r="HA23" s="86"/>
      <c r="HB23" s="86"/>
      <c r="HC23" s="86"/>
      <c r="HD23" s="86"/>
      <c r="HE23" s="86"/>
      <c r="HF23" s="86"/>
      <c r="HG23" s="86"/>
      <c r="HH23" s="86"/>
      <c r="HI23" s="86"/>
      <c r="HJ23" s="86"/>
      <c r="HK23" s="86"/>
      <c r="HL23" s="86"/>
      <c r="HM23" s="86"/>
      <c r="HN23" s="86"/>
      <c r="HO23" s="86"/>
      <c r="HP23" s="86"/>
      <c r="HQ23" s="86"/>
      <c r="HR23" s="86"/>
      <c r="HS23" s="86"/>
      <c r="HT23" s="86"/>
      <c r="HU23" s="86"/>
      <c r="HV23" s="86"/>
      <c r="HW23" s="86"/>
      <c r="HX23" s="86"/>
      <c r="HY23" s="86"/>
      <c r="HZ23" s="86"/>
      <c r="IA23" s="86"/>
      <c r="IB23" s="86"/>
      <c r="IC23" s="86"/>
      <c r="ID23" s="86"/>
      <c r="IE23" s="86"/>
      <c r="IF23" s="86"/>
      <c r="IG23" s="86"/>
      <c r="IH23" s="86"/>
      <c r="II23" s="86"/>
      <c r="IJ23" s="86"/>
      <c r="IK23" s="86"/>
      <c r="IL23" s="86"/>
      <c r="IM23" s="86"/>
      <c r="IN23" s="86"/>
      <c r="IO23" s="86"/>
      <c r="IP23" s="86"/>
      <c r="IQ23" s="86"/>
      <c r="IR23" s="86"/>
      <c r="IS23" s="86"/>
      <c r="IT23" s="86"/>
      <c r="IU23" s="86"/>
      <c r="IV23" s="86"/>
    </row>
    <row r="24" spans="1:256" x14ac:dyDescent="0.2">
      <c r="A24" s="49" t="s">
        <v>238</v>
      </c>
      <c r="B24" s="87" t="s">
        <v>227</v>
      </c>
      <c r="C24" s="59" t="s">
        <v>128</v>
      </c>
      <c r="D24" s="50">
        <v>0</v>
      </c>
      <c r="E24" s="142"/>
      <c r="F24" s="83">
        <v>0</v>
      </c>
      <c r="G24" s="142"/>
      <c r="H24" s="83">
        <v>0</v>
      </c>
      <c r="I24" s="50">
        <v>0</v>
      </c>
      <c r="J24" s="50">
        <v>151642252.14999998</v>
      </c>
      <c r="K24" s="50">
        <v>-151.64225214999999</v>
      </c>
      <c r="L24" s="207">
        <v>-1</v>
      </c>
      <c r="M24" s="49"/>
      <c r="N24" s="86"/>
      <c r="O24" s="86"/>
      <c r="P24" s="86"/>
      <c r="Q24" s="86"/>
      <c r="R24" s="73"/>
      <c r="S24" s="50">
        <v>-24649239.850000001</v>
      </c>
      <c r="T24" s="84">
        <v>24.649239850000001</v>
      </c>
      <c r="U24" s="199">
        <v>-1</v>
      </c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6"/>
      <c r="CA24" s="86"/>
      <c r="CB24" s="86"/>
      <c r="CC24" s="86"/>
      <c r="CD24" s="86"/>
      <c r="CE24" s="86"/>
      <c r="CF24" s="86"/>
      <c r="CG24" s="86"/>
      <c r="CH24" s="86"/>
      <c r="CI24" s="86"/>
      <c r="CJ24" s="86"/>
      <c r="CK24" s="86"/>
      <c r="CL24" s="86"/>
      <c r="CM24" s="86"/>
      <c r="CN24" s="86"/>
      <c r="CO24" s="86"/>
      <c r="CP24" s="86"/>
      <c r="CQ24" s="86"/>
      <c r="CR24" s="86"/>
      <c r="CS24" s="86"/>
      <c r="CT24" s="86"/>
      <c r="CU24" s="86"/>
      <c r="CV24" s="86"/>
      <c r="CW24" s="86"/>
      <c r="CX24" s="86"/>
      <c r="CY24" s="86"/>
      <c r="CZ24" s="86"/>
      <c r="DA24" s="86"/>
      <c r="DB24" s="86"/>
      <c r="DC24" s="86"/>
      <c r="DD24" s="86"/>
      <c r="DE24" s="86"/>
      <c r="DF24" s="86"/>
      <c r="DG24" s="86"/>
      <c r="DH24" s="86"/>
      <c r="DI24" s="86"/>
      <c r="DJ24" s="86"/>
      <c r="DK24" s="86"/>
      <c r="DL24" s="86"/>
      <c r="DM24" s="86"/>
      <c r="DN24" s="86"/>
      <c r="DO24" s="86"/>
      <c r="DP24" s="86"/>
      <c r="DQ24" s="86"/>
      <c r="DR24" s="86"/>
      <c r="DS24" s="86"/>
      <c r="DT24" s="86"/>
      <c r="DU24" s="86"/>
      <c r="DV24" s="86"/>
      <c r="DW24" s="86"/>
      <c r="DX24" s="86"/>
      <c r="DY24" s="86"/>
      <c r="DZ24" s="86"/>
      <c r="EA24" s="86"/>
      <c r="EB24" s="86"/>
      <c r="EC24" s="86"/>
      <c r="ED24" s="86"/>
      <c r="EE24" s="86"/>
      <c r="EF24" s="86"/>
      <c r="EG24" s="86"/>
      <c r="EH24" s="86"/>
      <c r="EI24" s="86"/>
      <c r="EJ24" s="86"/>
      <c r="EK24" s="86"/>
      <c r="EL24" s="86"/>
      <c r="EM24" s="86"/>
      <c r="EN24" s="86"/>
      <c r="EO24" s="86"/>
      <c r="EP24" s="86"/>
      <c r="EQ24" s="86"/>
      <c r="ER24" s="86"/>
      <c r="ES24" s="86"/>
      <c r="ET24" s="86"/>
      <c r="EU24" s="86"/>
      <c r="EV24" s="86"/>
      <c r="EW24" s="86"/>
      <c r="EX24" s="86"/>
      <c r="EY24" s="86"/>
      <c r="EZ24" s="86"/>
      <c r="FA24" s="86"/>
      <c r="FB24" s="86"/>
      <c r="FC24" s="86"/>
      <c r="FD24" s="86"/>
      <c r="FE24" s="86"/>
      <c r="FF24" s="86"/>
      <c r="FG24" s="86"/>
      <c r="FH24" s="86"/>
      <c r="FI24" s="86"/>
      <c r="FJ24" s="86"/>
      <c r="FK24" s="86"/>
      <c r="FL24" s="86"/>
      <c r="FM24" s="86"/>
      <c r="FN24" s="86"/>
      <c r="FO24" s="86"/>
      <c r="FP24" s="86"/>
      <c r="FQ24" s="86"/>
      <c r="FR24" s="86"/>
      <c r="FS24" s="86"/>
      <c r="FT24" s="86"/>
      <c r="FU24" s="86"/>
      <c r="FV24" s="86"/>
      <c r="FW24" s="86"/>
      <c r="FX24" s="86"/>
      <c r="FY24" s="86"/>
      <c r="FZ24" s="86"/>
      <c r="GA24" s="86"/>
      <c r="GB24" s="86"/>
      <c r="GC24" s="86"/>
      <c r="GD24" s="86"/>
      <c r="GE24" s="86"/>
      <c r="GF24" s="86"/>
      <c r="GG24" s="86"/>
      <c r="GH24" s="86"/>
      <c r="GI24" s="86"/>
      <c r="GJ24" s="86"/>
      <c r="GK24" s="86"/>
      <c r="GL24" s="86"/>
      <c r="GM24" s="86"/>
      <c r="GN24" s="86"/>
      <c r="GO24" s="86"/>
      <c r="GP24" s="86"/>
      <c r="GQ24" s="86"/>
      <c r="GR24" s="86"/>
      <c r="GS24" s="86"/>
      <c r="GT24" s="86"/>
      <c r="GU24" s="86"/>
      <c r="GV24" s="86"/>
      <c r="GW24" s="86"/>
      <c r="GX24" s="86"/>
      <c r="GY24" s="86"/>
      <c r="GZ24" s="86"/>
      <c r="HA24" s="86"/>
      <c r="HB24" s="86"/>
      <c r="HC24" s="86"/>
      <c r="HD24" s="86"/>
      <c r="HE24" s="86"/>
      <c r="HF24" s="86"/>
      <c r="HG24" s="86"/>
      <c r="HH24" s="86"/>
      <c r="HI24" s="86"/>
      <c r="HJ24" s="86"/>
      <c r="HK24" s="86"/>
      <c r="HL24" s="86"/>
      <c r="HM24" s="86"/>
      <c r="HN24" s="86"/>
      <c r="HO24" s="86"/>
      <c r="HP24" s="86"/>
      <c r="HQ24" s="86"/>
      <c r="HR24" s="86"/>
      <c r="HS24" s="86"/>
      <c r="HT24" s="86"/>
      <c r="HU24" s="86"/>
      <c r="HV24" s="86"/>
      <c r="HW24" s="86"/>
      <c r="HX24" s="86"/>
      <c r="HY24" s="86"/>
      <c r="HZ24" s="86"/>
      <c r="IA24" s="86"/>
      <c r="IB24" s="86"/>
      <c r="IC24" s="86"/>
      <c r="ID24" s="86"/>
      <c r="IE24" s="86"/>
      <c r="IF24" s="86"/>
      <c r="IG24" s="86"/>
      <c r="IH24" s="86"/>
      <c r="II24" s="86"/>
      <c r="IJ24" s="86"/>
      <c r="IK24" s="86"/>
      <c r="IL24" s="86"/>
      <c r="IM24" s="86"/>
      <c r="IN24" s="86"/>
      <c r="IO24" s="86"/>
      <c r="IP24" s="86"/>
      <c r="IQ24" s="86"/>
      <c r="IR24" s="86"/>
      <c r="IS24" s="86"/>
      <c r="IT24" s="86"/>
      <c r="IU24" s="86"/>
      <c r="IV24" s="86"/>
    </row>
    <row r="25" spans="1:256" x14ac:dyDescent="0.2">
      <c r="A25" s="49" t="s">
        <v>239</v>
      </c>
      <c r="B25" s="87" t="s">
        <v>240</v>
      </c>
      <c r="C25" s="59"/>
      <c r="D25" s="50">
        <v>0</v>
      </c>
      <c r="E25" s="198"/>
      <c r="F25" s="83">
        <v>0</v>
      </c>
      <c r="G25" s="198"/>
      <c r="H25" s="83">
        <v>0</v>
      </c>
      <c r="I25" s="50">
        <v>0</v>
      </c>
      <c r="J25" s="50">
        <v>0</v>
      </c>
      <c r="K25" s="50">
        <v>0</v>
      </c>
      <c r="L25" s="207" t="e">
        <v>#DIV/0!</v>
      </c>
      <c r="M25" s="49"/>
      <c r="N25" s="86"/>
      <c r="O25" s="86"/>
      <c r="P25" s="86"/>
      <c r="Q25" s="86"/>
      <c r="R25" s="73"/>
      <c r="S25" s="50">
        <v>0</v>
      </c>
      <c r="T25" s="84">
        <v>0</v>
      </c>
      <c r="U25" s="199" t="e">
        <v>#DIV/0!</v>
      </c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  <c r="BM25" s="86"/>
      <c r="BN25" s="86"/>
      <c r="BO25" s="86"/>
      <c r="BP25" s="86"/>
      <c r="BQ25" s="86"/>
      <c r="BR25" s="86"/>
      <c r="BS25" s="86"/>
      <c r="BT25" s="86"/>
      <c r="BU25" s="86"/>
      <c r="BV25" s="86"/>
      <c r="BW25" s="86"/>
      <c r="BX25" s="86"/>
      <c r="BY25" s="86"/>
      <c r="BZ25" s="86"/>
      <c r="CA25" s="86"/>
      <c r="CB25" s="86"/>
      <c r="CC25" s="86"/>
      <c r="CD25" s="86"/>
      <c r="CE25" s="86"/>
      <c r="CF25" s="86"/>
      <c r="CG25" s="86"/>
      <c r="CH25" s="86"/>
      <c r="CI25" s="86"/>
      <c r="CJ25" s="86"/>
      <c r="CK25" s="86"/>
      <c r="CL25" s="86"/>
      <c r="CM25" s="86"/>
      <c r="CN25" s="86"/>
      <c r="CO25" s="86"/>
      <c r="CP25" s="86"/>
      <c r="CQ25" s="86"/>
      <c r="CR25" s="86"/>
      <c r="CS25" s="86"/>
      <c r="CT25" s="86"/>
      <c r="CU25" s="86"/>
      <c r="CV25" s="86"/>
      <c r="CW25" s="86"/>
      <c r="CX25" s="86"/>
      <c r="CY25" s="86"/>
      <c r="CZ25" s="86"/>
      <c r="DA25" s="86"/>
      <c r="DB25" s="86"/>
      <c r="DC25" s="86"/>
      <c r="DD25" s="86"/>
      <c r="DE25" s="86"/>
      <c r="DF25" s="86"/>
      <c r="DG25" s="86"/>
      <c r="DH25" s="86"/>
      <c r="DI25" s="86"/>
      <c r="DJ25" s="86"/>
      <c r="DK25" s="86"/>
      <c r="DL25" s="86"/>
      <c r="DM25" s="86"/>
      <c r="DN25" s="86"/>
      <c r="DO25" s="86"/>
      <c r="DP25" s="86"/>
      <c r="DQ25" s="86"/>
      <c r="DR25" s="86"/>
      <c r="DS25" s="86"/>
      <c r="DT25" s="86"/>
      <c r="DU25" s="86"/>
      <c r="DV25" s="86"/>
      <c r="DW25" s="86"/>
      <c r="DX25" s="86"/>
      <c r="DY25" s="86"/>
      <c r="DZ25" s="86"/>
      <c r="EA25" s="86"/>
      <c r="EB25" s="86"/>
      <c r="EC25" s="86"/>
      <c r="ED25" s="86"/>
      <c r="EE25" s="86"/>
      <c r="EF25" s="86"/>
      <c r="EG25" s="86"/>
      <c r="EH25" s="86"/>
      <c r="EI25" s="86"/>
      <c r="EJ25" s="86"/>
      <c r="EK25" s="86"/>
      <c r="EL25" s="86"/>
      <c r="EM25" s="86"/>
      <c r="EN25" s="86"/>
      <c r="EO25" s="86"/>
      <c r="EP25" s="86"/>
      <c r="EQ25" s="86"/>
      <c r="ER25" s="86"/>
      <c r="ES25" s="86"/>
      <c r="ET25" s="86"/>
      <c r="EU25" s="86"/>
      <c r="EV25" s="86"/>
      <c r="EW25" s="86"/>
      <c r="EX25" s="86"/>
      <c r="EY25" s="86"/>
      <c r="EZ25" s="86"/>
      <c r="FA25" s="86"/>
      <c r="FB25" s="86"/>
      <c r="FC25" s="86"/>
      <c r="FD25" s="86"/>
      <c r="FE25" s="86"/>
      <c r="FF25" s="86"/>
      <c r="FG25" s="86"/>
      <c r="FH25" s="86"/>
      <c r="FI25" s="86"/>
      <c r="FJ25" s="86"/>
      <c r="FK25" s="86"/>
      <c r="FL25" s="86"/>
      <c r="FM25" s="86"/>
      <c r="FN25" s="86"/>
      <c r="FO25" s="86"/>
      <c r="FP25" s="86"/>
      <c r="FQ25" s="86"/>
      <c r="FR25" s="86"/>
      <c r="FS25" s="86"/>
      <c r="FT25" s="86"/>
      <c r="FU25" s="86"/>
      <c r="FV25" s="86"/>
      <c r="FW25" s="86"/>
      <c r="FX25" s="86"/>
      <c r="FY25" s="86"/>
      <c r="FZ25" s="86"/>
      <c r="GA25" s="86"/>
      <c r="GB25" s="86"/>
      <c r="GC25" s="86"/>
      <c r="GD25" s="86"/>
      <c r="GE25" s="86"/>
      <c r="GF25" s="86"/>
      <c r="GG25" s="86"/>
      <c r="GH25" s="86"/>
      <c r="GI25" s="86"/>
      <c r="GJ25" s="86"/>
      <c r="GK25" s="86"/>
      <c r="GL25" s="86"/>
      <c r="GM25" s="86"/>
      <c r="GN25" s="86"/>
      <c r="GO25" s="86"/>
      <c r="GP25" s="86"/>
      <c r="GQ25" s="86"/>
      <c r="GR25" s="86"/>
      <c r="GS25" s="86"/>
      <c r="GT25" s="86"/>
      <c r="GU25" s="86"/>
      <c r="GV25" s="86"/>
      <c r="GW25" s="86"/>
      <c r="GX25" s="86"/>
      <c r="GY25" s="86"/>
      <c r="GZ25" s="86"/>
      <c r="HA25" s="86"/>
      <c r="HB25" s="86"/>
      <c r="HC25" s="86"/>
      <c r="HD25" s="86"/>
      <c r="HE25" s="86"/>
      <c r="HF25" s="86"/>
      <c r="HG25" s="86"/>
      <c r="HH25" s="86"/>
      <c r="HI25" s="86"/>
      <c r="HJ25" s="86"/>
      <c r="HK25" s="86"/>
      <c r="HL25" s="86"/>
      <c r="HM25" s="86"/>
      <c r="HN25" s="86"/>
      <c r="HO25" s="86"/>
      <c r="HP25" s="86"/>
      <c r="HQ25" s="86"/>
      <c r="HR25" s="86"/>
      <c r="HS25" s="86"/>
      <c r="HT25" s="86"/>
      <c r="HU25" s="86"/>
      <c r="HV25" s="86"/>
      <c r="HW25" s="86"/>
      <c r="HX25" s="86"/>
      <c r="HY25" s="86"/>
      <c r="HZ25" s="86"/>
      <c r="IA25" s="86"/>
      <c r="IB25" s="86"/>
      <c r="IC25" s="86"/>
      <c r="ID25" s="86"/>
      <c r="IE25" s="86"/>
      <c r="IF25" s="86"/>
      <c r="IG25" s="86"/>
      <c r="IH25" s="86"/>
      <c r="II25" s="86"/>
      <c r="IJ25" s="86"/>
      <c r="IK25" s="86"/>
      <c r="IL25" s="86"/>
      <c r="IM25" s="86"/>
      <c r="IN25" s="86"/>
      <c r="IO25" s="86"/>
      <c r="IP25" s="86"/>
      <c r="IQ25" s="86"/>
      <c r="IR25" s="86"/>
      <c r="IS25" s="86"/>
      <c r="IT25" s="86"/>
      <c r="IU25" s="86"/>
      <c r="IV25" s="86"/>
    </row>
    <row r="26" spans="1:256" x14ac:dyDescent="0.2">
      <c r="A26" s="65" t="s">
        <v>241</v>
      </c>
      <c r="B26" s="149"/>
      <c r="C26" s="150"/>
      <c r="D26" s="67">
        <v>1844955137.6700006</v>
      </c>
      <c r="E26" s="201"/>
      <c r="F26" s="69">
        <v>123437392.12200002</v>
      </c>
      <c r="G26" s="201"/>
      <c r="H26" s="69">
        <v>123437392.12200002</v>
      </c>
      <c r="I26" s="67">
        <v>1844955137.6700006</v>
      </c>
      <c r="J26" s="67">
        <v>2452572983.9000001</v>
      </c>
      <c r="K26" s="67">
        <v>-607.61784622999949</v>
      </c>
      <c r="L26" s="208">
        <v>-0.2477471007871031</v>
      </c>
      <c r="M26" s="209"/>
      <c r="N26" s="73"/>
      <c r="O26" s="73"/>
      <c r="P26" s="73"/>
      <c r="Q26" s="73"/>
      <c r="R26" s="73"/>
      <c r="S26" s="67">
        <v>828659664.31999981</v>
      </c>
      <c r="T26" s="67">
        <v>-828.65966431999982</v>
      </c>
      <c r="U26" s="208">
        <v>-1</v>
      </c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  <c r="BM26" s="73"/>
      <c r="BN26" s="73"/>
      <c r="BO26" s="73"/>
      <c r="BP26" s="73"/>
      <c r="BQ26" s="73"/>
      <c r="BR26" s="73"/>
      <c r="BS26" s="73"/>
      <c r="BT26" s="73"/>
      <c r="BU26" s="73"/>
      <c r="BV26" s="73"/>
      <c r="BW26" s="73"/>
      <c r="BX26" s="73"/>
      <c r="BY26" s="73"/>
      <c r="BZ26" s="73"/>
      <c r="CA26" s="73"/>
      <c r="CB26" s="73"/>
      <c r="CC26" s="73"/>
      <c r="CD26" s="73"/>
      <c r="CE26" s="73"/>
      <c r="CF26" s="73"/>
      <c r="CG26" s="73"/>
      <c r="CH26" s="73"/>
      <c r="CI26" s="73"/>
      <c r="CJ26" s="73"/>
      <c r="CK26" s="73"/>
      <c r="CL26" s="73"/>
      <c r="CM26" s="73"/>
      <c r="CN26" s="73"/>
      <c r="CO26" s="73"/>
      <c r="CP26" s="73"/>
      <c r="CQ26" s="73"/>
      <c r="CR26" s="73"/>
      <c r="CS26" s="73"/>
      <c r="CT26" s="73"/>
      <c r="CU26" s="73"/>
      <c r="CV26" s="73"/>
      <c r="CW26" s="73"/>
      <c r="CX26" s="73"/>
      <c r="CY26" s="73"/>
      <c r="CZ26" s="73"/>
      <c r="DA26" s="73"/>
      <c r="DB26" s="73"/>
      <c r="DC26" s="73"/>
      <c r="DD26" s="73"/>
      <c r="DE26" s="73"/>
      <c r="DF26" s="73"/>
      <c r="DG26" s="73"/>
      <c r="DH26" s="73"/>
      <c r="DI26" s="73"/>
      <c r="DJ26" s="73"/>
      <c r="DK26" s="73"/>
      <c r="DL26" s="73"/>
      <c r="DM26" s="73"/>
      <c r="DN26" s="73"/>
      <c r="DO26" s="73"/>
      <c r="DP26" s="73"/>
      <c r="DQ26" s="73"/>
      <c r="DR26" s="73"/>
      <c r="DS26" s="73"/>
      <c r="DT26" s="73"/>
      <c r="DU26" s="73"/>
      <c r="DV26" s="73"/>
      <c r="DW26" s="73"/>
      <c r="DX26" s="73"/>
      <c r="DY26" s="73"/>
      <c r="DZ26" s="73"/>
      <c r="EA26" s="73"/>
      <c r="EB26" s="73"/>
      <c r="EC26" s="73"/>
      <c r="ED26" s="73"/>
      <c r="EE26" s="73"/>
      <c r="EF26" s="73"/>
      <c r="EG26" s="73"/>
      <c r="EH26" s="73"/>
      <c r="EI26" s="73"/>
      <c r="EJ26" s="73"/>
      <c r="EK26" s="73"/>
      <c r="EL26" s="73"/>
      <c r="EM26" s="73"/>
      <c r="EN26" s="73"/>
      <c r="EO26" s="73"/>
      <c r="EP26" s="73"/>
      <c r="EQ26" s="73"/>
      <c r="ER26" s="73"/>
      <c r="ES26" s="73"/>
      <c r="ET26" s="73"/>
      <c r="EU26" s="73"/>
      <c r="EV26" s="73"/>
      <c r="EW26" s="73"/>
      <c r="EX26" s="73"/>
      <c r="EY26" s="73"/>
      <c r="EZ26" s="73"/>
      <c r="FA26" s="73"/>
      <c r="FB26" s="73"/>
      <c r="FC26" s="73"/>
      <c r="FD26" s="73"/>
      <c r="FE26" s="73"/>
      <c r="FF26" s="73"/>
      <c r="FG26" s="73"/>
      <c r="FH26" s="73"/>
      <c r="FI26" s="73"/>
      <c r="FJ26" s="73"/>
      <c r="FK26" s="73"/>
      <c r="FL26" s="73"/>
      <c r="FM26" s="73"/>
      <c r="FN26" s="73"/>
      <c r="FO26" s="73"/>
      <c r="FP26" s="73"/>
      <c r="FQ26" s="73"/>
      <c r="FR26" s="73"/>
      <c r="FS26" s="73"/>
      <c r="FT26" s="73"/>
      <c r="FU26" s="73"/>
      <c r="FV26" s="73"/>
      <c r="FW26" s="73"/>
      <c r="FX26" s="73"/>
      <c r="FY26" s="73"/>
      <c r="FZ26" s="73"/>
      <c r="GA26" s="73"/>
      <c r="GB26" s="73"/>
      <c r="GC26" s="73"/>
      <c r="GD26" s="73"/>
      <c r="GE26" s="73"/>
      <c r="GF26" s="73"/>
      <c r="GG26" s="73"/>
      <c r="GH26" s="73"/>
      <c r="GI26" s="73"/>
      <c r="GJ26" s="73"/>
      <c r="GK26" s="73"/>
      <c r="GL26" s="73"/>
      <c r="GM26" s="73"/>
      <c r="GN26" s="73"/>
      <c r="GO26" s="73"/>
      <c r="GP26" s="73"/>
      <c r="GQ26" s="73"/>
      <c r="GR26" s="73"/>
      <c r="GS26" s="73"/>
      <c r="GT26" s="73"/>
      <c r="GU26" s="73"/>
      <c r="GV26" s="73"/>
      <c r="GW26" s="73"/>
      <c r="GX26" s="73"/>
      <c r="GY26" s="73"/>
      <c r="GZ26" s="73"/>
      <c r="HA26" s="73"/>
      <c r="HB26" s="73"/>
      <c r="HC26" s="73"/>
      <c r="HD26" s="73"/>
      <c r="HE26" s="73"/>
      <c r="HF26" s="73"/>
      <c r="HG26" s="73"/>
      <c r="HH26" s="73"/>
      <c r="HI26" s="73"/>
      <c r="HJ26" s="73"/>
      <c r="HK26" s="73"/>
      <c r="HL26" s="73"/>
      <c r="HM26" s="73"/>
      <c r="HN26" s="73"/>
      <c r="HO26" s="73"/>
      <c r="HP26" s="73"/>
      <c r="HQ26" s="73"/>
      <c r="HR26" s="73"/>
      <c r="HS26" s="73"/>
      <c r="HT26" s="73"/>
      <c r="HU26" s="73"/>
      <c r="HV26" s="73"/>
      <c r="HW26" s="73"/>
      <c r="HX26" s="73"/>
      <c r="HY26" s="73"/>
      <c r="HZ26" s="73"/>
      <c r="IA26" s="73"/>
      <c r="IB26" s="73"/>
      <c r="IC26" s="73"/>
      <c r="ID26" s="73"/>
      <c r="IE26" s="73"/>
      <c r="IF26" s="73"/>
      <c r="IG26" s="73"/>
      <c r="IH26" s="73"/>
      <c r="II26" s="73"/>
      <c r="IJ26" s="73"/>
      <c r="IK26" s="73"/>
      <c r="IL26" s="73"/>
      <c r="IM26" s="73"/>
      <c r="IN26" s="73"/>
      <c r="IO26" s="73"/>
      <c r="IP26" s="73"/>
      <c r="IQ26" s="73"/>
      <c r="IR26" s="73"/>
      <c r="IS26" s="73"/>
      <c r="IT26" s="73"/>
      <c r="IU26" s="73"/>
      <c r="IV26" s="73"/>
    </row>
    <row r="27" spans="1:256" x14ac:dyDescent="0.2">
      <c r="A27" s="96"/>
      <c r="B27" s="144"/>
      <c r="C27" s="145"/>
      <c r="D27" s="99"/>
      <c r="E27" s="210"/>
      <c r="F27" s="101"/>
      <c r="G27" s="210"/>
      <c r="H27" s="101"/>
      <c r="I27" s="99"/>
      <c r="J27" s="99"/>
      <c r="K27" s="99"/>
      <c r="L27" s="211"/>
      <c r="M27" s="47"/>
      <c r="S27" s="99"/>
      <c r="T27" s="99"/>
      <c r="U27" s="211"/>
    </row>
    <row r="28" spans="1:256" x14ac:dyDescent="0.2">
      <c r="A28" s="104" t="s">
        <v>242</v>
      </c>
      <c r="B28" s="149"/>
      <c r="C28" s="150"/>
      <c r="D28" s="67">
        <v>672319507.27999926</v>
      </c>
      <c r="E28" s="201"/>
      <c r="F28" s="69">
        <v>123437392.12200002</v>
      </c>
      <c r="G28" s="201"/>
      <c r="H28" s="69">
        <v>123437392.12200002</v>
      </c>
      <c r="I28" s="67">
        <v>672319507.27999926</v>
      </c>
      <c r="J28" s="67">
        <v>281750392.9199996</v>
      </c>
      <c r="K28" s="67">
        <v>390.56911435999967</v>
      </c>
      <c r="L28" s="208">
        <v>1.386223849813399</v>
      </c>
      <c r="M28" s="209"/>
      <c r="N28" s="73"/>
      <c r="O28" s="73"/>
      <c r="P28" s="73"/>
      <c r="Q28" s="73"/>
      <c r="R28" s="73"/>
      <c r="S28" s="67">
        <v>363295900.05000007</v>
      </c>
      <c r="T28" s="67">
        <v>-363.29590005000006</v>
      </c>
      <c r="U28" s="208">
        <v>-1</v>
      </c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3"/>
      <c r="CJ28" s="73"/>
      <c r="CK28" s="73"/>
      <c r="CL28" s="73"/>
      <c r="CM28" s="73"/>
      <c r="CN28" s="73"/>
      <c r="CO28" s="73"/>
      <c r="CP28" s="73"/>
      <c r="CQ28" s="73"/>
      <c r="CR28" s="73"/>
      <c r="CS28" s="73"/>
      <c r="CT28" s="73"/>
      <c r="CU28" s="73"/>
      <c r="CV28" s="73"/>
      <c r="CW28" s="73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3"/>
      <c r="DI28" s="73"/>
      <c r="DJ28" s="73"/>
      <c r="DK28" s="73"/>
      <c r="DL28" s="73"/>
      <c r="DM28" s="73"/>
      <c r="DN28" s="73"/>
      <c r="DO28" s="73"/>
      <c r="DP28" s="73"/>
      <c r="DQ28" s="73"/>
      <c r="DR28" s="73"/>
      <c r="DS28" s="73"/>
      <c r="DT28" s="73"/>
      <c r="DU28" s="73"/>
      <c r="DV28" s="73"/>
      <c r="DW28" s="73"/>
      <c r="DX28" s="73"/>
      <c r="DY28" s="73"/>
      <c r="DZ28" s="73"/>
      <c r="EA28" s="73"/>
      <c r="EB28" s="73"/>
      <c r="EC28" s="73"/>
      <c r="ED28" s="73"/>
      <c r="EE28" s="73"/>
      <c r="EF28" s="73"/>
      <c r="EG28" s="73"/>
      <c r="EH28" s="73"/>
      <c r="EI28" s="73"/>
      <c r="EJ28" s="73"/>
      <c r="EK28" s="73"/>
      <c r="EL28" s="73"/>
      <c r="EM28" s="73"/>
      <c r="EN28" s="73"/>
      <c r="EO28" s="73"/>
      <c r="EP28" s="73"/>
      <c r="EQ28" s="73"/>
      <c r="ER28" s="73"/>
      <c r="ES28" s="73"/>
      <c r="ET28" s="73"/>
      <c r="EU28" s="73"/>
      <c r="EV28" s="73"/>
      <c r="EW28" s="73"/>
      <c r="EX28" s="73"/>
      <c r="EY28" s="73"/>
      <c r="EZ28" s="73"/>
      <c r="FA28" s="73"/>
      <c r="FB28" s="73"/>
      <c r="FC28" s="73"/>
      <c r="FD28" s="73"/>
      <c r="FE28" s="73"/>
      <c r="FF28" s="73"/>
      <c r="FG28" s="73"/>
      <c r="FH28" s="73"/>
      <c r="FI28" s="73"/>
      <c r="FJ28" s="73"/>
      <c r="FK28" s="73"/>
      <c r="FL28" s="73"/>
      <c r="FM28" s="73"/>
      <c r="FN28" s="73"/>
      <c r="FO28" s="73"/>
      <c r="FP28" s="73"/>
      <c r="FQ28" s="73"/>
      <c r="FR28" s="73"/>
      <c r="FS28" s="73"/>
      <c r="FT28" s="73"/>
      <c r="FU28" s="73"/>
      <c r="FV28" s="73"/>
      <c r="FW28" s="73"/>
      <c r="FX28" s="73"/>
      <c r="FY28" s="73"/>
      <c r="FZ28" s="73"/>
      <c r="GA28" s="73"/>
      <c r="GB28" s="73"/>
      <c r="GC28" s="73"/>
      <c r="GD28" s="73"/>
      <c r="GE28" s="73"/>
      <c r="GF28" s="73"/>
      <c r="GG28" s="73"/>
      <c r="GH28" s="73"/>
      <c r="GI28" s="73"/>
      <c r="GJ28" s="73"/>
      <c r="GK28" s="73"/>
      <c r="GL28" s="73"/>
      <c r="GM28" s="73"/>
      <c r="GN28" s="73"/>
      <c r="GO28" s="73"/>
      <c r="GP28" s="73"/>
      <c r="GQ28" s="73"/>
      <c r="GR28" s="73"/>
      <c r="GS28" s="73"/>
      <c r="GT28" s="73"/>
      <c r="GU28" s="73"/>
      <c r="GV28" s="73"/>
      <c r="GW28" s="73"/>
      <c r="GX28" s="73"/>
      <c r="GY28" s="73"/>
      <c r="GZ28" s="73"/>
      <c r="HA28" s="73"/>
      <c r="HB28" s="73"/>
      <c r="HC28" s="73"/>
      <c r="HD28" s="73"/>
      <c r="HE28" s="73"/>
      <c r="HF28" s="73"/>
      <c r="HG28" s="73"/>
      <c r="HH28" s="73"/>
      <c r="HI28" s="73"/>
      <c r="HJ28" s="73"/>
      <c r="HK28" s="73"/>
      <c r="HL28" s="73"/>
      <c r="HM28" s="73"/>
      <c r="HN28" s="73"/>
      <c r="HO28" s="73"/>
      <c r="HP28" s="73"/>
      <c r="HQ28" s="73"/>
      <c r="HR28" s="73"/>
      <c r="HS28" s="73"/>
      <c r="HT28" s="73"/>
      <c r="HU28" s="73"/>
      <c r="HV28" s="73"/>
      <c r="HW28" s="73"/>
      <c r="HX28" s="73"/>
      <c r="HY28" s="73"/>
      <c r="HZ28" s="73"/>
      <c r="IA28" s="73"/>
      <c r="IB28" s="73"/>
      <c r="IC28" s="73"/>
      <c r="ID28" s="73"/>
      <c r="IE28" s="73"/>
      <c r="IF28" s="73"/>
      <c r="IG28" s="73"/>
      <c r="IH28" s="73"/>
      <c r="II28" s="73"/>
      <c r="IJ28" s="73"/>
      <c r="IK28" s="73"/>
      <c r="IL28" s="73"/>
      <c r="IM28" s="73"/>
      <c r="IN28" s="73"/>
      <c r="IO28" s="73"/>
      <c r="IP28" s="73"/>
      <c r="IQ28" s="73"/>
      <c r="IR28" s="73"/>
      <c r="IS28" s="73"/>
      <c r="IT28" s="73"/>
      <c r="IU28" s="73"/>
      <c r="IV28" s="73"/>
    </row>
    <row r="29" spans="1:256" x14ac:dyDescent="0.2">
      <c r="A29" s="47" t="s">
        <v>243</v>
      </c>
      <c r="B29" s="87" t="s">
        <v>244</v>
      </c>
      <c r="C29" s="200" t="s">
        <v>136</v>
      </c>
      <c r="D29" s="61">
        <v>64285457.399999999</v>
      </c>
      <c r="E29" s="212"/>
      <c r="F29" s="213">
        <v>0</v>
      </c>
      <c r="G29" s="212"/>
      <c r="H29" s="213">
        <v>0</v>
      </c>
      <c r="I29" s="61">
        <v>64285457.399999999</v>
      </c>
      <c r="J29" s="61">
        <v>50483032.089999996</v>
      </c>
      <c r="K29" s="61">
        <v>13.802425310000002</v>
      </c>
      <c r="L29" s="214">
        <v>0.27340721701092269</v>
      </c>
      <c r="M29" s="47"/>
      <c r="S29" s="61">
        <v>31299632.339999996</v>
      </c>
      <c r="T29" s="61">
        <v>-31.299632339999995</v>
      </c>
      <c r="U29" s="214">
        <v>-1</v>
      </c>
    </row>
    <row r="30" spans="1:256" x14ac:dyDescent="0.2">
      <c r="A30" s="47" t="s">
        <v>245</v>
      </c>
      <c r="B30" s="87" t="s">
        <v>155</v>
      </c>
      <c r="C30" s="200" t="s">
        <v>156</v>
      </c>
      <c r="D30" s="163">
        <v>18454820</v>
      </c>
      <c r="E30" s="215"/>
      <c r="F30" s="165">
        <v>60607892.289999999</v>
      </c>
      <c r="G30" s="215"/>
      <c r="H30" s="165">
        <v>0</v>
      </c>
      <c r="I30" s="163">
        <v>79062712.289999992</v>
      </c>
      <c r="J30" s="163">
        <v>15980651.920000002</v>
      </c>
      <c r="K30" s="61">
        <v>63.082060369999986</v>
      </c>
      <c r="L30" s="214">
        <v>3.9474021889590087</v>
      </c>
      <c r="M30" s="47"/>
      <c r="R30" s="9"/>
      <c r="S30" s="163">
        <v>41793494</v>
      </c>
      <c r="T30" s="61">
        <v>-41.793494000000003</v>
      </c>
      <c r="U30" s="214">
        <v>-1</v>
      </c>
    </row>
    <row r="31" spans="1:256" ht="12.75" thickBot="1" x14ac:dyDescent="0.25">
      <c r="A31" s="104" t="s">
        <v>246</v>
      </c>
      <c r="B31" s="216"/>
      <c r="C31" s="217"/>
      <c r="D31" s="218">
        <v>589579229.87999928</v>
      </c>
      <c r="E31" s="219"/>
      <c r="F31" s="220">
        <v>184045284.41200003</v>
      </c>
      <c r="G31" s="219"/>
      <c r="H31" s="220">
        <v>123437392.12200002</v>
      </c>
      <c r="I31" s="218">
        <v>528971337.58999932</v>
      </c>
      <c r="J31" s="218">
        <v>215286708.90999961</v>
      </c>
      <c r="K31" s="218">
        <v>528.97133758999928</v>
      </c>
      <c r="L31" s="221">
        <v>1.4570552463186905</v>
      </c>
      <c r="M31" s="111"/>
      <c r="N31" s="73"/>
      <c r="O31" s="73"/>
      <c r="P31" s="73"/>
      <c r="Q31" s="73"/>
      <c r="R31" s="73"/>
      <c r="S31" s="218">
        <v>290202773.7100001</v>
      </c>
      <c r="T31" s="218">
        <v>0</v>
      </c>
      <c r="U31" s="221">
        <v>-1</v>
      </c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3"/>
      <c r="BM31" s="73"/>
      <c r="BN31" s="73"/>
      <c r="BO31" s="73"/>
      <c r="BP31" s="73"/>
      <c r="BQ31" s="73"/>
      <c r="BR31" s="73"/>
      <c r="BS31" s="73"/>
      <c r="BT31" s="73"/>
      <c r="BU31" s="73"/>
      <c r="BV31" s="73"/>
      <c r="BW31" s="73"/>
      <c r="BX31" s="73"/>
      <c r="BY31" s="73"/>
      <c r="BZ31" s="73"/>
      <c r="CA31" s="73"/>
      <c r="CB31" s="73"/>
      <c r="CC31" s="73"/>
      <c r="CD31" s="73"/>
      <c r="CE31" s="73"/>
      <c r="CF31" s="73"/>
      <c r="CG31" s="73"/>
      <c r="CH31" s="73"/>
      <c r="CI31" s="73"/>
      <c r="CJ31" s="73"/>
      <c r="CK31" s="73"/>
      <c r="CL31" s="73"/>
      <c r="CM31" s="73"/>
      <c r="CN31" s="73"/>
      <c r="CO31" s="73"/>
      <c r="CP31" s="73"/>
      <c r="CQ31" s="73"/>
      <c r="CR31" s="73"/>
      <c r="CS31" s="73"/>
      <c r="CT31" s="73"/>
      <c r="CU31" s="73"/>
      <c r="CV31" s="73"/>
      <c r="CW31" s="73"/>
      <c r="CX31" s="73"/>
      <c r="CY31" s="73"/>
      <c r="CZ31" s="73"/>
      <c r="DA31" s="73"/>
      <c r="DB31" s="73"/>
      <c r="DC31" s="73"/>
      <c r="DD31" s="73"/>
      <c r="DE31" s="73"/>
      <c r="DF31" s="73"/>
      <c r="DG31" s="73"/>
      <c r="DH31" s="73"/>
      <c r="DI31" s="73"/>
      <c r="DJ31" s="73"/>
      <c r="DK31" s="73"/>
      <c r="DL31" s="73"/>
      <c r="DM31" s="73"/>
      <c r="DN31" s="73"/>
      <c r="DO31" s="73"/>
      <c r="DP31" s="73"/>
      <c r="DQ31" s="73"/>
      <c r="DR31" s="73"/>
      <c r="DS31" s="73"/>
      <c r="DT31" s="73"/>
      <c r="DU31" s="73"/>
      <c r="DV31" s="73"/>
      <c r="DW31" s="73"/>
      <c r="DX31" s="73"/>
      <c r="DY31" s="73"/>
      <c r="DZ31" s="73"/>
      <c r="EA31" s="73"/>
      <c r="EB31" s="73"/>
      <c r="EC31" s="73"/>
      <c r="ED31" s="73"/>
      <c r="EE31" s="73"/>
      <c r="EF31" s="73"/>
      <c r="EG31" s="73"/>
      <c r="EH31" s="73"/>
      <c r="EI31" s="73"/>
      <c r="EJ31" s="73"/>
      <c r="EK31" s="73"/>
      <c r="EL31" s="73"/>
      <c r="EM31" s="73"/>
      <c r="EN31" s="73"/>
      <c r="EO31" s="73"/>
      <c r="EP31" s="73"/>
      <c r="EQ31" s="73"/>
      <c r="ER31" s="73"/>
      <c r="ES31" s="73"/>
      <c r="ET31" s="73"/>
      <c r="EU31" s="73"/>
      <c r="EV31" s="73"/>
      <c r="EW31" s="73"/>
      <c r="EX31" s="73"/>
      <c r="EY31" s="73"/>
      <c r="EZ31" s="73"/>
      <c r="FA31" s="73"/>
      <c r="FB31" s="73"/>
      <c r="FC31" s="73"/>
      <c r="FD31" s="73"/>
      <c r="FE31" s="73"/>
      <c r="FF31" s="73"/>
      <c r="FG31" s="73"/>
      <c r="FH31" s="73"/>
      <c r="FI31" s="73"/>
      <c r="FJ31" s="73"/>
      <c r="FK31" s="73"/>
      <c r="FL31" s="73"/>
      <c r="FM31" s="73"/>
      <c r="FN31" s="73"/>
      <c r="FO31" s="73"/>
      <c r="FP31" s="73"/>
      <c r="FQ31" s="73"/>
      <c r="FR31" s="73"/>
      <c r="FS31" s="73"/>
      <c r="FT31" s="73"/>
      <c r="FU31" s="73"/>
      <c r="FV31" s="73"/>
      <c r="FW31" s="73"/>
      <c r="FX31" s="73"/>
      <c r="FY31" s="73"/>
      <c r="FZ31" s="73"/>
      <c r="GA31" s="73"/>
      <c r="GB31" s="73"/>
      <c r="GC31" s="73"/>
      <c r="GD31" s="73"/>
      <c r="GE31" s="73"/>
      <c r="GF31" s="73"/>
      <c r="GG31" s="73"/>
      <c r="GH31" s="73"/>
      <c r="GI31" s="73"/>
      <c r="GJ31" s="73"/>
      <c r="GK31" s="73"/>
      <c r="GL31" s="73"/>
      <c r="GM31" s="73"/>
      <c r="GN31" s="73"/>
      <c r="GO31" s="73"/>
      <c r="GP31" s="73"/>
      <c r="GQ31" s="73"/>
      <c r="GR31" s="73"/>
      <c r="GS31" s="73"/>
      <c r="GT31" s="73"/>
      <c r="GU31" s="73"/>
      <c r="GV31" s="73"/>
      <c r="GW31" s="73"/>
      <c r="GX31" s="73"/>
      <c r="GY31" s="73"/>
      <c r="GZ31" s="73"/>
      <c r="HA31" s="73"/>
      <c r="HB31" s="73"/>
      <c r="HC31" s="73"/>
      <c r="HD31" s="73"/>
      <c r="HE31" s="73"/>
      <c r="HF31" s="73"/>
      <c r="HG31" s="73"/>
      <c r="HH31" s="73"/>
      <c r="HI31" s="73"/>
      <c r="HJ31" s="73"/>
      <c r="HK31" s="73"/>
      <c r="HL31" s="73"/>
      <c r="HM31" s="73"/>
      <c r="HN31" s="73"/>
      <c r="HO31" s="73"/>
      <c r="HP31" s="73"/>
      <c r="HQ31" s="73"/>
      <c r="HR31" s="73"/>
      <c r="HS31" s="73"/>
      <c r="HT31" s="73"/>
      <c r="HU31" s="73"/>
      <c r="HV31" s="73"/>
      <c r="HW31" s="73"/>
      <c r="HX31" s="73"/>
      <c r="HY31" s="73"/>
      <c r="HZ31" s="73"/>
      <c r="IA31" s="73"/>
      <c r="IB31" s="73"/>
      <c r="IC31" s="73"/>
      <c r="ID31" s="73"/>
      <c r="IE31" s="73"/>
      <c r="IF31" s="73"/>
      <c r="IG31" s="73"/>
      <c r="IH31" s="73"/>
      <c r="II31" s="73"/>
      <c r="IJ31" s="73"/>
      <c r="IK31" s="73"/>
      <c r="IL31" s="73"/>
      <c r="IM31" s="73"/>
      <c r="IN31" s="73"/>
      <c r="IO31" s="73"/>
      <c r="IP31" s="73"/>
      <c r="IQ31" s="73"/>
      <c r="IR31" s="73"/>
      <c r="IS31" s="73"/>
      <c r="IT31" s="73"/>
      <c r="IU31" s="73"/>
      <c r="IV31" s="73"/>
    </row>
    <row r="32" spans="1:256" ht="13.5" thickTop="1" thickBot="1" x14ac:dyDescent="0.25">
      <c r="A32" s="174"/>
      <c r="B32" s="174"/>
      <c r="C32" s="222"/>
      <c r="D32" s="146"/>
      <c r="E32" s="223"/>
      <c r="F32" s="148"/>
      <c r="G32" s="223"/>
      <c r="H32" s="148"/>
      <c r="I32" s="146"/>
      <c r="J32" s="143"/>
      <c r="K32" s="143"/>
      <c r="L32" s="143"/>
      <c r="M32" s="74"/>
    </row>
    <row r="33" spans="1:256" ht="12.75" thickBot="1" x14ac:dyDescent="0.25">
      <c r="A33" s="224" t="s">
        <v>247</v>
      </c>
      <c r="B33" s="225"/>
      <c r="C33" s="226"/>
      <c r="D33" s="227"/>
      <c r="E33" s="228"/>
      <c r="F33" s="229"/>
      <c r="G33" s="228"/>
      <c r="H33" s="229"/>
      <c r="I33" s="227">
        <v>1.7632377919666644</v>
      </c>
      <c r="J33" s="230">
        <v>0.71762236303333204</v>
      </c>
      <c r="K33" s="231"/>
      <c r="L33" s="232"/>
      <c r="M33" s="233"/>
      <c r="S33" s="9"/>
    </row>
    <row r="34" spans="1:256" x14ac:dyDescent="0.2">
      <c r="A34" s="74"/>
      <c r="B34" s="74"/>
      <c r="C34" s="234"/>
      <c r="D34" s="76"/>
      <c r="E34" s="204"/>
      <c r="F34" s="78"/>
      <c r="G34" s="204"/>
      <c r="H34" s="78"/>
      <c r="I34" s="205">
        <v>0.30512559954289781</v>
      </c>
      <c r="J34" s="205">
        <v>0.16095767067233191</v>
      </c>
      <c r="K34" s="79"/>
      <c r="L34" s="79"/>
      <c r="M34" s="74"/>
      <c r="S34" s="205">
        <v>0.32785991183453217</v>
      </c>
    </row>
    <row r="35" spans="1:256" x14ac:dyDescent="0.2">
      <c r="A35" s="235" t="s">
        <v>248</v>
      </c>
      <c r="B35" s="47"/>
      <c r="C35" s="236"/>
      <c r="D35" s="50"/>
      <c r="E35" s="198"/>
      <c r="F35" s="83"/>
      <c r="G35" s="198"/>
      <c r="H35" s="83"/>
      <c r="I35" s="49"/>
      <c r="J35" s="49"/>
      <c r="K35" s="49"/>
      <c r="L35" s="49"/>
      <c r="M35" s="47"/>
    </row>
    <row r="36" spans="1:256" x14ac:dyDescent="0.2">
      <c r="A36" s="47"/>
      <c r="B36" s="47"/>
      <c r="C36" s="236"/>
      <c r="D36" s="50"/>
      <c r="E36" s="198"/>
      <c r="F36" s="83"/>
      <c r="G36" s="198"/>
      <c r="H36" s="83"/>
      <c r="I36" s="49"/>
      <c r="J36" s="49"/>
      <c r="K36" s="49"/>
      <c r="L36" s="49"/>
      <c r="M36" s="47"/>
    </row>
    <row r="37" spans="1:256" x14ac:dyDescent="0.2">
      <c r="A37" s="72" t="s">
        <v>249</v>
      </c>
      <c r="B37" s="47"/>
      <c r="C37" s="236"/>
      <c r="D37" s="50">
        <v>9097025866.8299999</v>
      </c>
      <c r="E37" s="198"/>
      <c r="F37" s="83">
        <v>0</v>
      </c>
      <c r="G37" s="198"/>
      <c r="H37" s="83">
        <v>122167430</v>
      </c>
      <c r="I37" s="50">
        <v>9219193296.8299999</v>
      </c>
      <c r="J37" s="50"/>
      <c r="K37" s="50">
        <v>9219.1932968300007</v>
      </c>
      <c r="L37" s="49"/>
      <c r="M37" s="47"/>
      <c r="S37" s="9"/>
    </row>
    <row r="38" spans="1:256" x14ac:dyDescent="0.2">
      <c r="A38" s="47"/>
      <c r="B38" s="47"/>
      <c r="C38" s="236"/>
      <c r="D38" s="50"/>
      <c r="E38" s="198"/>
      <c r="F38" s="83"/>
      <c r="G38" s="198"/>
      <c r="H38" s="83"/>
      <c r="I38" s="50">
        <v>0</v>
      </c>
      <c r="J38" s="50"/>
      <c r="K38" s="50">
        <v>0</v>
      </c>
      <c r="L38" s="49"/>
      <c r="M38" s="47"/>
    </row>
    <row r="39" spans="1:256" x14ac:dyDescent="0.2">
      <c r="A39" s="47" t="s">
        <v>250</v>
      </c>
      <c r="B39" s="237" t="s">
        <v>251</v>
      </c>
      <c r="C39" s="136"/>
      <c r="D39" s="50">
        <v>-57832570</v>
      </c>
      <c r="E39" s="198"/>
      <c r="F39" s="83">
        <v>122167430</v>
      </c>
      <c r="G39" s="198"/>
      <c r="H39" s="83">
        <v>0</v>
      </c>
      <c r="I39" s="50">
        <v>-180000000</v>
      </c>
      <c r="J39" s="50"/>
      <c r="K39" s="50">
        <v>-180</v>
      </c>
      <c r="L39" s="49"/>
      <c r="M39" s="47"/>
    </row>
    <row r="40" spans="1:256" x14ac:dyDescent="0.2">
      <c r="A40" s="47"/>
      <c r="B40" s="47"/>
      <c r="C40" s="236"/>
      <c r="D40" s="50"/>
      <c r="E40" s="198"/>
      <c r="F40" s="83"/>
      <c r="G40" s="198"/>
      <c r="H40" s="83"/>
      <c r="I40" s="238"/>
      <c r="J40" s="49"/>
      <c r="K40" s="50">
        <v>0</v>
      </c>
      <c r="L40" s="49"/>
      <c r="M40" s="47"/>
    </row>
    <row r="41" spans="1:256" x14ac:dyDescent="0.2">
      <c r="A41" s="47" t="s">
        <v>252</v>
      </c>
      <c r="B41" s="47"/>
      <c r="C41" s="236"/>
      <c r="D41" s="50"/>
      <c r="E41" s="142"/>
      <c r="F41" s="83"/>
      <c r="G41" s="198"/>
      <c r="H41" s="83"/>
      <c r="I41" s="50">
        <v>0</v>
      </c>
      <c r="J41" s="50"/>
      <c r="K41" s="50">
        <v>0</v>
      </c>
      <c r="L41" s="49"/>
      <c r="M41" s="47"/>
    </row>
    <row r="42" spans="1:256" x14ac:dyDescent="0.2">
      <c r="A42" s="33"/>
      <c r="B42" s="33"/>
      <c r="C42" s="133"/>
      <c r="D42" s="61"/>
      <c r="E42" s="212"/>
      <c r="F42" s="213"/>
      <c r="G42" s="212"/>
      <c r="H42" s="213"/>
      <c r="I42" s="141"/>
      <c r="J42" s="141"/>
      <c r="K42" s="141"/>
      <c r="L42" s="141"/>
      <c r="M42" s="47"/>
    </row>
    <row r="43" spans="1:256" ht="12.75" thickBot="1" x14ac:dyDescent="0.25">
      <c r="A43" s="104" t="s">
        <v>253</v>
      </c>
      <c r="B43" s="239"/>
      <c r="C43" s="240"/>
      <c r="D43" s="218">
        <v>9628772526.7099991</v>
      </c>
      <c r="E43" s="219"/>
      <c r="F43" s="220">
        <v>306212714.41200006</v>
      </c>
      <c r="G43" s="219"/>
      <c r="H43" s="220">
        <v>245604822.12200004</v>
      </c>
      <c r="I43" s="218">
        <v>9568164634.4200001</v>
      </c>
      <c r="J43" s="218">
        <v>215286708.91</v>
      </c>
      <c r="K43" s="241"/>
      <c r="L43" s="241"/>
      <c r="M43" s="72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  <c r="BF43" s="73"/>
      <c r="BG43" s="73"/>
      <c r="BH43" s="73"/>
      <c r="BI43" s="73"/>
      <c r="BJ43" s="73"/>
      <c r="BK43" s="73"/>
      <c r="BL43" s="73"/>
      <c r="BM43" s="73"/>
      <c r="BN43" s="73"/>
      <c r="BO43" s="73"/>
      <c r="BP43" s="73"/>
      <c r="BQ43" s="73"/>
      <c r="BR43" s="73"/>
      <c r="BS43" s="73"/>
      <c r="BT43" s="73"/>
      <c r="BU43" s="73"/>
      <c r="BV43" s="73"/>
      <c r="BW43" s="73"/>
      <c r="BX43" s="73"/>
      <c r="BY43" s="73"/>
      <c r="BZ43" s="73"/>
      <c r="CA43" s="73"/>
      <c r="CB43" s="73"/>
      <c r="CC43" s="73"/>
      <c r="CD43" s="73"/>
      <c r="CE43" s="73"/>
      <c r="CF43" s="73"/>
      <c r="CG43" s="73"/>
      <c r="CH43" s="73"/>
      <c r="CI43" s="73"/>
      <c r="CJ43" s="73"/>
      <c r="CK43" s="73"/>
      <c r="CL43" s="73"/>
      <c r="CM43" s="73"/>
      <c r="CN43" s="73"/>
      <c r="CO43" s="73"/>
      <c r="CP43" s="73"/>
      <c r="CQ43" s="73"/>
      <c r="CR43" s="73"/>
      <c r="CS43" s="73"/>
      <c r="CT43" s="73"/>
      <c r="CU43" s="73"/>
      <c r="CV43" s="73"/>
      <c r="CW43" s="73"/>
      <c r="CX43" s="73"/>
      <c r="CY43" s="73"/>
      <c r="CZ43" s="73"/>
      <c r="DA43" s="73"/>
      <c r="DB43" s="73"/>
      <c r="DC43" s="73"/>
      <c r="DD43" s="73"/>
      <c r="DE43" s="73"/>
      <c r="DF43" s="73"/>
      <c r="DG43" s="73"/>
      <c r="DH43" s="73"/>
      <c r="DI43" s="73"/>
      <c r="DJ43" s="73"/>
      <c r="DK43" s="73"/>
      <c r="DL43" s="73"/>
      <c r="DM43" s="73"/>
      <c r="DN43" s="73"/>
      <c r="DO43" s="73"/>
      <c r="DP43" s="73"/>
      <c r="DQ43" s="73"/>
      <c r="DR43" s="73"/>
      <c r="DS43" s="73"/>
      <c r="DT43" s="73"/>
      <c r="DU43" s="73"/>
      <c r="DV43" s="73"/>
      <c r="DW43" s="73"/>
      <c r="DX43" s="73"/>
      <c r="DY43" s="73"/>
      <c r="DZ43" s="73"/>
      <c r="EA43" s="73"/>
      <c r="EB43" s="73"/>
      <c r="EC43" s="73"/>
      <c r="ED43" s="73"/>
      <c r="EE43" s="73"/>
      <c r="EF43" s="73"/>
      <c r="EG43" s="73"/>
      <c r="EH43" s="73"/>
      <c r="EI43" s="73"/>
      <c r="EJ43" s="73"/>
      <c r="EK43" s="73"/>
      <c r="EL43" s="73"/>
      <c r="EM43" s="73"/>
      <c r="EN43" s="73"/>
      <c r="EO43" s="73"/>
      <c r="EP43" s="73"/>
      <c r="EQ43" s="73"/>
      <c r="ER43" s="73"/>
      <c r="ES43" s="73"/>
      <c r="ET43" s="73"/>
      <c r="EU43" s="73"/>
      <c r="EV43" s="73"/>
      <c r="EW43" s="73"/>
      <c r="EX43" s="73"/>
      <c r="EY43" s="73"/>
      <c r="EZ43" s="73"/>
      <c r="FA43" s="73"/>
      <c r="FB43" s="73"/>
      <c r="FC43" s="73"/>
      <c r="FD43" s="73"/>
      <c r="FE43" s="73"/>
      <c r="FF43" s="73"/>
      <c r="FG43" s="73"/>
      <c r="FH43" s="73"/>
      <c r="FI43" s="73"/>
      <c r="FJ43" s="73"/>
      <c r="FK43" s="73"/>
      <c r="FL43" s="73"/>
      <c r="FM43" s="73"/>
      <c r="FN43" s="73"/>
      <c r="FO43" s="73"/>
      <c r="FP43" s="73"/>
      <c r="FQ43" s="73"/>
      <c r="FR43" s="73"/>
      <c r="FS43" s="73"/>
      <c r="FT43" s="73"/>
      <c r="FU43" s="73"/>
      <c r="FV43" s="73"/>
      <c r="FW43" s="73"/>
      <c r="FX43" s="73"/>
      <c r="FY43" s="73"/>
      <c r="FZ43" s="73"/>
      <c r="GA43" s="73"/>
      <c r="GB43" s="73"/>
      <c r="GC43" s="73"/>
      <c r="GD43" s="73"/>
      <c r="GE43" s="73"/>
      <c r="GF43" s="73"/>
      <c r="GG43" s="73"/>
      <c r="GH43" s="73"/>
      <c r="GI43" s="73"/>
      <c r="GJ43" s="73"/>
      <c r="GK43" s="73"/>
      <c r="GL43" s="73"/>
      <c r="GM43" s="73"/>
      <c r="GN43" s="73"/>
      <c r="GO43" s="73"/>
      <c r="GP43" s="73"/>
      <c r="GQ43" s="73"/>
      <c r="GR43" s="73"/>
      <c r="GS43" s="73"/>
      <c r="GT43" s="73"/>
      <c r="GU43" s="73"/>
      <c r="GV43" s="73"/>
      <c r="GW43" s="73"/>
      <c r="GX43" s="73"/>
      <c r="GY43" s="73"/>
      <c r="GZ43" s="73"/>
      <c r="HA43" s="73"/>
      <c r="HB43" s="73"/>
      <c r="HC43" s="73"/>
      <c r="HD43" s="73"/>
      <c r="HE43" s="73"/>
      <c r="HF43" s="73"/>
      <c r="HG43" s="73"/>
      <c r="HH43" s="73"/>
      <c r="HI43" s="73"/>
      <c r="HJ43" s="73"/>
      <c r="HK43" s="73"/>
      <c r="HL43" s="73"/>
      <c r="HM43" s="73"/>
      <c r="HN43" s="73"/>
      <c r="HO43" s="73"/>
      <c r="HP43" s="73"/>
      <c r="HQ43" s="73"/>
      <c r="HR43" s="73"/>
      <c r="HS43" s="73"/>
      <c r="HT43" s="73"/>
      <c r="HU43" s="73"/>
      <c r="HV43" s="73"/>
      <c r="HW43" s="73"/>
      <c r="HX43" s="73"/>
      <c r="HY43" s="73"/>
      <c r="HZ43" s="73"/>
      <c r="IA43" s="73"/>
      <c r="IB43" s="73"/>
      <c r="IC43" s="73"/>
      <c r="ID43" s="73"/>
      <c r="IE43" s="73"/>
      <c r="IF43" s="73"/>
      <c r="IG43" s="73"/>
      <c r="IH43" s="73"/>
      <c r="II43" s="73"/>
      <c r="IJ43" s="73"/>
      <c r="IK43" s="73"/>
      <c r="IL43" s="73"/>
      <c r="IM43" s="73"/>
      <c r="IN43" s="73"/>
      <c r="IO43" s="73"/>
      <c r="IP43" s="73"/>
      <c r="IQ43" s="73"/>
      <c r="IR43" s="73"/>
      <c r="IS43" s="73"/>
      <c r="IT43" s="73"/>
      <c r="IU43" s="73"/>
      <c r="IV43" s="73"/>
    </row>
    <row r="44" spans="1:256" ht="12.75" thickTop="1" x14ac:dyDescent="0.2">
      <c r="A44" s="74"/>
      <c r="B44" s="74"/>
      <c r="C44" s="234"/>
      <c r="D44" s="76"/>
      <c r="E44" s="204"/>
      <c r="F44" s="78"/>
      <c r="G44" s="204"/>
      <c r="H44" s="78"/>
      <c r="I44" s="79"/>
      <c r="J44" s="79"/>
      <c r="K44" s="79"/>
      <c r="L44" s="79"/>
      <c r="M44" s="47"/>
    </row>
    <row r="45" spans="1:256" x14ac:dyDescent="0.2">
      <c r="A45" s="242"/>
      <c r="B45" s="242"/>
      <c r="C45" s="243"/>
      <c r="D45" s="166">
        <v>608034049.87999928</v>
      </c>
      <c r="E45" s="244"/>
      <c r="F45" s="245"/>
      <c r="G45" s="244"/>
      <c r="H45" s="246"/>
      <c r="I45" s="247">
        <v>608034049.87999928</v>
      </c>
      <c r="J45" s="248"/>
      <c r="K45" s="242"/>
      <c r="L45" s="242"/>
      <c r="M45" s="242"/>
    </row>
    <row r="47" spans="1:256" x14ac:dyDescent="0.2">
      <c r="B47" s="249"/>
      <c r="C47" s="250"/>
      <c r="D47" s="251"/>
      <c r="E47" s="251"/>
      <c r="F47" s="251"/>
      <c r="I47" s="9"/>
      <c r="J47" s="115"/>
      <c r="K47" s="115"/>
      <c r="L47" s="115"/>
      <c r="M47" s="115"/>
    </row>
    <row r="48" spans="1:256" x14ac:dyDescent="0.2">
      <c r="B48" s="249"/>
      <c r="C48" s="250"/>
      <c r="D48" s="251"/>
      <c r="E48" s="251"/>
      <c r="F48" s="251"/>
      <c r="I48" s="9"/>
      <c r="J48" s="9"/>
      <c r="K48" s="115"/>
      <c r="L48" s="115"/>
      <c r="M48" s="115"/>
    </row>
    <row r="49" spans="8:10" x14ac:dyDescent="0.2">
      <c r="I49" s="9"/>
    </row>
    <row r="50" spans="8:10" x14ac:dyDescent="0.2">
      <c r="I50" s="9"/>
    </row>
    <row r="51" spans="8:10" x14ac:dyDescent="0.2">
      <c r="H51" s="9"/>
      <c r="I51" s="9"/>
      <c r="J51" s="9"/>
    </row>
    <row r="52" spans="8:10" x14ac:dyDescent="0.2">
      <c r="H52" s="9"/>
      <c r="I52" s="9"/>
    </row>
    <row r="53" spans="8:10" x14ac:dyDescent="0.2">
      <c r="I53" s="9"/>
    </row>
    <row r="54" spans="8:10" x14ac:dyDescent="0.2">
      <c r="I54" s="9"/>
    </row>
    <row r="55" spans="8:10" x14ac:dyDescent="0.2">
      <c r="I55" s="9"/>
      <c r="J55" s="9"/>
    </row>
  </sheetData>
  <mergeCells count="10">
    <mergeCell ref="T8:U8"/>
    <mergeCell ref="K9:L9"/>
    <mergeCell ref="T9:U9"/>
    <mergeCell ref="E10:F10"/>
    <mergeCell ref="G10:H10"/>
    <mergeCell ref="A8:A10"/>
    <mergeCell ref="B8:B10"/>
    <mergeCell ref="E8:H9"/>
    <mergeCell ref="K8:L8"/>
    <mergeCell ref="M8:M1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topLeftCell="A10" workbookViewId="0">
      <selection sqref="A1:IV65536"/>
    </sheetView>
  </sheetViews>
  <sheetFormatPr defaultColWidth="9.140625" defaultRowHeight="12" x14ac:dyDescent="0.2"/>
  <cols>
    <col min="1" max="1" width="34.7109375" style="7" bestFit="1" customWidth="1"/>
    <col min="2" max="2" width="6.42578125" style="7" bestFit="1" customWidth="1"/>
    <col min="3" max="3" width="20.42578125" style="9" customWidth="1"/>
    <col min="4" max="4" width="12.7109375" style="9" customWidth="1"/>
    <col min="5" max="5" width="16.42578125" style="9" customWidth="1"/>
    <col min="6" max="6" width="10.42578125" style="9" customWidth="1"/>
    <col min="7" max="7" width="16.42578125" style="7" customWidth="1"/>
    <col min="8" max="8" width="21.140625" style="7" bestFit="1" customWidth="1"/>
    <col min="9" max="9" width="21.140625" style="7" customWidth="1"/>
    <col min="10" max="10" width="12.85546875" style="7" customWidth="1"/>
    <col min="11" max="11" width="8.140625" style="7" customWidth="1"/>
    <col min="12" max="12" width="6.140625" style="7" hidden="1" customWidth="1"/>
    <col min="13" max="13" width="15" style="7" hidden="1" customWidth="1"/>
    <col min="14" max="14" width="6.28515625" style="7" hidden="1" customWidth="1"/>
    <col min="15" max="15" width="15" style="7" hidden="1" customWidth="1"/>
    <col min="16" max="16" width="17.28515625" style="7" hidden="1" customWidth="1"/>
    <col min="17" max="17" width="16" style="7" bestFit="1" customWidth="1"/>
    <col min="18" max="18" width="9.140625" style="7"/>
    <col min="19" max="19" width="17.28515625" style="7" hidden="1" customWidth="1"/>
    <col min="20" max="20" width="16" style="7" bestFit="1" customWidth="1"/>
    <col min="21" max="16384" width="9.140625" style="7"/>
  </cols>
  <sheetData>
    <row r="1" spans="1:19" ht="27" customHeight="1" thickBot="1" x14ac:dyDescent="0.25">
      <c r="A1" s="3"/>
      <c r="B1" s="3"/>
      <c r="C1" s="4"/>
      <c r="D1" s="4"/>
      <c r="E1" s="4"/>
      <c r="F1" s="4"/>
      <c r="G1" s="3"/>
      <c r="H1" s="3"/>
      <c r="I1" s="3"/>
      <c r="J1" s="5"/>
      <c r="K1" s="5"/>
      <c r="L1" s="5"/>
      <c r="M1" s="5"/>
      <c r="N1" s="5"/>
      <c r="O1" s="5"/>
      <c r="P1" s="5"/>
      <c r="Q1" s="6" t="s">
        <v>98</v>
      </c>
    </row>
    <row r="2" spans="1:19" x14ac:dyDescent="0.2">
      <c r="A2" s="8" t="s">
        <v>97</v>
      </c>
      <c r="I2" s="10"/>
      <c r="J2" s="10"/>
      <c r="K2" s="10"/>
      <c r="L2" s="10"/>
      <c r="M2" s="10"/>
      <c r="N2" s="10"/>
      <c r="O2" s="10"/>
      <c r="P2" s="10"/>
      <c r="Q2" s="11" t="s">
        <v>99</v>
      </c>
    </row>
    <row r="3" spans="1:19" ht="12.75" thickBot="1" x14ac:dyDescent="0.25">
      <c r="A3" s="12" t="s">
        <v>100</v>
      </c>
      <c r="B3" s="3"/>
      <c r="C3" s="4"/>
      <c r="D3" s="4"/>
      <c r="E3" s="4"/>
      <c r="F3" s="4"/>
      <c r="G3" s="3"/>
      <c r="H3" s="3"/>
      <c r="I3" s="3"/>
      <c r="J3" s="3"/>
      <c r="K3" s="3"/>
      <c r="L3" s="3"/>
      <c r="M3" s="3"/>
      <c r="N3" s="3"/>
      <c r="O3" s="3"/>
      <c r="P3" s="3"/>
      <c r="Q3" s="13">
        <v>0</v>
      </c>
    </row>
    <row r="4" spans="1:19" x14ac:dyDescent="0.2">
      <c r="A4" s="8" t="s">
        <v>101</v>
      </c>
      <c r="E4" s="14" t="s">
        <v>102</v>
      </c>
      <c r="F4" s="15"/>
      <c r="H4" s="14"/>
      <c r="I4" s="16"/>
      <c r="J4" s="17"/>
      <c r="K4" s="17"/>
      <c r="L4" s="17"/>
      <c r="M4" s="17"/>
      <c r="N4" s="17"/>
      <c r="O4" s="17"/>
      <c r="P4" s="17"/>
      <c r="Q4" s="18" t="s">
        <v>103</v>
      </c>
    </row>
    <row r="5" spans="1:19" ht="13.5" thickBot="1" x14ac:dyDescent="0.25">
      <c r="A5" s="19" t="s">
        <v>104</v>
      </c>
      <c r="B5" s="19"/>
      <c r="C5" s="20"/>
      <c r="D5" s="20"/>
      <c r="E5" s="21">
        <v>0</v>
      </c>
      <c r="F5" s="20"/>
      <c r="G5" s="20"/>
      <c r="H5" s="22"/>
      <c r="I5" s="23"/>
      <c r="J5" s="3"/>
      <c r="K5" s="3"/>
      <c r="L5" s="3"/>
      <c r="M5" s="3"/>
      <c r="N5" s="3"/>
      <c r="O5" s="3"/>
      <c r="P5" s="3"/>
      <c r="Q5" s="24" t="s">
        <v>105</v>
      </c>
    </row>
    <row r="6" spans="1:19" x14ac:dyDescent="0.2">
      <c r="A6" s="253"/>
      <c r="B6" s="253"/>
      <c r="C6" s="254" t="s">
        <v>256</v>
      </c>
      <c r="D6" s="255"/>
      <c r="E6" s="255"/>
      <c r="F6" s="255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</row>
    <row r="7" spans="1:19" ht="12" customHeight="1" x14ac:dyDescent="0.2">
      <c r="A7" s="484" t="s">
        <v>106</v>
      </c>
      <c r="B7" s="484" t="s">
        <v>107</v>
      </c>
      <c r="C7" s="26" t="s">
        <v>108</v>
      </c>
      <c r="D7" s="485" t="s">
        <v>109</v>
      </c>
      <c r="E7" s="486"/>
      <c r="F7" s="486"/>
      <c r="G7" s="487"/>
      <c r="H7" s="285" t="s">
        <v>108</v>
      </c>
      <c r="I7" s="285" t="s">
        <v>108</v>
      </c>
      <c r="J7" s="485" t="s">
        <v>110</v>
      </c>
      <c r="K7" s="487"/>
      <c r="L7" s="484" t="s">
        <v>111</v>
      </c>
      <c r="M7" s="484"/>
      <c r="N7" s="484"/>
      <c r="O7" s="484"/>
      <c r="P7" s="285" t="s">
        <v>108</v>
      </c>
      <c r="Q7" s="484" t="s">
        <v>112</v>
      </c>
      <c r="S7" s="285" t="s">
        <v>108</v>
      </c>
    </row>
    <row r="8" spans="1:19" x14ac:dyDescent="0.2">
      <c r="A8" s="484"/>
      <c r="B8" s="484"/>
      <c r="C8" s="28" t="s">
        <v>114</v>
      </c>
      <c r="D8" s="488"/>
      <c r="E8" s="489"/>
      <c r="F8" s="489"/>
      <c r="G8" s="490"/>
      <c r="H8" s="286" t="s">
        <v>115</v>
      </c>
      <c r="I8" s="286" t="s">
        <v>116</v>
      </c>
      <c r="J8" s="491" t="s">
        <v>117</v>
      </c>
      <c r="K8" s="492"/>
      <c r="L8" s="484"/>
      <c r="M8" s="484"/>
      <c r="N8" s="484"/>
      <c r="O8" s="484"/>
      <c r="P8" s="286" t="s">
        <v>116</v>
      </c>
      <c r="Q8" s="484"/>
      <c r="S8" s="286" t="s">
        <v>116</v>
      </c>
    </row>
    <row r="9" spans="1:19" x14ac:dyDescent="0.2">
      <c r="A9" s="484"/>
      <c r="B9" s="484"/>
      <c r="C9" s="31">
        <v>0</v>
      </c>
      <c r="D9" s="493" t="s">
        <v>118</v>
      </c>
      <c r="E9" s="494"/>
      <c r="F9" s="493" t="s">
        <v>119</v>
      </c>
      <c r="G9" s="494"/>
      <c r="H9" s="31">
        <v>0</v>
      </c>
      <c r="I9" s="31">
        <v>42460</v>
      </c>
      <c r="J9" s="284" t="s">
        <v>120</v>
      </c>
      <c r="K9" s="287" t="s">
        <v>121</v>
      </c>
      <c r="L9" s="484" t="s">
        <v>118</v>
      </c>
      <c r="M9" s="484"/>
      <c r="N9" s="484" t="s">
        <v>119</v>
      </c>
      <c r="O9" s="484"/>
      <c r="P9" s="31">
        <v>41274</v>
      </c>
      <c r="Q9" s="484"/>
      <c r="S9" s="31">
        <v>41274</v>
      </c>
    </row>
    <row r="10" spans="1:19" x14ac:dyDescent="0.2">
      <c r="A10" s="32"/>
      <c r="B10" s="33"/>
      <c r="C10" s="34"/>
      <c r="D10" s="35"/>
      <c r="E10" s="36"/>
      <c r="F10" s="35"/>
      <c r="G10" s="36"/>
      <c r="H10" s="33"/>
      <c r="I10" s="37" t="s">
        <v>122</v>
      </c>
      <c r="J10" s="38"/>
      <c r="K10" s="39"/>
      <c r="L10" s="37"/>
      <c r="M10" s="37"/>
      <c r="N10" s="37"/>
      <c r="O10" s="37"/>
      <c r="P10" s="37" t="s">
        <v>123</v>
      </c>
      <c r="Q10" s="39"/>
      <c r="S10" s="37" t="s">
        <v>123</v>
      </c>
    </row>
    <row r="11" spans="1:19" x14ac:dyDescent="0.2">
      <c r="A11" s="40" t="s">
        <v>124</v>
      </c>
      <c r="B11" s="40"/>
      <c r="C11" s="41"/>
      <c r="D11" s="42"/>
      <c r="E11" s="43"/>
      <c r="F11" s="42"/>
      <c r="G11" s="43"/>
      <c r="H11" s="44"/>
      <c r="I11" s="45"/>
      <c r="J11" s="45"/>
      <c r="K11" s="46"/>
      <c r="L11" s="45"/>
      <c r="M11" s="45"/>
      <c r="N11" s="45"/>
      <c r="O11" s="45"/>
      <c r="P11" s="45"/>
      <c r="Q11" s="47"/>
      <c r="S11" s="45"/>
    </row>
    <row r="12" spans="1:19" x14ac:dyDescent="0.2">
      <c r="A12" s="48" t="s">
        <v>125</v>
      </c>
      <c r="B12" s="49"/>
      <c r="C12" s="50"/>
      <c r="D12" s="51"/>
      <c r="E12" s="52"/>
      <c r="F12" s="51"/>
      <c r="G12" s="52"/>
      <c r="H12" s="49"/>
      <c r="I12" s="45"/>
      <c r="J12" s="45"/>
      <c r="K12" s="46"/>
      <c r="L12" s="45"/>
      <c r="M12" s="45"/>
      <c r="N12" s="45"/>
      <c r="O12" s="45"/>
      <c r="P12" s="45"/>
      <c r="Q12" s="47"/>
      <c r="S12" s="45"/>
    </row>
    <row r="13" spans="1:19" x14ac:dyDescent="0.2">
      <c r="A13" s="47" t="s">
        <v>126</v>
      </c>
      <c r="B13" s="53" t="s">
        <v>127</v>
      </c>
      <c r="C13" s="50">
        <v>2975286726.3832002</v>
      </c>
      <c r="D13" s="55"/>
      <c r="E13" s="52"/>
      <c r="F13" s="56"/>
      <c r="G13" s="52"/>
      <c r="H13" s="50">
        <v>2975286726.3832002</v>
      </c>
      <c r="I13" s="50">
        <v>2382505247.7702999</v>
      </c>
      <c r="J13" s="45">
        <v>592.78147861290029</v>
      </c>
      <c r="K13" s="57">
        <v>0.24880594876660309</v>
      </c>
      <c r="L13" s="50"/>
      <c r="M13" s="50"/>
      <c r="N13" s="50"/>
      <c r="O13" s="50"/>
      <c r="P13" s="50">
        <v>2382505247.7702999</v>
      </c>
      <c r="Q13" s="47"/>
      <c r="S13" s="50">
        <v>23483467.870000001</v>
      </c>
    </row>
    <row r="14" spans="1:19" x14ac:dyDescent="0.2">
      <c r="A14" s="47" t="s">
        <v>129</v>
      </c>
      <c r="B14" s="53" t="s">
        <v>130</v>
      </c>
      <c r="C14" s="50">
        <v>687927722.7299999</v>
      </c>
      <c r="D14" s="58"/>
      <c r="E14" s="52"/>
      <c r="F14" s="56"/>
      <c r="G14" s="52"/>
      <c r="H14" s="50">
        <v>687927722.7299999</v>
      </c>
      <c r="I14" s="50">
        <v>690611423.37</v>
      </c>
      <c r="J14" s="45">
        <v>-2.6837006400001049</v>
      </c>
      <c r="K14" s="57">
        <v>-3.8859777715583676E-3</v>
      </c>
      <c r="L14" s="50"/>
      <c r="M14" s="50"/>
      <c r="N14" s="50"/>
      <c r="O14" s="50"/>
      <c r="P14" s="50"/>
      <c r="Q14" s="47"/>
      <c r="S14" s="50"/>
    </row>
    <row r="15" spans="1:19" x14ac:dyDescent="0.2">
      <c r="A15" s="47" t="s">
        <v>131</v>
      </c>
      <c r="B15" s="53" t="s">
        <v>132</v>
      </c>
      <c r="C15" s="50">
        <v>81420535.616659999</v>
      </c>
      <c r="D15" s="60"/>
      <c r="E15" s="52"/>
      <c r="F15" s="58"/>
      <c r="G15" s="52"/>
      <c r="H15" s="50">
        <v>81420535.616659999</v>
      </c>
      <c r="I15" s="50">
        <v>163628233.76980001</v>
      </c>
      <c r="J15" s="45">
        <v>-82.207698153140015</v>
      </c>
      <c r="K15" s="57">
        <v>-0.502405338364733</v>
      </c>
      <c r="L15" s="46"/>
      <c r="M15" s="46"/>
      <c r="N15" s="46"/>
      <c r="O15" s="46"/>
      <c r="P15" s="46"/>
      <c r="Q15" s="47"/>
      <c r="S15" s="46"/>
    </row>
    <row r="16" spans="1:19" x14ac:dyDescent="0.2">
      <c r="A16" s="47" t="s">
        <v>134</v>
      </c>
      <c r="B16" s="53" t="s">
        <v>135</v>
      </c>
      <c r="C16" s="50">
        <v>806990438.28999996</v>
      </c>
      <c r="D16" s="58"/>
      <c r="E16" s="52"/>
      <c r="F16" s="58"/>
      <c r="G16" s="52"/>
      <c r="H16" s="50">
        <v>806990438.28999996</v>
      </c>
      <c r="I16" s="50">
        <v>573891710.78999996</v>
      </c>
      <c r="J16" s="45">
        <v>233.0987275</v>
      </c>
      <c r="K16" s="57">
        <v>0.4061719713273505</v>
      </c>
      <c r="L16" s="46"/>
      <c r="M16" s="46"/>
      <c r="N16" s="46"/>
      <c r="O16" s="46"/>
      <c r="P16" s="46">
        <v>573891710.78999996</v>
      </c>
      <c r="Q16" s="47"/>
      <c r="S16" s="46">
        <v>1554986421.55</v>
      </c>
    </row>
    <row r="17" spans="1:20" x14ac:dyDescent="0.2">
      <c r="A17" s="33" t="s">
        <v>137</v>
      </c>
      <c r="B17" s="53" t="s">
        <v>138</v>
      </c>
      <c r="C17" s="50">
        <v>160477261.04298005</v>
      </c>
      <c r="D17" s="62"/>
      <c r="E17" s="52"/>
      <c r="F17" s="63"/>
      <c r="G17" s="52"/>
      <c r="H17" s="50">
        <v>160477261.04298005</v>
      </c>
      <c r="I17" s="61">
        <v>120238544.10619982</v>
      </c>
      <c r="J17" s="45">
        <v>40.238716936780229</v>
      </c>
      <c r="K17" s="64">
        <v>0.33465738658012756</v>
      </c>
      <c r="L17" s="61"/>
      <c r="M17" s="61"/>
      <c r="N17" s="61"/>
      <c r="O17" s="61"/>
      <c r="P17" s="61">
        <v>120238544.10619982</v>
      </c>
      <c r="Q17" s="47"/>
      <c r="S17" s="61">
        <v>53395837.400000006</v>
      </c>
    </row>
    <row r="18" spans="1:20" s="73" customFormat="1" ht="14.25" customHeight="1" x14ac:dyDescent="0.2">
      <c r="A18" s="65" t="s">
        <v>139</v>
      </c>
      <c r="B18" s="66"/>
      <c r="C18" s="67">
        <v>4712102684.0628405</v>
      </c>
      <c r="D18" s="68"/>
      <c r="E18" s="69">
        <v>0</v>
      </c>
      <c r="F18" s="68"/>
      <c r="G18" s="69">
        <v>0</v>
      </c>
      <c r="H18" s="67">
        <v>4712102684.0628405</v>
      </c>
      <c r="I18" s="70">
        <v>3930875159.8062997</v>
      </c>
      <c r="J18" s="70">
        <v>781.22752425654073</v>
      </c>
      <c r="K18" s="71">
        <v>0.19874137246705059</v>
      </c>
      <c r="L18" s="70"/>
      <c r="M18" s="70"/>
      <c r="N18" s="70"/>
      <c r="O18" s="70"/>
      <c r="P18" s="70">
        <v>3076635502.6664996</v>
      </c>
      <c r="Q18" s="72"/>
      <c r="S18" s="70">
        <v>1631865726.8199999</v>
      </c>
    </row>
    <row r="19" spans="1:20" x14ac:dyDescent="0.2">
      <c r="A19" s="74"/>
      <c r="B19" s="75"/>
      <c r="C19" s="76"/>
      <c r="D19" s="77"/>
      <c r="E19" s="78"/>
      <c r="F19" s="77"/>
      <c r="G19" s="78"/>
      <c r="H19" s="79"/>
      <c r="I19" s="80"/>
      <c r="J19" s="80"/>
      <c r="K19" s="81"/>
      <c r="L19" s="80"/>
      <c r="M19" s="80"/>
      <c r="N19" s="80"/>
      <c r="O19" s="80"/>
      <c r="P19" s="80"/>
      <c r="Q19" s="47"/>
      <c r="S19" s="80"/>
    </row>
    <row r="20" spans="1:20" x14ac:dyDescent="0.2">
      <c r="A20" s="48" t="s">
        <v>140</v>
      </c>
      <c r="B20" s="82"/>
      <c r="C20" s="50"/>
      <c r="D20" s="56"/>
      <c r="E20" s="83"/>
      <c r="F20" s="56"/>
      <c r="G20" s="83"/>
      <c r="H20" s="49"/>
      <c r="I20" s="84"/>
      <c r="J20" s="84"/>
      <c r="K20" s="85"/>
      <c r="L20" s="84"/>
      <c r="M20" s="84"/>
      <c r="N20" s="84"/>
      <c r="O20" s="84"/>
      <c r="P20" s="84"/>
      <c r="Q20" s="49"/>
      <c r="R20" s="86"/>
      <c r="S20" s="84"/>
    </row>
    <row r="21" spans="1:20" x14ac:dyDescent="0.2">
      <c r="A21" s="47" t="s">
        <v>141</v>
      </c>
      <c r="B21" s="87" t="s">
        <v>142</v>
      </c>
      <c r="C21" s="50">
        <v>770364083</v>
      </c>
      <c r="D21" s="56" t="s">
        <v>257</v>
      </c>
      <c r="E21" s="52">
        <v>2791096483.8107195</v>
      </c>
      <c r="F21" s="56" t="s">
        <v>258</v>
      </c>
      <c r="G21" s="52">
        <v>25491000</v>
      </c>
      <c r="H21" s="50">
        <v>3535969566.8107195</v>
      </c>
      <c r="I21" s="50">
        <v>3396785177.1162086</v>
      </c>
      <c r="J21" s="84">
        <v>139.18438969451094</v>
      </c>
      <c r="K21" s="85">
        <v>4.0975328858646055E-2</v>
      </c>
      <c r="L21" s="50"/>
      <c r="M21" s="50"/>
      <c r="N21" s="50"/>
      <c r="O21" s="50"/>
      <c r="P21" s="50">
        <v>3396785177.1162086</v>
      </c>
      <c r="Q21" s="50"/>
      <c r="R21" s="86"/>
      <c r="S21" s="50">
        <v>8000000</v>
      </c>
    </row>
    <row r="22" spans="1:20" x14ac:dyDescent="0.2">
      <c r="A22" s="47" t="s">
        <v>143</v>
      </c>
      <c r="B22" s="53" t="s">
        <v>144</v>
      </c>
      <c r="C22" s="50">
        <v>0</v>
      </c>
      <c r="D22" s="56"/>
      <c r="E22" s="52"/>
      <c r="F22" s="56"/>
      <c r="G22" s="52"/>
      <c r="H22" s="50">
        <v>0</v>
      </c>
      <c r="I22" s="50">
        <v>0</v>
      </c>
      <c r="J22" s="84">
        <v>0</v>
      </c>
      <c r="K22" s="85" t="e">
        <v>#DIV/0!</v>
      </c>
      <c r="L22" s="50"/>
      <c r="M22" s="50"/>
      <c r="N22" s="50"/>
      <c r="O22" s="50"/>
      <c r="P22" s="50">
        <v>0</v>
      </c>
      <c r="Q22" s="49"/>
      <c r="R22" s="86"/>
      <c r="S22" s="50">
        <v>18400681</v>
      </c>
      <c r="T22" s="9"/>
    </row>
    <row r="23" spans="1:20" x14ac:dyDescent="0.2">
      <c r="A23" s="47" t="s">
        <v>145</v>
      </c>
      <c r="B23" s="53" t="s">
        <v>146</v>
      </c>
      <c r="C23" s="50">
        <v>1580604161</v>
      </c>
      <c r="D23" s="56"/>
      <c r="E23" s="52"/>
      <c r="F23" s="56"/>
      <c r="G23" s="52"/>
      <c r="H23" s="50">
        <v>1580604161</v>
      </c>
      <c r="I23" s="50">
        <v>1580604161</v>
      </c>
      <c r="J23" s="84">
        <v>0</v>
      </c>
      <c r="K23" s="85">
        <v>0</v>
      </c>
      <c r="L23" s="50"/>
      <c r="M23" s="50"/>
      <c r="N23" s="50"/>
      <c r="O23" s="50"/>
      <c r="P23" s="50"/>
      <c r="Q23" s="49"/>
      <c r="R23" s="86"/>
      <c r="S23" s="50"/>
    </row>
    <row r="24" spans="1:20" s="86" customFormat="1" x14ac:dyDescent="0.2">
      <c r="A24" s="49" t="s">
        <v>147</v>
      </c>
      <c r="B24" s="53" t="s">
        <v>148</v>
      </c>
      <c r="C24" s="50">
        <v>5970062755.1862011</v>
      </c>
      <c r="D24" s="56"/>
      <c r="E24" s="83"/>
      <c r="F24" s="56"/>
      <c r="G24" s="83">
        <v>720878005.27300036</v>
      </c>
      <c r="H24" s="50">
        <v>5249184749.9132004</v>
      </c>
      <c r="I24" s="50">
        <v>5153827456.2721891</v>
      </c>
      <c r="J24" s="84">
        <v>95.357293641011239</v>
      </c>
      <c r="K24" s="85">
        <v>1.8502228576737036E-2</v>
      </c>
      <c r="L24" s="50"/>
      <c r="M24" s="50"/>
      <c r="N24" s="50"/>
      <c r="O24" s="50"/>
      <c r="P24" s="50"/>
      <c r="Q24" s="50"/>
      <c r="S24" s="50"/>
      <c r="T24" s="256"/>
    </row>
    <row r="25" spans="1:20" x14ac:dyDescent="0.2">
      <c r="A25" s="47" t="s">
        <v>149</v>
      </c>
      <c r="B25" s="53" t="s">
        <v>148</v>
      </c>
      <c r="C25" s="50">
        <v>1351145517.8199999</v>
      </c>
      <c r="D25" s="56"/>
      <c r="E25" s="52"/>
      <c r="F25" s="56"/>
      <c r="G25" s="52"/>
      <c r="H25" s="50">
        <v>1351145517.8199999</v>
      </c>
      <c r="I25" s="50">
        <v>1218205492.79</v>
      </c>
      <c r="J25" s="84">
        <v>132.94002502999996</v>
      </c>
      <c r="K25" s="85">
        <v>0.10912775046312881</v>
      </c>
      <c r="L25" s="50"/>
      <c r="M25" s="50"/>
      <c r="N25" s="50"/>
      <c r="O25" s="50"/>
      <c r="P25" s="50"/>
      <c r="Q25" s="49"/>
      <c r="R25" s="86"/>
      <c r="S25" s="50"/>
    </row>
    <row r="26" spans="1:20" x14ac:dyDescent="0.2">
      <c r="A26" s="47" t="s">
        <v>150</v>
      </c>
      <c r="B26" s="53" t="s">
        <v>151</v>
      </c>
      <c r="C26" s="50">
        <v>1468756071.4699993</v>
      </c>
      <c r="D26" s="56"/>
      <c r="E26" s="83"/>
      <c r="F26" s="88"/>
      <c r="G26" s="83"/>
      <c r="H26" s="50">
        <v>1468756071.4699993</v>
      </c>
      <c r="I26" s="50">
        <v>1535757523.9400003</v>
      </c>
      <c r="J26" s="84">
        <v>-67.001452470000984</v>
      </c>
      <c r="K26" s="85">
        <v>-4.3627624429999942E-2</v>
      </c>
      <c r="L26" s="50"/>
      <c r="M26" s="50"/>
      <c r="N26" s="50"/>
      <c r="O26" s="50"/>
      <c r="P26" s="50">
        <v>1535757523.9400003</v>
      </c>
      <c r="Q26" s="49"/>
      <c r="R26" s="86"/>
      <c r="S26" s="50">
        <v>309142879.19</v>
      </c>
    </row>
    <row r="27" spans="1:20" x14ac:dyDescent="0.2">
      <c r="A27" s="33" t="s">
        <v>152</v>
      </c>
      <c r="B27" s="53" t="s">
        <v>153</v>
      </c>
      <c r="C27" s="50">
        <v>23510348.530000009</v>
      </c>
      <c r="D27" s="62"/>
      <c r="E27" s="83"/>
      <c r="F27" s="55"/>
      <c r="G27" s="83"/>
      <c r="H27" s="50">
        <v>23510348.530000009</v>
      </c>
      <c r="I27" s="61">
        <v>24321050.199999981</v>
      </c>
      <c r="J27" s="84">
        <v>-0.81070166999997195</v>
      </c>
      <c r="K27" s="85">
        <v>-3.3333333196276724E-2</v>
      </c>
      <c r="L27" s="61"/>
      <c r="M27" s="61"/>
      <c r="N27" s="61"/>
      <c r="O27" s="61"/>
      <c r="P27" s="61"/>
      <c r="Q27" s="49"/>
      <c r="R27" s="86"/>
      <c r="S27" s="61"/>
    </row>
    <row r="28" spans="1:20" x14ac:dyDescent="0.2">
      <c r="A28" s="33" t="s">
        <v>154</v>
      </c>
      <c r="B28" s="82" t="s">
        <v>155</v>
      </c>
      <c r="C28" s="50">
        <v>85428765.5</v>
      </c>
      <c r="D28" s="55"/>
      <c r="E28" s="83"/>
      <c r="F28" s="55"/>
      <c r="G28" s="83"/>
      <c r="H28" s="50">
        <v>85428765.5</v>
      </c>
      <c r="I28" s="61">
        <v>134833609.5</v>
      </c>
      <c r="J28" s="84">
        <v>-49.404843999999997</v>
      </c>
      <c r="K28" s="85">
        <v>-0.36641342009018901</v>
      </c>
      <c r="L28" s="89" t="s">
        <v>277</v>
      </c>
      <c r="M28" s="61" t="e">
        <v>#REF!</v>
      </c>
      <c r="N28" s="89" t="s">
        <v>278</v>
      </c>
      <c r="O28" s="61" t="e">
        <v>#REF!</v>
      </c>
      <c r="P28" s="61" t="e">
        <v>#REF!</v>
      </c>
      <c r="Q28" s="49"/>
      <c r="R28" s="86"/>
      <c r="S28" s="61">
        <v>54675324.710000001</v>
      </c>
    </row>
    <row r="29" spans="1:20" x14ac:dyDescent="0.2">
      <c r="A29" s="33" t="s">
        <v>157</v>
      </c>
      <c r="B29" s="53" t="s">
        <v>158</v>
      </c>
      <c r="C29" s="50">
        <v>3348569.4</v>
      </c>
      <c r="D29" s="55"/>
      <c r="E29" s="83"/>
      <c r="F29" s="62"/>
      <c r="G29" s="83"/>
      <c r="H29" s="50">
        <v>3348569.4</v>
      </c>
      <c r="I29" s="61">
        <v>3531569.4</v>
      </c>
      <c r="J29" s="84">
        <v>-0.183</v>
      </c>
      <c r="K29" s="85">
        <v>-5.1818321905269651E-2</v>
      </c>
      <c r="L29" s="61"/>
      <c r="M29" s="61"/>
      <c r="N29" s="61"/>
      <c r="O29" s="61"/>
      <c r="P29" s="61">
        <v>3531569.4</v>
      </c>
      <c r="Q29" s="49"/>
      <c r="R29" s="86"/>
      <c r="S29" s="61">
        <v>15176703.959999999</v>
      </c>
    </row>
    <row r="30" spans="1:20" s="73" customFormat="1" ht="14.25" customHeight="1" x14ac:dyDescent="0.2">
      <c r="A30" s="65" t="s">
        <v>159</v>
      </c>
      <c r="B30" s="66"/>
      <c r="C30" s="67">
        <v>11253220271.9062</v>
      </c>
      <c r="D30" s="91"/>
      <c r="E30" s="69">
        <v>2791096483.8107195</v>
      </c>
      <c r="F30" s="91"/>
      <c r="G30" s="69">
        <v>746369005.27300036</v>
      </c>
      <c r="H30" s="67">
        <v>13297947750.443918</v>
      </c>
      <c r="I30" s="92">
        <v>13047866040.218399</v>
      </c>
      <c r="J30" s="92">
        <v>250.08171022551917</v>
      </c>
      <c r="K30" s="93">
        <v>1.9166483580891611E-2</v>
      </c>
      <c r="L30" s="92"/>
      <c r="M30" s="92"/>
      <c r="N30" s="92"/>
      <c r="O30" s="92"/>
      <c r="P30" s="92" t="e">
        <v>#REF!</v>
      </c>
      <c r="Q30" s="94"/>
      <c r="R30" s="95"/>
      <c r="S30" s="92">
        <v>405395588.85999995</v>
      </c>
    </row>
    <row r="31" spans="1:20" x14ac:dyDescent="0.2">
      <c r="A31" s="96"/>
      <c r="B31" s="97"/>
      <c r="C31" s="99"/>
      <c r="D31" s="100"/>
      <c r="E31" s="101"/>
      <c r="F31" s="100"/>
      <c r="G31" s="101"/>
      <c r="H31" s="99"/>
      <c r="I31" s="102"/>
      <c r="J31" s="102"/>
      <c r="K31" s="103"/>
      <c r="L31" s="102"/>
      <c r="M31" s="102"/>
      <c r="N31" s="102"/>
      <c r="O31" s="102"/>
      <c r="P31" s="102"/>
      <c r="Q31" s="49"/>
      <c r="R31" s="86"/>
      <c r="S31" s="102"/>
    </row>
    <row r="32" spans="1:20" s="73" customFormat="1" ht="14.25" customHeight="1" thickBot="1" x14ac:dyDescent="0.25">
      <c r="A32" s="65" t="s">
        <v>160</v>
      </c>
      <c r="B32" s="104"/>
      <c r="C32" s="106">
        <v>15965322955.96904</v>
      </c>
      <c r="D32" s="107"/>
      <c r="E32" s="108">
        <v>2791096483.8107195</v>
      </c>
      <c r="F32" s="107"/>
      <c r="G32" s="108">
        <v>746369005.27300036</v>
      </c>
      <c r="H32" s="106">
        <v>18010050434.50676</v>
      </c>
      <c r="I32" s="109">
        <v>16978741200.024698</v>
      </c>
      <c r="J32" s="109">
        <v>1031.3092344820614</v>
      </c>
      <c r="K32" s="110">
        <v>6.0741207038397006E-2</v>
      </c>
      <c r="L32" s="109"/>
      <c r="M32" s="109"/>
      <c r="N32" s="109"/>
      <c r="O32" s="109"/>
      <c r="P32" s="109" t="e">
        <v>#REF!</v>
      </c>
      <c r="Q32" s="111"/>
      <c r="S32" s="109">
        <v>2037261315.6799998</v>
      </c>
    </row>
    <row r="33" spans="1:19" ht="12.75" thickTop="1" x14ac:dyDescent="0.2">
      <c r="C33" s="9">
        <v>-3.7975311279296875E-3</v>
      </c>
      <c r="G33" s="9"/>
      <c r="H33" s="9">
        <v>-3.7994384765625E-3</v>
      </c>
      <c r="I33" s="114"/>
      <c r="J33" s="115"/>
      <c r="L33" s="114"/>
      <c r="M33" s="114"/>
      <c r="N33" s="114"/>
      <c r="O33" s="114"/>
      <c r="P33" s="114" t="e">
        <v>#REF!</v>
      </c>
      <c r="S33" s="114" t="e">
        <v>#REF!</v>
      </c>
    </row>
    <row r="34" spans="1:19" x14ac:dyDescent="0.2">
      <c r="H34" s="9"/>
      <c r="I34" s="115"/>
      <c r="J34" s="115"/>
    </row>
    <row r="35" spans="1:19" x14ac:dyDescent="0.2">
      <c r="G35" s="9"/>
      <c r="H35" s="9"/>
      <c r="I35" s="115"/>
      <c r="J35" s="115"/>
    </row>
    <row r="36" spans="1:19" x14ac:dyDescent="0.2">
      <c r="C36" s="116"/>
      <c r="G36" s="9"/>
      <c r="H36" s="9"/>
      <c r="I36" s="115"/>
      <c r="J36" s="115"/>
    </row>
    <row r="37" spans="1:19" x14ac:dyDescent="0.2">
      <c r="B37" s="86"/>
      <c r="C37" s="116"/>
      <c r="G37" s="9"/>
      <c r="H37" s="9"/>
      <c r="I37" s="115"/>
      <c r="J37" s="115"/>
    </row>
    <row r="38" spans="1:19" x14ac:dyDescent="0.2">
      <c r="A38" s="181"/>
      <c r="B38" s="86"/>
      <c r="C38" s="116"/>
      <c r="H38" s="9"/>
      <c r="I38" s="115"/>
      <c r="J38" s="115"/>
    </row>
    <row r="39" spans="1:19" x14ac:dyDescent="0.2">
      <c r="A39" s="181"/>
      <c r="B39" s="86"/>
      <c r="C39" s="116"/>
      <c r="H39" s="9"/>
    </row>
    <row r="40" spans="1:19" x14ac:dyDescent="0.2">
      <c r="A40" s="181"/>
      <c r="B40" s="86"/>
      <c r="C40" s="116"/>
    </row>
    <row r="41" spans="1:19" x14ac:dyDescent="0.2">
      <c r="A41" s="181"/>
      <c r="B41" s="86"/>
      <c r="C41" s="116"/>
    </row>
    <row r="42" spans="1:19" x14ac:dyDescent="0.2">
      <c r="B42" s="86"/>
    </row>
    <row r="43" spans="1:19" x14ac:dyDescent="0.2">
      <c r="A43" s="257"/>
    </row>
  </sheetData>
  <mergeCells count="11">
    <mergeCell ref="A7:A9"/>
    <mergeCell ref="B7:B9"/>
    <mergeCell ref="D7:G8"/>
    <mergeCell ref="J7:K7"/>
    <mergeCell ref="L7:O8"/>
    <mergeCell ref="Q7:Q9"/>
    <mergeCell ref="J8:K8"/>
    <mergeCell ref="D9:E9"/>
    <mergeCell ref="F9:G9"/>
    <mergeCell ref="L9:M9"/>
    <mergeCell ref="N9:O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topLeftCell="A7" workbookViewId="0">
      <selection sqref="A1:IV65536"/>
    </sheetView>
  </sheetViews>
  <sheetFormatPr defaultColWidth="9.140625" defaultRowHeight="12" x14ac:dyDescent="0.2"/>
  <cols>
    <col min="1" max="1" width="45.85546875" style="7" bestFit="1" customWidth="1"/>
    <col min="2" max="2" width="6.42578125" style="7" bestFit="1" customWidth="1"/>
    <col min="3" max="3" width="18.5703125" style="9" customWidth="1"/>
    <col min="4" max="4" width="5.42578125" style="9" customWidth="1"/>
    <col min="5" max="5" width="17.7109375" style="9" customWidth="1"/>
    <col min="6" max="6" width="8.85546875" style="9" customWidth="1"/>
    <col min="7" max="7" width="17.7109375" style="7" customWidth="1"/>
    <col min="8" max="8" width="17.7109375" style="7" bestFit="1" customWidth="1"/>
    <col min="9" max="9" width="16.5703125" style="7" customWidth="1"/>
    <col min="10" max="10" width="9.5703125" style="7" customWidth="1"/>
    <col min="11" max="11" width="8.140625" style="7" customWidth="1"/>
    <col min="12" max="12" width="5.140625" style="7" hidden="1" customWidth="1"/>
    <col min="13" max="13" width="13.85546875" style="7" hidden="1" customWidth="1"/>
    <col min="14" max="14" width="5.140625" style="7" hidden="1" customWidth="1"/>
    <col min="15" max="15" width="13.85546875" style="7" hidden="1" customWidth="1"/>
    <col min="16" max="16" width="16" style="7" hidden="1" customWidth="1"/>
    <col min="17" max="17" width="14.28515625" style="7" bestFit="1" customWidth="1"/>
    <col min="18" max="18" width="14.140625" style="7" bestFit="1" customWidth="1"/>
    <col min="19" max="16384" width="9.140625" style="7"/>
  </cols>
  <sheetData>
    <row r="1" spans="1:18" ht="27" customHeight="1" thickBot="1" x14ac:dyDescent="0.25">
      <c r="A1" s="3"/>
      <c r="B1" s="3"/>
      <c r="C1" s="4"/>
      <c r="D1" s="4"/>
      <c r="E1" s="4"/>
      <c r="F1" s="4"/>
      <c r="G1" s="3"/>
      <c r="H1" s="3"/>
      <c r="I1" s="3"/>
      <c r="J1" s="5"/>
      <c r="K1" s="5"/>
      <c r="L1" s="5"/>
      <c r="M1" s="5"/>
      <c r="N1" s="5"/>
      <c r="O1" s="5"/>
      <c r="P1" s="5"/>
      <c r="Q1" s="6" t="s">
        <v>179</v>
      </c>
    </row>
    <row r="2" spans="1:18" x14ac:dyDescent="0.2">
      <c r="A2" s="8" t="s">
        <v>97</v>
      </c>
      <c r="I2" s="10"/>
      <c r="J2" s="10"/>
      <c r="K2" s="10"/>
      <c r="L2" s="10"/>
      <c r="M2" s="10"/>
      <c r="N2" s="10"/>
      <c r="O2" s="10"/>
      <c r="P2" s="10"/>
      <c r="Q2" s="11" t="s">
        <v>99</v>
      </c>
    </row>
    <row r="3" spans="1:18" ht="12.75" thickBot="1" x14ac:dyDescent="0.25">
      <c r="A3" s="12" t="s">
        <v>100</v>
      </c>
      <c r="B3" s="3"/>
      <c r="C3" s="4"/>
      <c r="D3" s="4"/>
      <c r="E3" s="4"/>
      <c r="F3" s="4"/>
      <c r="G3" s="3"/>
      <c r="H3" s="3"/>
      <c r="I3" s="3"/>
      <c r="J3" s="3"/>
      <c r="K3" s="3"/>
      <c r="L3" s="3"/>
      <c r="M3" s="3"/>
      <c r="N3" s="3"/>
      <c r="O3" s="3"/>
      <c r="P3" s="3"/>
      <c r="Q3" s="125">
        <v>0</v>
      </c>
    </row>
    <row r="4" spans="1:18" x14ac:dyDescent="0.2">
      <c r="A4" s="8" t="s">
        <v>101</v>
      </c>
      <c r="E4" s="16" t="s">
        <v>102</v>
      </c>
      <c r="F4" s="126"/>
      <c r="G4" s="15"/>
      <c r="H4" s="14"/>
      <c r="I4" s="16"/>
      <c r="J4" s="17"/>
      <c r="K4" s="17"/>
      <c r="L4" s="17"/>
      <c r="M4" s="17"/>
      <c r="N4" s="17"/>
      <c r="O4" s="17"/>
      <c r="P4" s="17"/>
      <c r="Q4" s="18" t="s">
        <v>103</v>
      </c>
    </row>
    <row r="5" spans="1:18" ht="13.5" thickBot="1" x14ac:dyDescent="0.25">
      <c r="A5" s="19" t="s">
        <v>104</v>
      </c>
      <c r="B5" s="19"/>
      <c r="C5" s="20"/>
      <c r="D5" s="20"/>
      <c r="E5" s="128">
        <v>0</v>
      </c>
      <c r="F5" s="128"/>
      <c r="G5" s="129"/>
      <c r="H5" s="22"/>
      <c r="I5" s="23"/>
      <c r="J5" s="3"/>
      <c r="K5" s="3"/>
      <c r="L5" s="3"/>
      <c r="M5" s="3"/>
      <c r="N5" s="3"/>
      <c r="O5" s="3"/>
      <c r="P5" s="3"/>
      <c r="Q5" s="24" t="s">
        <v>180</v>
      </c>
    </row>
    <row r="6" spans="1:18" x14ac:dyDescent="0.2">
      <c r="A6" s="253"/>
      <c r="B6" s="253"/>
      <c r="C6" s="254" t="s">
        <v>256</v>
      </c>
      <c r="D6" s="255"/>
      <c r="E6" s="255"/>
      <c r="F6" s="255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</row>
    <row r="7" spans="1:18" ht="12" customHeight="1" x14ac:dyDescent="0.2">
      <c r="A7" s="484" t="s">
        <v>106</v>
      </c>
      <c r="B7" s="484" t="s">
        <v>107</v>
      </c>
      <c r="C7" s="26" t="s">
        <v>108</v>
      </c>
      <c r="D7" s="485" t="s">
        <v>109</v>
      </c>
      <c r="E7" s="486"/>
      <c r="F7" s="486"/>
      <c r="G7" s="487"/>
      <c r="H7" s="285" t="s">
        <v>108</v>
      </c>
      <c r="I7" s="285" t="s">
        <v>108</v>
      </c>
      <c r="J7" s="485" t="s">
        <v>110</v>
      </c>
      <c r="K7" s="487"/>
      <c r="L7" s="484" t="s">
        <v>111</v>
      </c>
      <c r="M7" s="484"/>
      <c r="N7" s="484"/>
      <c r="O7" s="484"/>
      <c r="P7" s="285" t="s">
        <v>108</v>
      </c>
      <c r="Q7" s="484" t="s">
        <v>112</v>
      </c>
    </row>
    <row r="8" spans="1:18" x14ac:dyDescent="0.2">
      <c r="A8" s="484"/>
      <c r="B8" s="484"/>
      <c r="C8" s="28" t="s">
        <v>114</v>
      </c>
      <c r="D8" s="488"/>
      <c r="E8" s="489"/>
      <c r="F8" s="489"/>
      <c r="G8" s="490"/>
      <c r="H8" s="286" t="s">
        <v>115</v>
      </c>
      <c r="I8" s="286" t="s">
        <v>116</v>
      </c>
      <c r="J8" s="491" t="s">
        <v>117</v>
      </c>
      <c r="K8" s="492"/>
      <c r="L8" s="484"/>
      <c r="M8" s="484"/>
      <c r="N8" s="484"/>
      <c r="O8" s="484"/>
      <c r="P8" s="286" t="s">
        <v>116</v>
      </c>
      <c r="Q8" s="484"/>
    </row>
    <row r="9" spans="1:18" x14ac:dyDescent="0.2">
      <c r="A9" s="484"/>
      <c r="B9" s="484"/>
      <c r="C9" s="31">
        <v>0</v>
      </c>
      <c r="D9" s="493" t="s">
        <v>118</v>
      </c>
      <c r="E9" s="494"/>
      <c r="F9" s="493" t="s">
        <v>119</v>
      </c>
      <c r="G9" s="494"/>
      <c r="H9" s="31">
        <v>0</v>
      </c>
      <c r="I9" s="31">
        <v>42460</v>
      </c>
      <c r="J9" s="284" t="s">
        <v>120</v>
      </c>
      <c r="K9" s="287" t="s">
        <v>121</v>
      </c>
      <c r="L9" s="484" t="s">
        <v>118</v>
      </c>
      <c r="M9" s="484"/>
      <c r="N9" s="484" t="s">
        <v>119</v>
      </c>
      <c r="O9" s="484"/>
      <c r="P9" s="31">
        <v>41274</v>
      </c>
      <c r="Q9" s="484"/>
    </row>
    <row r="10" spans="1:18" x14ac:dyDescent="0.2">
      <c r="A10" s="32"/>
      <c r="B10" s="33"/>
      <c r="C10" s="34"/>
      <c r="D10" s="134"/>
      <c r="E10" s="36"/>
      <c r="F10" s="134"/>
      <c r="G10" s="36"/>
      <c r="H10" s="33"/>
      <c r="I10" s="37" t="s">
        <v>122</v>
      </c>
      <c r="J10" s="38"/>
      <c r="K10" s="39"/>
      <c r="L10" s="134"/>
      <c r="M10" s="36"/>
      <c r="N10" s="134"/>
      <c r="O10" s="36"/>
      <c r="P10" s="37" t="s">
        <v>123</v>
      </c>
      <c r="Q10" s="39"/>
    </row>
    <row r="11" spans="1:18" x14ac:dyDescent="0.2">
      <c r="A11" s="40" t="s">
        <v>181</v>
      </c>
      <c r="B11" s="135"/>
      <c r="C11" s="41"/>
      <c r="D11" s="137"/>
      <c r="E11" s="43"/>
      <c r="F11" s="137"/>
      <c r="G11" s="43"/>
      <c r="H11" s="138"/>
      <c r="I11" s="45"/>
      <c r="J11" s="45"/>
      <c r="K11" s="46"/>
      <c r="L11" s="137"/>
      <c r="M11" s="43"/>
      <c r="N11" s="137"/>
      <c r="O11" s="43"/>
      <c r="P11" s="45"/>
      <c r="Q11" s="47"/>
    </row>
    <row r="12" spans="1:18" x14ac:dyDescent="0.2">
      <c r="A12" s="72" t="s">
        <v>182</v>
      </c>
      <c r="B12" s="135"/>
      <c r="C12" s="50"/>
      <c r="D12" s="139"/>
      <c r="E12" s="52"/>
      <c r="F12" s="139"/>
      <c r="G12" s="52"/>
      <c r="H12" s="49"/>
      <c r="I12" s="84"/>
      <c r="J12" s="45"/>
      <c r="K12" s="46"/>
      <c r="L12" s="139"/>
      <c r="M12" s="52"/>
      <c r="N12" s="139"/>
      <c r="O12" s="52"/>
      <c r="P12" s="45"/>
      <c r="Q12" s="47"/>
    </row>
    <row r="13" spans="1:18" x14ac:dyDescent="0.2">
      <c r="A13" s="47" t="s">
        <v>183</v>
      </c>
      <c r="B13" s="53" t="s">
        <v>184</v>
      </c>
      <c r="C13" s="50">
        <v>828636358.1673249</v>
      </c>
      <c r="D13" s="139"/>
      <c r="E13" s="83"/>
      <c r="F13" s="139"/>
      <c r="G13" s="83"/>
      <c r="H13" s="50">
        <v>828636358.1673249</v>
      </c>
      <c r="I13" s="50">
        <v>186399502.71572</v>
      </c>
      <c r="J13" s="45">
        <v>642.23685545160481</v>
      </c>
      <c r="K13" s="46">
        <v>344.54858843217386</v>
      </c>
      <c r="L13" s="139"/>
      <c r="M13" s="83"/>
      <c r="N13" s="139"/>
      <c r="O13" s="83"/>
      <c r="P13" s="46">
        <v>186399502.71572</v>
      </c>
      <c r="Q13" s="47"/>
    </row>
    <row r="14" spans="1:18" x14ac:dyDescent="0.2">
      <c r="A14" s="47" t="s">
        <v>185</v>
      </c>
      <c r="B14" s="53" t="s">
        <v>186</v>
      </c>
      <c r="C14" s="50">
        <v>274468644.58933496</v>
      </c>
      <c r="D14" s="139"/>
      <c r="E14" s="83"/>
      <c r="F14" s="139"/>
      <c r="G14" s="83"/>
      <c r="H14" s="50">
        <v>274468644.58933496</v>
      </c>
      <c r="I14" s="50">
        <v>284365092.84440207</v>
      </c>
      <c r="J14" s="45">
        <v>-9.89644825506711</v>
      </c>
      <c r="K14" s="46">
        <v>-3.4801909601760488</v>
      </c>
      <c r="L14" s="139"/>
      <c r="M14" s="83"/>
      <c r="N14" s="139"/>
      <c r="O14" s="83"/>
      <c r="P14" s="46"/>
      <c r="Q14" s="47"/>
    </row>
    <row r="15" spans="1:18" x14ac:dyDescent="0.2">
      <c r="A15" s="47" t="s">
        <v>187</v>
      </c>
      <c r="B15" s="53" t="s">
        <v>188</v>
      </c>
      <c r="C15" s="50">
        <v>161744984.88991588</v>
      </c>
      <c r="D15" s="139"/>
      <c r="E15" s="83"/>
      <c r="F15" s="139"/>
      <c r="G15" s="83"/>
      <c r="H15" s="50">
        <v>161744984.88991588</v>
      </c>
      <c r="I15" s="50">
        <v>65979884.109999999</v>
      </c>
      <c r="J15" s="45">
        <v>95.765100779915883</v>
      </c>
      <c r="K15" s="46">
        <v>145.14287509244289</v>
      </c>
      <c r="L15" s="139"/>
      <c r="M15" s="83"/>
      <c r="N15" s="139"/>
      <c r="O15" s="83"/>
      <c r="P15" s="46">
        <v>65979884.109999999</v>
      </c>
      <c r="Q15" s="47"/>
    </row>
    <row r="16" spans="1:18" s="86" customFormat="1" x14ac:dyDescent="0.2">
      <c r="A16" s="141" t="s">
        <v>189</v>
      </c>
      <c r="B16" s="53" t="s">
        <v>155</v>
      </c>
      <c r="C16" s="50">
        <v>29734479.349999998</v>
      </c>
      <c r="D16" s="63"/>
      <c r="E16" s="83"/>
      <c r="F16" s="63"/>
      <c r="G16" s="83"/>
      <c r="H16" s="50">
        <v>29734479.349999998</v>
      </c>
      <c r="I16" s="61">
        <v>25303593.039999992</v>
      </c>
      <c r="J16" s="45">
        <v>4.4308863100000062</v>
      </c>
      <c r="K16" s="46">
        <v>17.510897772484913</v>
      </c>
      <c r="L16" s="63"/>
      <c r="M16" s="83"/>
      <c r="N16" s="63"/>
      <c r="O16" s="83"/>
      <c r="P16" s="61">
        <v>25303593.039999992</v>
      </c>
      <c r="Q16" s="49"/>
      <c r="R16" s="7"/>
    </row>
    <row r="17" spans="1:18" s="86" customFormat="1" x14ac:dyDescent="0.2">
      <c r="A17" s="49" t="s">
        <v>190</v>
      </c>
      <c r="B17" s="82" t="s">
        <v>191</v>
      </c>
      <c r="C17" s="50">
        <v>190746252.61999997</v>
      </c>
      <c r="D17" s="142"/>
      <c r="E17" s="83"/>
      <c r="F17" s="142"/>
      <c r="G17" s="83"/>
      <c r="H17" s="50">
        <v>190746252.61999997</v>
      </c>
      <c r="I17" s="50">
        <v>437582649.55000001</v>
      </c>
      <c r="J17" s="45">
        <v>-246.83639693000003</v>
      </c>
      <c r="K17" s="46">
        <v>-56.409091444517031</v>
      </c>
      <c r="L17" s="63"/>
      <c r="M17" s="83"/>
      <c r="N17" s="63"/>
      <c r="O17" s="83"/>
      <c r="P17" s="61">
        <v>437582649.55000001</v>
      </c>
      <c r="Q17" s="49"/>
      <c r="R17" s="7"/>
    </row>
    <row r="18" spans="1:18" s="86" customFormat="1" x14ac:dyDescent="0.2">
      <c r="A18" s="143"/>
      <c r="B18" s="144"/>
      <c r="C18" s="50">
        <v>0</v>
      </c>
      <c r="D18" s="147"/>
      <c r="E18" s="148"/>
      <c r="F18" s="147"/>
      <c r="G18" s="148"/>
      <c r="H18" s="146"/>
      <c r="I18" s="146"/>
      <c r="J18" s="102"/>
      <c r="K18" s="146"/>
      <c r="L18" s="147"/>
      <c r="M18" s="148"/>
      <c r="N18" s="147"/>
      <c r="O18" s="148"/>
      <c r="P18" s="146"/>
      <c r="Q18" s="49"/>
      <c r="R18" s="7"/>
    </row>
    <row r="19" spans="1:18" s="73" customFormat="1" ht="14.25" customHeight="1" x14ac:dyDescent="0.2">
      <c r="A19" s="65" t="s">
        <v>192</v>
      </c>
      <c r="B19" s="149"/>
      <c r="C19" s="67">
        <v>1485330719.6165757</v>
      </c>
      <c r="D19" s="151"/>
      <c r="E19" s="69">
        <v>0</v>
      </c>
      <c r="F19" s="151"/>
      <c r="G19" s="69">
        <v>0</v>
      </c>
      <c r="H19" s="67">
        <v>1485330719.6165757</v>
      </c>
      <c r="I19" s="92">
        <v>999630722.26012206</v>
      </c>
      <c r="J19" s="70">
        <v>485.69999735645365</v>
      </c>
      <c r="K19" s="152">
        <v>48.587942181119331</v>
      </c>
      <c r="L19" s="151"/>
      <c r="M19" s="69"/>
      <c r="N19" s="151"/>
      <c r="O19" s="69"/>
      <c r="P19" s="92">
        <v>715265629.41571999</v>
      </c>
      <c r="Q19" s="72"/>
    </row>
    <row r="20" spans="1:18" x14ac:dyDescent="0.2">
      <c r="A20" s="74"/>
      <c r="B20" s="153"/>
      <c r="C20" s="76"/>
      <c r="D20" s="155"/>
      <c r="E20" s="78"/>
      <c r="F20" s="155"/>
      <c r="G20" s="78"/>
      <c r="H20" s="76"/>
      <c r="I20" s="156"/>
      <c r="J20" s="80"/>
      <c r="K20" s="157"/>
      <c r="L20" s="155"/>
      <c r="M20" s="78"/>
      <c r="N20" s="155"/>
      <c r="O20" s="78"/>
      <c r="P20" s="156"/>
      <c r="Q20" s="47"/>
    </row>
    <row r="21" spans="1:18" x14ac:dyDescent="0.2">
      <c r="A21" s="72" t="s">
        <v>193</v>
      </c>
      <c r="B21" s="82"/>
      <c r="C21" s="50"/>
      <c r="D21" s="139"/>
      <c r="E21" s="83"/>
      <c r="F21" s="139"/>
      <c r="G21" s="83"/>
      <c r="H21" s="49"/>
      <c r="I21" s="84"/>
      <c r="J21" s="45"/>
      <c r="K21" s="46"/>
      <c r="L21" s="139"/>
      <c r="M21" s="83"/>
      <c r="N21" s="139"/>
      <c r="O21" s="83"/>
      <c r="P21" s="84"/>
      <c r="Q21" s="47"/>
    </row>
    <row r="22" spans="1:18" x14ac:dyDescent="0.2">
      <c r="A22" s="47" t="s">
        <v>194</v>
      </c>
      <c r="B22" s="53" t="s">
        <v>188</v>
      </c>
      <c r="C22" s="50">
        <v>3566390656.4310637</v>
      </c>
      <c r="D22" s="142"/>
      <c r="E22" s="83"/>
      <c r="F22" s="142"/>
      <c r="G22" s="83"/>
      <c r="H22" s="50">
        <v>3566390656.4310637</v>
      </c>
      <c r="I22" s="50">
        <v>3704356742.3099999</v>
      </c>
      <c r="J22" s="45">
        <v>-137.9660858789363</v>
      </c>
      <c r="K22" s="46">
        <v>-3.7244276260742106</v>
      </c>
      <c r="L22" s="142"/>
      <c r="M22" s="83"/>
      <c r="N22" s="142"/>
      <c r="O22" s="83"/>
      <c r="P22" s="50">
        <v>3704356742.3099999</v>
      </c>
      <c r="Q22" s="47"/>
    </row>
    <row r="23" spans="1:18" x14ac:dyDescent="0.2">
      <c r="A23" s="47" t="s">
        <v>195</v>
      </c>
      <c r="B23" s="82" t="s">
        <v>196</v>
      </c>
      <c r="C23" s="50">
        <v>98156472.5</v>
      </c>
      <c r="D23" s="139"/>
      <c r="E23" s="83"/>
      <c r="F23" s="139"/>
      <c r="G23" s="83"/>
      <c r="H23" s="50">
        <v>98156472.5</v>
      </c>
      <c r="I23" s="50">
        <v>93162192</v>
      </c>
      <c r="J23" s="45">
        <v>4.9942805000000003</v>
      </c>
      <c r="K23" s="46">
        <v>5.3608447727378508</v>
      </c>
      <c r="L23" s="139"/>
      <c r="M23" s="83"/>
      <c r="N23" s="139"/>
      <c r="O23" s="83"/>
      <c r="P23" s="46">
        <v>93162192</v>
      </c>
      <c r="Q23" s="47"/>
    </row>
    <row r="24" spans="1:18" x14ac:dyDescent="0.2">
      <c r="A24" s="47"/>
      <c r="B24" s="53"/>
      <c r="C24" s="50"/>
      <c r="D24" s="139"/>
      <c r="E24" s="83"/>
      <c r="F24" s="139"/>
      <c r="G24" s="83"/>
      <c r="H24" s="50"/>
      <c r="I24" s="50"/>
      <c r="J24" s="45">
        <v>0</v>
      </c>
      <c r="K24" s="46" t="e">
        <v>#DIV/0!</v>
      </c>
      <c r="L24" s="139"/>
      <c r="M24" s="83"/>
      <c r="N24" s="139"/>
      <c r="O24" s="83"/>
      <c r="P24" s="46">
        <v>0</v>
      </c>
      <c r="Q24" s="47"/>
    </row>
    <row r="25" spans="1:18" s="73" customFormat="1" ht="14.25" customHeight="1" x14ac:dyDescent="0.2">
      <c r="A25" s="65" t="s">
        <v>197</v>
      </c>
      <c r="B25" s="149"/>
      <c r="C25" s="67">
        <v>3664547128.9310637</v>
      </c>
      <c r="D25" s="151"/>
      <c r="E25" s="158">
        <v>0</v>
      </c>
      <c r="F25" s="151"/>
      <c r="G25" s="158">
        <v>0</v>
      </c>
      <c r="H25" s="67">
        <v>3664547128.9310637</v>
      </c>
      <c r="I25" s="92">
        <v>3797518934.3099999</v>
      </c>
      <c r="J25" s="70">
        <v>-132.9718053789363</v>
      </c>
      <c r="K25" s="152">
        <v>-3.5015442366213492</v>
      </c>
      <c r="L25" s="151"/>
      <c r="M25" s="158"/>
      <c r="N25" s="151"/>
      <c r="O25" s="158"/>
      <c r="P25" s="70">
        <v>3797518934.3099999</v>
      </c>
      <c r="Q25" s="72"/>
    </row>
    <row r="26" spans="1:18" x14ac:dyDescent="0.2">
      <c r="A26" s="96"/>
      <c r="B26" s="144"/>
      <c r="C26" s="99"/>
      <c r="D26" s="159"/>
      <c r="E26" s="101"/>
      <c r="F26" s="159"/>
      <c r="G26" s="101"/>
      <c r="H26" s="99"/>
      <c r="I26" s="102"/>
      <c r="J26" s="160"/>
      <c r="K26" s="161"/>
      <c r="L26" s="159"/>
      <c r="M26" s="101"/>
      <c r="N26" s="159"/>
      <c r="O26" s="101"/>
      <c r="P26" s="160"/>
      <c r="Q26" s="47"/>
    </row>
    <row r="27" spans="1:18" s="73" customFormat="1" ht="14.25" customHeight="1" x14ac:dyDescent="0.2">
      <c r="A27" s="65" t="s">
        <v>198</v>
      </c>
      <c r="B27" s="149"/>
      <c r="C27" s="67">
        <v>5149877848.5476398</v>
      </c>
      <c r="D27" s="151"/>
      <c r="E27" s="158">
        <v>0</v>
      </c>
      <c r="F27" s="151"/>
      <c r="G27" s="158">
        <v>0</v>
      </c>
      <c r="H27" s="67">
        <v>5149877848.5476398</v>
      </c>
      <c r="I27" s="70">
        <v>4797149656.5701218</v>
      </c>
      <c r="J27" s="70">
        <v>352.72819197751807</v>
      </c>
      <c r="K27" s="152">
        <v>7.3528702923500733</v>
      </c>
      <c r="L27" s="151"/>
      <c r="M27" s="158"/>
      <c r="N27" s="151"/>
      <c r="O27" s="158"/>
      <c r="P27" s="70">
        <v>4512784563.7257195</v>
      </c>
      <c r="Q27" s="72"/>
    </row>
    <row r="28" spans="1:18" x14ac:dyDescent="0.2">
      <c r="A28" s="96"/>
      <c r="B28" s="144"/>
      <c r="C28" s="162"/>
      <c r="D28" s="159"/>
      <c r="E28" s="101"/>
      <c r="F28" s="159"/>
      <c r="G28" s="101"/>
      <c r="H28" s="99"/>
      <c r="I28" s="160"/>
      <c r="J28" s="160"/>
      <c r="K28" s="161"/>
      <c r="L28" s="159"/>
      <c r="M28" s="101"/>
      <c r="N28" s="159"/>
      <c r="O28" s="101"/>
      <c r="P28" s="160"/>
      <c r="Q28" s="47"/>
    </row>
    <row r="29" spans="1:18" x14ac:dyDescent="0.2">
      <c r="A29" s="72" t="s">
        <v>199</v>
      </c>
      <c r="B29" s="87"/>
      <c r="C29" s="46"/>
      <c r="D29" s="139"/>
      <c r="E29" s="83"/>
      <c r="F29" s="139"/>
      <c r="G29" s="83"/>
      <c r="H29" s="49"/>
      <c r="I29" s="45"/>
      <c r="J29" s="45"/>
      <c r="K29" s="46"/>
      <c r="L29" s="139"/>
      <c r="M29" s="83"/>
      <c r="N29" s="139"/>
      <c r="O29" s="83"/>
      <c r="P29" s="45"/>
      <c r="Q29" s="47"/>
    </row>
    <row r="30" spans="1:18" x14ac:dyDescent="0.2">
      <c r="A30" s="47" t="s">
        <v>200</v>
      </c>
      <c r="B30" s="82"/>
      <c r="C30" s="46"/>
      <c r="D30" s="139"/>
      <c r="E30" s="83"/>
      <c r="F30" s="139"/>
      <c r="G30" s="83"/>
      <c r="H30" s="50"/>
      <c r="I30" s="45"/>
      <c r="J30" s="45"/>
      <c r="K30" s="46"/>
      <c r="L30" s="139"/>
      <c r="M30" s="83"/>
      <c r="N30" s="139"/>
      <c r="O30" s="83"/>
      <c r="P30" s="45"/>
      <c r="Q30" s="47"/>
    </row>
    <row r="31" spans="1:18" x14ac:dyDescent="0.2">
      <c r="A31" s="47" t="s">
        <v>201</v>
      </c>
      <c r="B31" s="82"/>
      <c r="C31" s="163">
        <v>300000000</v>
      </c>
      <c r="D31" s="164"/>
      <c r="E31" s="165"/>
      <c r="F31" s="164"/>
      <c r="G31" s="165"/>
      <c r="H31" s="163">
        <v>300000000</v>
      </c>
      <c r="I31" s="166">
        <v>300000000</v>
      </c>
      <c r="J31" s="167"/>
      <c r="K31" s="166"/>
      <c r="L31" s="164"/>
      <c r="M31" s="165"/>
      <c r="N31" s="164"/>
      <c r="O31" s="165"/>
      <c r="P31" s="166">
        <v>300000000</v>
      </c>
      <c r="Q31" s="47"/>
    </row>
    <row r="32" spans="1:18" x14ac:dyDescent="0.2">
      <c r="A32" s="47"/>
      <c r="B32" s="82"/>
      <c r="C32" s="76"/>
      <c r="D32" s="155"/>
      <c r="E32" s="78"/>
      <c r="F32" s="155"/>
      <c r="G32" s="78"/>
      <c r="H32" s="76"/>
      <c r="I32" s="80"/>
      <c r="J32" s="80"/>
      <c r="K32" s="157"/>
      <c r="L32" s="155"/>
      <c r="M32" s="78"/>
      <c r="N32" s="155"/>
      <c r="O32" s="78"/>
      <c r="P32" s="80">
        <v>0</v>
      </c>
      <c r="Q32" s="47"/>
    </row>
    <row r="33" spans="1:18" x14ac:dyDescent="0.2">
      <c r="A33" s="47" t="s">
        <v>202</v>
      </c>
      <c r="B33" s="82" t="s">
        <v>203</v>
      </c>
      <c r="C33" s="50">
        <v>300000000</v>
      </c>
      <c r="D33" s="139"/>
      <c r="E33" s="52"/>
      <c r="F33" s="139"/>
      <c r="G33" s="52"/>
      <c r="H33" s="50">
        <v>300000000</v>
      </c>
      <c r="I33" s="46">
        <v>300000000</v>
      </c>
      <c r="J33" s="45">
        <v>0</v>
      </c>
      <c r="K33" s="46">
        <v>0</v>
      </c>
      <c r="L33" s="139"/>
      <c r="M33" s="52"/>
      <c r="N33" s="139"/>
      <c r="O33" s="52"/>
      <c r="P33" s="46">
        <v>300000000</v>
      </c>
      <c r="Q33" s="47"/>
    </row>
    <row r="34" spans="1:18" x14ac:dyDescent="0.2">
      <c r="A34" s="47" t="s">
        <v>204</v>
      </c>
      <c r="B34" s="82"/>
      <c r="C34" s="50"/>
      <c r="D34" s="139"/>
      <c r="E34" s="52"/>
      <c r="F34" s="139"/>
      <c r="G34" s="52"/>
      <c r="H34" s="50">
        <v>0</v>
      </c>
      <c r="I34" s="46">
        <v>0</v>
      </c>
      <c r="J34" s="45">
        <v>0</v>
      </c>
      <c r="K34" s="46" t="e">
        <v>#DIV/0!</v>
      </c>
      <c r="L34" s="139"/>
      <c r="M34" s="52"/>
      <c r="N34" s="139"/>
      <c r="O34" s="52"/>
      <c r="P34" s="46">
        <v>0</v>
      </c>
      <c r="Q34" s="47"/>
    </row>
    <row r="35" spans="1:18" x14ac:dyDescent="0.2">
      <c r="A35" s="47" t="s">
        <v>205</v>
      </c>
      <c r="B35" s="82" t="s">
        <v>203</v>
      </c>
      <c r="C35" s="50">
        <v>930000000</v>
      </c>
      <c r="D35" s="139"/>
      <c r="E35" s="52"/>
      <c r="F35" s="139"/>
      <c r="G35" s="52"/>
      <c r="H35" s="50">
        <v>930000000</v>
      </c>
      <c r="I35" s="46">
        <v>930000000</v>
      </c>
      <c r="J35" s="45">
        <v>0</v>
      </c>
      <c r="K35" s="46">
        <v>0</v>
      </c>
      <c r="L35" s="139"/>
      <c r="M35" s="52"/>
      <c r="N35" s="139"/>
      <c r="O35" s="52"/>
      <c r="P35" s="46">
        <v>930000000</v>
      </c>
      <c r="Q35" s="47"/>
    </row>
    <row r="36" spans="1:18" ht="12.75" thickBot="1" x14ac:dyDescent="0.25">
      <c r="A36" s="47" t="s">
        <v>206</v>
      </c>
      <c r="B36" s="82" t="s">
        <v>203</v>
      </c>
      <c r="C36" s="50"/>
      <c r="D36" s="139"/>
      <c r="E36" s="52"/>
      <c r="F36" s="139"/>
      <c r="G36" s="52"/>
      <c r="H36" s="61">
        <v>0</v>
      </c>
      <c r="I36" s="46">
        <v>0</v>
      </c>
      <c r="J36" s="45">
        <v>0</v>
      </c>
      <c r="K36" s="46" t="e">
        <v>#DIV/0!</v>
      </c>
      <c r="L36" s="139"/>
      <c r="M36" s="52"/>
      <c r="N36" s="139"/>
      <c r="O36" s="52"/>
      <c r="P36" s="46">
        <v>0</v>
      </c>
      <c r="Q36" s="47"/>
    </row>
    <row r="37" spans="1:18" x14ac:dyDescent="0.2">
      <c r="A37" s="258" t="s">
        <v>259</v>
      </c>
      <c r="B37" s="259"/>
      <c r="C37" s="260">
        <v>-595333.65870000236</v>
      </c>
      <c r="D37" s="261"/>
      <c r="E37" s="262"/>
      <c r="F37" s="261"/>
      <c r="G37" s="263"/>
      <c r="H37" s="264">
        <v>-595333.65870000236</v>
      </c>
      <c r="I37" s="260">
        <v>-572014.85866827692</v>
      </c>
      <c r="J37" s="265">
        <v>-2.3318800031725432E-2</v>
      </c>
      <c r="K37" s="260">
        <v>4.0766073954817461</v>
      </c>
      <c r="L37" s="139" t="s">
        <v>278</v>
      </c>
      <c r="M37" s="52" t="e">
        <v>#REF!</v>
      </c>
      <c r="N37" s="139"/>
      <c r="O37" s="52"/>
      <c r="P37" s="46" t="e">
        <v>#REF!</v>
      </c>
      <c r="Q37" s="47"/>
    </row>
    <row r="38" spans="1:18" ht="12.75" thickBot="1" x14ac:dyDescent="0.25">
      <c r="A38" s="266" t="s">
        <v>208</v>
      </c>
      <c r="B38" s="267"/>
      <c r="C38" s="267">
        <v>0</v>
      </c>
      <c r="D38" s="268"/>
      <c r="E38" s="269"/>
      <c r="F38" s="268"/>
      <c r="G38" s="270"/>
      <c r="H38" s="271">
        <v>0</v>
      </c>
      <c r="I38" s="267">
        <v>0</v>
      </c>
      <c r="J38" s="265">
        <v>0</v>
      </c>
      <c r="K38" s="267" t="e">
        <v>#DIV/0!</v>
      </c>
      <c r="L38" s="139"/>
      <c r="M38" s="52"/>
      <c r="N38" s="139"/>
      <c r="O38" s="52"/>
      <c r="P38" s="46"/>
      <c r="Q38" s="47"/>
    </row>
    <row r="39" spans="1:18" x14ac:dyDescent="0.2">
      <c r="A39" s="272" t="s">
        <v>260</v>
      </c>
      <c r="B39" s="273"/>
      <c r="C39" s="273">
        <v>0</v>
      </c>
      <c r="D39" s="274" t="s">
        <v>261</v>
      </c>
      <c r="E39" s="275">
        <v>1271870079.3551712</v>
      </c>
      <c r="F39" s="274" t="s">
        <v>262</v>
      </c>
      <c r="G39" s="276">
        <v>-15808083.385596205</v>
      </c>
      <c r="H39" s="277">
        <v>-1287678162.7407675</v>
      </c>
      <c r="I39" s="273">
        <v>-1357434677.3572447</v>
      </c>
      <c r="J39" s="265">
        <v>69.756514616477247</v>
      </c>
      <c r="K39" s="273"/>
      <c r="L39" s="139"/>
      <c r="M39" s="52"/>
      <c r="N39" s="139"/>
      <c r="O39" s="52"/>
      <c r="P39" s="46"/>
      <c r="Q39" s="47"/>
    </row>
    <row r="40" spans="1:18" x14ac:dyDescent="0.2">
      <c r="A40" s="47" t="s">
        <v>209</v>
      </c>
      <c r="B40" s="82" t="s">
        <v>203</v>
      </c>
      <c r="C40" s="46">
        <v>0</v>
      </c>
      <c r="D40" s="139"/>
      <c r="E40" s="52"/>
      <c r="F40" s="139"/>
      <c r="G40" s="52"/>
      <c r="H40" s="76">
        <v>0</v>
      </c>
      <c r="I40" s="46">
        <v>0</v>
      </c>
      <c r="J40" s="45">
        <v>0</v>
      </c>
      <c r="K40" s="46" t="e">
        <v>#DIV/0!</v>
      </c>
      <c r="L40" s="139"/>
      <c r="M40" s="52"/>
      <c r="N40" s="139"/>
      <c r="O40" s="52"/>
      <c r="P40" s="46">
        <v>0</v>
      </c>
      <c r="Q40" s="47"/>
    </row>
    <row r="41" spans="1:18" x14ac:dyDescent="0.2">
      <c r="A41" s="72" t="s">
        <v>210</v>
      </c>
      <c r="B41" s="82"/>
      <c r="C41" s="46"/>
      <c r="D41" s="139"/>
      <c r="E41" s="52"/>
      <c r="F41" s="139"/>
      <c r="G41" s="52"/>
      <c r="H41" s="50"/>
      <c r="I41" s="45"/>
      <c r="J41" s="45"/>
      <c r="K41" s="46"/>
      <c r="L41" s="139"/>
      <c r="M41" s="52"/>
      <c r="N41" s="139"/>
      <c r="O41" s="52"/>
      <c r="P41" s="45">
        <v>0</v>
      </c>
      <c r="Q41" s="47"/>
    </row>
    <row r="42" spans="1:18" x14ac:dyDescent="0.2">
      <c r="A42" s="47" t="s">
        <v>211</v>
      </c>
      <c r="B42" s="82"/>
      <c r="C42" s="46"/>
      <c r="D42" s="139"/>
      <c r="E42" s="52"/>
      <c r="F42" s="139"/>
      <c r="G42" s="52"/>
      <c r="H42" s="50"/>
      <c r="I42" s="45"/>
      <c r="J42" s="45"/>
      <c r="K42" s="46"/>
      <c r="L42" s="139"/>
      <c r="M42" s="52"/>
      <c r="N42" s="139"/>
      <c r="O42" s="52"/>
      <c r="P42" s="45">
        <v>0</v>
      </c>
      <c r="Q42" s="47"/>
      <c r="R42" s="9"/>
    </row>
    <row r="43" spans="1:18" x14ac:dyDescent="0.2">
      <c r="A43" s="47" t="s">
        <v>212</v>
      </c>
      <c r="B43" s="172"/>
      <c r="C43" s="46">
        <v>30000000</v>
      </c>
      <c r="D43" s="139"/>
      <c r="E43" s="52"/>
      <c r="F43" s="139"/>
      <c r="G43" s="52"/>
      <c r="H43" s="50">
        <v>30000000</v>
      </c>
      <c r="I43" s="46">
        <v>30000000</v>
      </c>
      <c r="J43" s="45">
        <v>0</v>
      </c>
      <c r="K43" s="46">
        <v>0</v>
      </c>
      <c r="L43" s="139"/>
      <c r="M43" s="52"/>
      <c r="N43" s="139"/>
      <c r="O43" s="52"/>
      <c r="P43" s="46">
        <v>30000000</v>
      </c>
      <c r="Q43" s="47"/>
    </row>
    <row r="44" spans="1:18" hidden="1" x14ac:dyDescent="0.2">
      <c r="A44" s="47" t="s">
        <v>213</v>
      </c>
      <c r="B44" s="172"/>
      <c r="C44" s="46">
        <v>0</v>
      </c>
      <c r="D44" s="139"/>
      <c r="E44" s="52"/>
      <c r="F44" s="139"/>
      <c r="G44" s="52"/>
      <c r="H44" s="50">
        <v>0</v>
      </c>
      <c r="I44" s="45">
        <v>0</v>
      </c>
      <c r="J44" s="45">
        <v>0</v>
      </c>
      <c r="K44" s="46" t="e">
        <v>#DIV/0!</v>
      </c>
      <c r="L44" s="139"/>
      <c r="M44" s="52"/>
      <c r="N44" s="139"/>
      <c r="O44" s="52"/>
      <c r="P44" s="45">
        <v>0</v>
      </c>
      <c r="Q44" s="47"/>
    </row>
    <row r="45" spans="1:18" x14ac:dyDescent="0.2">
      <c r="A45" s="47" t="s">
        <v>214</v>
      </c>
      <c r="B45" s="172"/>
      <c r="C45" s="46">
        <v>9556040441.0838985</v>
      </c>
      <c r="D45" s="278" t="s">
        <v>263</v>
      </c>
      <c r="E45" s="52">
        <v>936860047.72781193</v>
      </c>
      <c r="F45" s="278" t="s">
        <v>264</v>
      </c>
      <c r="G45" s="52">
        <v>4269265689.0062985</v>
      </c>
      <c r="H45" s="50">
        <v>12888446082.362385</v>
      </c>
      <c r="I45" s="50">
        <v>12279598235.670809</v>
      </c>
      <c r="J45" s="45">
        <v>608.84784669157602</v>
      </c>
      <c r="K45" s="46">
        <v>4.9582065716363877</v>
      </c>
      <c r="L45" s="139"/>
      <c r="M45" s="52"/>
      <c r="N45" s="139" t="s">
        <v>277</v>
      </c>
      <c r="O45" s="52" t="e">
        <v>#REF!</v>
      </c>
      <c r="P45" s="45" t="e">
        <v>#REF!</v>
      </c>
      <c r="Q45" s="47"/>
    </row>
    <row r="46" spans="1:18" x14ac:dyDescent="0.2">
      <c r="A46" s="174"/>
      <c r="B46" s="97"/>
      <c r="C46" s="161"/>
      <c r="D46" s="159"/>
      <c r="E46" s="175"/>
      <c r="F46" s="159"/>
      <c r="G46" s="175"/>
      <c r="H46" s="146"/>
      <c r="I46" s="160"/>
      <c r="J46" s="160"/>
      <c r="K46" s="161"/>
      <c r="L46" s="159"/>
      <c r="M46" s="175"/>
      <c r="N46" s="159"/>
      <c r="O46" s="175"/>
      <c r="P46" s="160"/>
      <c r="Q46" s="47"/>
    </row>
    <row r="47" spans="1:18" s="73" customFormat="1" ht="14.25" customHeight="1" x14ac:dyDescent="0.2">
      <c r="A47" s="65" t="s">
        <v>215</v>
      </c>
      <c r="B47" s="66"/>
      <c r="C47" s="152">
        <v>10815445107.425198</v>
      </c>
      <c r="D47" s="151"/>
      <c r="E47" s="158">
        <v>2208730127.082983</v>
      </c>
      <c r="F47" s="151"/>
      <c r="G47" s="158">
        <v>4253457605.6207023</v>
      </c>
      <c r="H47" s="152">
        <v>12860172585.962917</v>
      </c>
      <c r="I47" s="70">
        <v>12181591543.454895</v>
      </c>
      <c r="J47" s="70">
        <v>678.58104250802228</v>
      </c>
      <c r="K47" s="152">
        <v>5.570545031717308</v>
      </c>
      <c r="L47" s="151"/>
      <c r="M47" s="158"/>
      <c r="N47" s="151"/>
      <c r="O47" s="158"/>
      <c r="P47" s="70" t="e">
        <v>#REF!</v>
      </c>
      <c r="Q47" s="72"/>
    </row>
    <row r="48" spans="1:18" x14ac:dyDescent="0.2">
      <c r="A48" s="96"/>
      <c r="B48" s="97"/>
      <c r="C48" s="162"/>
      <c r="D48" s="159"/>
      <c r="E48" s="176"/>
      <c r="F48" s="159"/>
      <c r="G48" s="176"/>
      <c r="H48" s="162"/>
      <c r="I48" s="160"/>
      <c r="J48" s="160"/>
      <c r="K48" s="161"/>
      <c r="L48" s="159"/>
      <c r="M48" s="176"/>
      <c r="N48" s="159"/>
      <c r="O48" s="176"/>
      <c r="P48" s="160"/>
      <c r="Q48" s="47"/>
    </row>
    <row r="49" spans="1:17" s="73" customFormat="1" ht="14.25" customHeight="1" thickBot="1" x14ac:dyDescent="0.25">
      <c r="A49" s="65" t="s">
        <v>216</v>
      </c>
      <c r="B49" s="104"/>
      <c r="C49" s="106">
        <v>15965322955.972837</v>
      </c>
      <c r="D49" s="177"/>
      <c r="E49" s="108">
        <v>2208730127.082983</v>
      </c>
      <c r="F49" s="177"/>
      <c r="G49" s="108">
        <v>4253457605.6207023</v>
      </c>
      <c r="H49" s="106">
        <v>18010050434.510559</v>
      </c>
      <c r="I49" s="109">
        <v>16978741200.025017</v>
      </c>
      <c r="J49" s="109">
        <v>1031.3092344855422</v>
      </c>
      <c r="K49" s="106">
        <v>6.0741207038600882</v>
      </c>
      <c r="L49" s="177"/>
      <c r="M49" s="108"/>
      <c r="N49" s="177"/>
      <c r="O49" s="108"/>
      <c r="P49" s="109" t="e">
        <v>#REF!</v>
      </c>
      <c r="Q49" s="111"/>
    </row>
    <row r="50" spans="1:17" ht="12.75" thickTop="1" x14ac:dyDescent="0.2">
      <c r="C50" s="178">
        <v>3.7975311279296875E-3</v>
      </c>
      <c r="D50" s="178"/>
      <c r="E50" s="178"/>
      <c r="F50" s="178"/>
      <c r="G50" s="178"/>
      <c r="H50" s="178">
        <v>3.7994384765625E-3</v>
      </c>
      <c r="I50" s="179">
        <v>3.185272216796875E-4</v>
      </c>
      <c r="J50" s="115"/>
      <c r="P50" s="180" t="e">
        <v>#REF!</v>
      </c>
    </row>
    <row r="51" spans="1:17" x14ac:dyDescent="0.2">
      <c r="C51" s="178"/>
      <c r="D51" s="178"/>
      <c r="E51" s="178"/>
      <c r="F51" s="178"/>
      <c r="G51" s="178"/>
      <c r="H51" s="178"/>
      <c r="I51" s="179"/>
      <c r="J51" s="115"/>
      <c r="P51" s="180"/>
    </row>
    <row r="52" spans="1:17" x14ac:dyDescent="0.2">
      <c r="G52" s="7" t="s">
        <v>265</v>
      </c>
      <c r="H52" s="113">
        <v>12181591543.454895</v>
      </c>
      <c r="J52" s="115"/>
    </row>
    <row r="53" spans="1:17" x14ac:dyDescent="0.2">
      <c r="G53" s="279" t="s">
        <v>266</v>
      </c>
      <c r="H53" s="280">
        <v>0</v>
      </c>
      <c r="J53" s="115"/>
      <c r="Q53" s="9"/>
    </row>
    <row r="54" spans="1:17" x14ac:dyDescent="0.2">
      <c r="A54" s="181"/>
      <c r="G54" s="279" t="s">
        <v>267</v>
      </c>
      <c r="H54" s="113">
        <v>788847846.68896043</v>
      </c>
      <c r="I54" s="115" t="s">
        <v>218</v>
      </c>
    </row>
    <row r="55" spans="1:17" x14ac:dyDescent="0.2">
      <c r="B55" s="182"/>
      <c r="G55" s="279" t="s">
        <v>268</v>
      </c>
      <c r="H55" s="113">
        <v>-110266804.18093812</v>
      </c>
      <c r="J55" s="115"/>
    </row>
    <row r="56" spans="1:17" ht="12.75" thickBot="1" x14ac:dyDescent="0.25">
      <c r="B56" s="182"/>
      <c r="H56" s="281">
        <v>12860172585.962917</v>
      </c>
    </row>
    <row r="57" spans="1:17" x14ac:dyDescent="0.2">
      <c r="B57" s="182"/>
      <c r="H57" s="9">
        <v>0</v>
      </c>
    </row>
  </sheetData>
  <mergeCells count="11">
    <mergeCell ref="A7:A9"/>
    <mergeCell ref="B7:B9"/>
    <mergeCell ref="D7:G8"/>
    <mergeCell ref="J7:K7"/>
    <mergeCell ref="L7:O8"/>
    <mergeCell ref="Q7:Q9"/>
    <mergeCell ref="J8:K8"/>
    <mergeCell ref="D9:E9"/>
    <mergeCell ref="F9:G9"/>
    <mergeCell ref="L9:M9"/>
    <mergeCell ref="N9:O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5"/>
  <sheetViews>
    <sheetView workbookViewId="0">
      <selection sqref="A1:IV65536"/>
    </sheetView>
  </sheetViews>
  <sheetFormatPr defaultColWidth="8.140625" defaultRowHeight="12" x14ac:dyDescent="0.2"/>
  <cols>
    <col min="1" max="1" width="45.85546875" style="7" bestFit="1" customWidth="1"/>
    <col min="2" max="2" width="7.42578125" style="7" customWidth="1"/>
    <col min="3" max="3" width="18.5703125" style="9" bestFit="1" customWidth="1"/>
    <col min="4" max="4" width="8.28515625" style="9" customWidth="1"/>
    <col min="5" max="5" width="14.42578125" style="9" customWidth="1"/>
    <col min="6" max="6" width="10.28515625" style="9" customWidth="1"/>
    <col min="7" max="7" width="16" style="7" bestFit="1" customWidth="1"/>
    <col min="8" max="8" width="18.5703125" style="7" customWidth="1"/>
    <col min="9" max="9" width="17.85546875" style="7" customWidth="1"/>
    <col min="10" max="10" width="10.5703125" style="7" customWidth="1"/>
    <col min="11" max="11" width="6.5703125" style="7" customWidth="1"/>
    <col min="12" max="12" width="17.28515625" style="7" customWidth="1"/>
    <col min="13" max="15" width="0" style="7" hidden="1" customWidth="1"/>
    <col min="16" max="16" width="15.7109375" style="7" hidden="1" customWidth="1"/>
    <col min="17" max="245" width="9.140625" style="7" customWidth="1"/>
    <col min="246" max="246" width="45.85546875" style="7" bestFit="1" customWidth="1"/>
    <col min="247" max="247" width="7.42578125" style="7" customWidth="1"/>
    <col min="248" max="248" width="18.5703125" style="7" bestFit="1" customWidth="1"/>
    <col min="249" max="249" width="14.42578125" style="7" customWidth="1"/>
    <col min="250" max="250" width="15.140625" style="7" customWidth="1"/>
    <col min="251" max="251" width="18.5703125" style="7" customWidth="1"/>
    <col min="252" max="252" width="3.28515625" style="7" customWidth="1"/>
    <col min="253" max="254" width="18.5703125" style="7" customWidth="1"/>
    <col min="255" max="255" width="10.5703125" style="7" bestFit="1" customWidth="1"/>
    <col min="256" max="16384" width="8.140625" style="7"/>
  </cols>
  <sheetData>
    <row r="1" spans="1:256" ht="16.5" thickBot="1" x14ac:dyDescent="0.25">
      <c r="A1" s="3"/>
      <c r="B1" s="3"/>
      <c r="C1" s="4"/>
      <c r="D1" s="4"/>
      <c r="E1" s="4"/>
      <c r="F1" s="4"/>
      <c r="G1" s="3"/>
      <c r="H1" s="3"/>
      <c r="I1" s="3"/>
      <c r="J1" s="3"/>
      <c r="K1" s="3"/>
      <c r="L1" s="6" t="s">
        <v>217</v>
      </c>
    </row>
    <row r="2" spans="1:256" x14ac:dyDescent="0.2">
      <c r="A2" s="8" t="s">
        <v>97</v>
      </c>
      <c r="L2" s="11" t="s">
        <v>99</v>
      </c>
    </row>
    <row r="3" spans="1:256" ht="12.75" thickBot="1" x14ac:dyDescent="0.25">
      <c r="A3" s="12" t="s">
        <v>100</v>
      </c>
      <c r="B3" s="3"/>
      <c r="C3" s="4"/>
      <c r="D3" s="4"/>
      <c r="E3" s="4"/>
      <c r="F3" s="4"/>
      <c r="G3" s="3"/>
      <c r="H3" s="3"/>
      <c r="I3" s="3"/>
      <c r="J3" s="3"/>
      <c r="K3" s="3"/>
      <c r="L3" s="125">
        <v>0</v>
      </c>
    </row>
    <row r="4" spans="1:256" x14ac:dyDescent="0.2">
      <c r="A4" s="8" t="s">
        <v>101</v>
      </c>
      <c r="E4" s="16" t="s">
        <v>102</v>
      </c>
      <c r="F4" s="15"/>
      <c r="H4" s="15"/>
      <c r="I4" s="14"/>
      <c r="J4" s="14"/>
      <c r="K4" s="14"/>
      <c r="L4" s="18" t="s">
        <v>103</v>
      </c>
    </row>
    <row r="5" spans="1:256" ht="13.5" thickBot="1" x14ac:dyDescent="0.25">
      <c r="A5" s="19" t="s">
        <v>104</v>
      </c>
      <c r="B5" s="19"/>
      <c r="C5" s="20"/>
      <c r="D5" s="20"/>
      <c r="E5" s="128">
        <v>0</v>
      </c>
      <c r="F5" s="20"/>
      <c r="G5" s="22"/>
      <c r="H5" s="129"/>
      <c r="I5" s="22"/>
      <c r="J5" s="22"/>
      <c r="K5" s="22"/>
      <c r="L5" s="24" t="s">
        <v>218</v>
      </c>
    </row>
    <row r="7" spans="1:256" x14ac:dyDescent="0.2">
      <c r="A7" s="253"/>
      <c r="B7" s="253"/>
      <c r="C7" s="254" t="s">
        <v>256</v>
      </c>
      <c r="D7" s="255"/>
      <c r="E7" s="255"/>
      <c r="F7" s="255"/>
      <c r="G7" s="253"/>
      <c r="H7" s="253"/>
      <c r="I7" s="253"/>
      <c r="J7" s="253"/>
      <c r="K7" s="253"/>
      <c r="L7" s="253"/>
      <c r="M7" s="253"/>
      <c r="N7" s="253"/>
      <c r="O7" s="253"/>
      <c r="P7" s="253"/>
      <c r="Q7" s="253"/>
      <c r="R7" s="184"/>
      <c r="S7" s="184"/>
      <c r="T7" s="184"/>
      <c r="U7" s="184"/>
      <c r="V7" s="184"/>
      <c r="W7" s="184"/>
      <c r="X7" s="184"/>
      <c r="Y7" s="184"/>
      <c r="Z7" s="184"/>
      <c r="AA7" s="184"/>
      <c r="AB7" s="184"/>
      <c r="AC7" s="184"/>
      <c r="AD7" s="184"/>
      <c r="AE7" s="184"/>
      <c r="AF7" s="184"/>
      <c r="AG7" s="184"/>
      <c r="AH7" s="184"/>
      <c r="AI7" s="184"/>
      <c r="AJ7" s="184"/>
      <c r="AK7" s="184"/>
      <c r="AL7" s="184"/>
      <c r="AM7" s="184"/>
      <c r="AN7" s="184"/>
      <c r="AO7" s="184"/>
      <c r="AP7" s="184"/>
      <c r="AQ7" s="184"/>
      <c r="AR7" s="184"/>
      <c r="AS7" s="184"/>
      <c r="AT7" s="184"/>
      <c r="AU7" s="184"/>
      <c r="AV7" s="184"/>
      <c r="AW7" s="184"/>
      <c r="AX7" s="184"/>
      <c r="AY7" s="184"/>
      <c r="AZ7" s="184"/>
      <c r="BA7" s="184"/>
      <c r="BB7" s="184"/>
      <c r="BC7" s="184"/>
      <c r="BD7" s="184"/>
      <c r="BE7" s="184"/>
      <c r="BF7" s="184"/>
      <c r="BG7" s="184"/>
      <c r="BH7" s="184"/>
      <c r="BI7" s="184"/>
      <c r="BJ7" s="184"/>
      <c r="BK7" s="184"/>
      <c r="BL7" s="184"/>
      <c r="BM7" s="184"/>
      <c r="BN7" s="184"/>
      <c r="BO7" s="184"/>
      <c r="BP7" s="184"/>
      <c r="BQ7" s="184"/>
      <c r="BR7" s="184"/>
      <c r="BS7" s="184"/>
      <c r="BT7" s="184"/>
      <c r="BU7" s="184"/>
      <c r="BV7" s="184"/>
      <c r="BW7" s="184"/>
      <c r="BX7" s="184"/>
      <c r="BY7" s="184"/>
      <c r="BZ7" s="184"/>
      <c r="CA7" s="184"/>
      <c r="CB7" s="184"/>
      <c r="CC7" s="184"/>
      <c r="CD7" s="184"/>
      <c r="CE7" s="184"/>
      <c r="CF7" s="184"/>
      <c r="CG7" s="184"/>
      <c r="CH7" s="184"/>
      <c r="CI7" s="184"/>
      <c r="CJ7" s="184"/>
      <c r="CK7" s="184"/>
      <c r="CL7" s="184"/>
      <c r="CM7" s="184"/>
      <c r="CN7" s="184"/>
      <c r="CO7" s="184"/>
      <c r="CP7" s="184"/>
      <c r="CQ7" s="184"/>
      <c r="CR7" s="184"/>
      <c r="CS7" s="184"/>
      <c r="CT7" s="184"/>
      <c r="CU7" s="184"/>
      <c r="CV7" s="184"/>
      <c r="CW7" s="184"/>
      <c r="CX7" s="184"/>
      <c r="CY7" s="184"/>
      <c r="CZ7" s="184"/>
      <c r="DA7" s="184"/>
      <c r="DB7" s="184"/>
      <c r="DC7" s="184"/>
      <c r="DD7" s="184"/>
      <c r="DE7" s="184"/>
      <c r="DF7" s="184"/>
      <c r="DG7" s="184"/>
      <c r="DH7" s="184"/>
      <c r="DI7" s="184"/>
      <c r="DJ7" s="184"/>
      <c r="DK7" s="184"/>
      <c r="DL7" s="184"/>
      <c r="DM7" s="184"/>
      <c r="DN7" s="184"/>
      <c r="DO7" s="184"/>
      <c r="DP7" s="184"/>
      <c r="DQ7" s="184"/>
      <c r="DR7" s="184"/>
      <c r="DS7" s="184"/>
      <c r="DT7" s="184"/>
      <c r="DU7" s="184"/>
      <c r="DV7" s="184"/>
      <c r="DW7" s="184"/>
      <c r="DX7" s="184"/>
      <c r="DY7" s="184"/>
      <c r="DZ7" s="184"/>
      <c r="EA7" s="184"/>
      <c r="EB7" s="184"/>
      <c r="EC7" s="184"/>
      <c r="ED7" s="184"/>
      <c r="EE7" s="184"/>
      <c r="EF7" s="184"/>
      <c r="EG7" s="184"/>
      <c r="EH7" s="184"/>
      <c r="EI7" s="184"/>
      <c r="EJ7" s="184"/>
      <c r="EK7" s="184"/>
      <c r="EL7" s="184"/>
      <c r="EM7" s="184"/>
      <c r="EN7" s="184"/>
      <c r="EO7" s="184"/>
      <c r="EP7" s="184"/>
      <c r="EQ7" s="184"/>
      <c r="ER7" s="184"/>
      <c r="ES7" s="184"/>
      <c r="ET7" s="184"/>
      <c r="EU7" s="184"/>
      <c r="EV7" s="184"/>
      <c r="EW7" s="184"/>
      <c r="EX7" s="184"/>
      <c r="EY7" s="184"/>
      <c r="EZ7" s="184"/>
      <c r="FA7" s="184"/>
      <c r="FB7" s="184"/>
      <c r="FC7" s="184"/>
      <c r="FD7" s="184"/>
      <c r="FE7" s="184"/>
      <c r="FF7" s="184"/>
      <c r="FG7" s="184"/>
      <c r="FH7" s="184"/>
      <c r="FI7" s="184"/>
      <c r="FJ7" s="184"/>
      <c r="FK7" s="184"/>
      <c r="FL7" s="184"/>
      <c r="FM7" s="184"/>
      <c r="FN7" s="184"/>
      <c r="FO7" s="184"/>
      <c r="FP7" s="184"/>
      <c r="FQ7" s="184"/>
      <c r="FR7" s="184"/>
      <c r="FS7" s="184"/>
      <c r="FT7" s="184"/>
      <c r="FU7" s="184"/>
      <c r="FV7" s="184"/>
      <c r="FW7" s="184"/>
      <c r="FX7" s="184"/>
      <c r="FY7" s="184"/>
      <c r="FZ7" s="184"/>
      <c r="GA7" s="184"/>
      <c r="GB7" s="184"/>
      <c r="GC7" s="184"/>
      <c r="GD7" s="184"/>
      <c r="GE7" s="184"/>
      <c r="GF7" s="184"/>
      <c r="GG7" s="184"/>
      <c r="GH7" s="184"/>
      <c r="GI7" s="184"/>
      <c r="GJ7" s="184"/>
      <c r="GK7" s="184"/>
      <c r="GL7" s="184"/>
      <c r="GM7" s="184"/>
      <c r="GN7" s="184"/>
      <c r="GO7" s="184"/>
      <c r="GP7" s="184"/>
      <c r="GQ7" s="184"/>
      <c r="GR7" s="184"/>
      <c r="GS7" s="184"/>
      <c r="GT7" s="184"/>
      <c r="GU7" s="184"/>
      <c r="GV7" s="184"/>
      <c r="GW7" s="184"/>
      <c r="GX7" s="184"/>
      <c r="GY7" s="184"/>
      <c r="GZ7" s="184"/>
      <c r="HA7" s="184"/>
      <c r="HB7" s="184"/>
      <c r="HC7" s="184"/>
      <c r="HD7" s="184"/>
      <c r="HE7" s="184"/>
      <c r="HF7" s="184"/>
      <c r="HG7" s="184"/>
      <c r="HH7" s="184"/>
      <c r="HI7" s="184"/>
      <c r="HJ7" s="184"/>
      <c r="HK7" s="184"/>
      <c r="HL7" s="184"/>
      <c r="HM7" s="184"/>
      <c r="HN7" s="184"/>
      <c r="HO7" s="184"/>
      <c r="HP7" s="184"/>
      <c r="HQ7" s="184"/>
      <c r="HR7" s="184"/>
      <c r="HS7" s="184"/>
      <c r="HT7" s="184"/>
      <c r="HU7" s="184"/>
      <c r="HV7" s="184"/>
      <c r="HW7" s="184"/>
      <c r="HX7" s="184"/>
      <c r="HY7" s="184"/>
      <c r="HZ7" s="184"/>
      <c r="IA7" s="184"/>
      <c r="IB7" s="184"/>
      <c r="IC7" s="184"/>
      <c r="ID7" s="184"/>
      <c r="IE7" s="184"/>
      <c r="IF7" s="184"/>
      <c r="IG7" s="184"/>
      <c r="IH7" s="184"/>
      <c r="II7" s="184"/>
      <c r="IJ7" s="184"/>
      <c r="IK7" s="184"/>
      <c r="IL7" s="184"/>
      <c r="IM7" s="184"/>
      <c r="IN7" s="184"/>
      <c r="IO7" s="184"/>
      <c r="IP7" s="184"/>
      <c r="IQ7" s="184"/>
      <c r="IR7" s="184"/>
      <c r="IS7" s="184"/>
      <c r="IT7" s="184"/>
      <c r="IU7" s="184"/>
      <c r="IV7" s="184"/>
    </row>
    <row r="8" spans="1:256" x14ac:dyDescent="0.2">
      <c r="A8" s="484" t="s">
        <v>106</v>
      </c>
      <c r="B8" s="484" t="s">
        <v>107</v>
      </c>
      <c r="C8" s="26" t="s">
        <v>108</v>
      </c>
      <c r="D8" s="485" t="s">
        <v>109</v>
      </c>
      <c r="E8" s="486"/>
      <c r="F8" s="486"/>
      <c r="G8" s="487"/>
      <c r="H8" s="285" t="s">
        <v>108</v>
      </c>
      <c r="I8" s="285" t="s">
        <v>108</v>
      </c>
      <c r="J8" s="485" t="s">
        <v>110</v>
      </c>
      <c r="K8" s="487"/>
      <c r="L8" s="484" t="s">
        <v>112</v>
      </c>
    </row>
    <row r="9" spans="1:256" x14ac:dyDescent="0.2">
      <c r="A9" s="484"/>
      <c r="B9" s="484"/>
      <c r="C9" s="28" t="s">
        <v>114</v>
      </c>
      <c r="D9" s="488"/>
      <c r="E9" s="489"/>
      <c r="F9" s="489"/>
      <c r="G9" s="490"/>
      <c r="H9" s="286" t="s">
        <v>115</v>
      </c>
      <c r="I9" s="286" t="s">
        <v>219</v>
      </c>
      <c r="J9" s="491" t="s">
        <v>117</v>
      </c>
      <c r="K9" s="492"/>
      <c r="L9" s="484"/>
    </row>
    <row r="10" spans="1:256" x14ac:dyDescent="0.2">
      <c r="A10" s="484"/>
      <c r="B10" s="484"/>
      <c r="C10" s="192">
        <v>0</v>
      </c>
      <c r="D10" s="493" t="s">
        <v>118</v>
      </c>
      <c r="E10" s="494"/>
      <c r="F10" s="493" t="s">
        <v>119</v>
      </c>
      <c r="G10" s="494"/>
      <c r="H10" s="192">
        <v>0</v>
      </c>
      <c r="I10" s="31">
        <v>42277</v>
      </c>
      <c r="J10" s="193" t="s">
        <v>120</v>
      </c>
      <c r="K10" s="193" t="s">
        <v>121</v>
      </c>
      <c r="L10" s="484"/>
    </row>
    <row r="11" spans="1:256" x14ac:dyDescent="0.2">
      <c r="A11" s="32"/>
      <c r="B11" s="33"/>
      <c r="C11" s="194"/>
      <c r="D11" s="195"/>
      <c r="E11" s="36"/>
      <c r="F11" s="195"/>
      <c r="G11" s="36"/>
      <c r="H11" s="33"/>
      <c r="I11" s="196" t="s">
        <v>122</v>
      </c>
      <c r="J11" s="174"/>
      <c r="K11" s="174"/>
      <c r="L11" s="39"/>
    </row>
    <row r="12" spans="1:256" x14ac:dyDescent="0.2">
      <c r="A12" s="94" t="s">
        <v>220</v>
      </c>
      <c r="B12" s="49"/>
      <c r="C12" s="50"/>
      <c r="D12" s="198"/>
      <c r="E12" s="83"/>
      <c r="F12" s="198"/>
      <c r="G12" s="83"/>
      <c r="H12" s="49"/>
      <c r="I12" s="49"/>
      <c r="J12" s="49"/>
      <c r="K12" s="49"/>
      <c r="L12" s="49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  <c r="CU12" s="86"/>
      <c r="CV12" s="86"/>
      <c r="CW12" s="86"/>
      <c r="CX12" s="86"/>
      <c r="CY12" s="86"/>
      <c r="CZ12" s="86"/>
      <c r="DA12" s="86"/>
      <c r="DB12" s="86"/>
      <c r="DC12" s="86"/>
      <c r="DD12" s="86"/>
      <c r="DE12" s="86"/>
      <c r="DF12" s="86"/>
      <c r="DG12" s="86"/>
      <c r="DH12" s="86"/>
      <c r="DI12" s="86"/>
      <c r="DJ12" s="86"/>
      <c r="DK12" s="86"/>
      <c r="DL12" s="86"/>
      <c r="DM12" s="86"/>
      <c r="DN12" s="86"/>
      <c r="DO12" s="86"/>
      <c r="DP12" s="86"/>
      <c r="DQ12" s="86"/>
      <c r="DR12" s="86"/>
      <c r="DS12" s="86"/>
      <c r="DT12" s="86"/>
      <c r="DU12" s="86"/>
      <c r="DV12" s="86"/>
      <c r="DW12" s="86"/>
      <c r="DX12" s="86"/>
      <c r="DY12" s="86"/>
      <c r="DZ12" s="86"/>
      <c r="EA12" s="86"/>
      <c r="EB12" s="86"/>
      <c r="EC12" s="86"/>
      <c r="ED12" s="86"/>
      <c r="EE12" s="86"/>
      <c r="EF12" s="86"/>
      <c r="EG12" s="86"/>
      <c r="EH12" s="86"/>
      <c r="EI12" s="86"/>
      <c r="EJ12" s="86"/>
      <c r="EK12" s="86"/>
      <c r="EL12" s="86"/>
      <c r="EM12" s="86"/>
      <c r="EN12" s="86"/>
      <c r="EO12" s="86"/>
      <c r="EP12" s="86"/>
      <c r="EQ12" s="86"/>
      <c r="ER12" s="86"/>
      <c r="ES12" s="86"/>
      <c r="ET12" s="86"/>
      <c r="EU12" s="86"/>
      <c r="EV12" s="86"/>
      <c r="EW12" s="86"/>
      <c r="EX12" s="86"/>
      <c r="EY12" s="86"/>
      <c r="EZ12" s="86"/>
      <c r="FA12" s="86"/>
      <c r="FB12" s="86"/>
      <c r="FC12" s="86"/>
      <c r="FD12" s="86"/>
      <c r="FE12" s="86"/>
      <c r="FF12" s="86"/>
      <c r="FG12" s="86"/>
      <c r="FH12" s="86"/>
      <c r="FI12" s="86"/>
      <c r="FJ12" s="86"/>
      <c r="FK12" s="86"/>
      <c r="FL12" s="86"/>
      <c r="FM12" s="86"/>
      <c r="FN12" s="86"/>
      <c r="FO12" s="86"/>
      <c r="FP12" s="86"/>
      <c r="FQ12" s="86"/>
      <c r="FR12" s="86"/>
      <c r="FS12" s="86"/>
      <c r="FT12" s="86"/>
      <c r="FU12" s="86"/>
      <c r="FV12" s="86"/>
      <c r="FW12" s="86"/>
      <c r="FX12" s="86"/>
      <c r="FY12" s="86"/>
      <c r="FZ12" s="86"/>
      <c r="GA12" s="86"/>
      <c r="GB12" s="86"/>
      <c r="GC12" s="86"/>
      <c r="GD12" s="86"/>
      <c r="GE12" s="86"/>
      <c r="GF12" s="86"/>
      <c r="GG12" s="86"/>
      <c r="GH12" s="86"/>
      <c r="GI12" s="86"/>
      <c r="GJ12" s="86"/>
      <c r="GK12" s="86"/>
      <c r="GL12" s="86"/>
      <c r="GM12" s="86"/>
      <c r="GN12" s="86"/>
      <c r="GO12" s="86"/>
      <c r="GP12" s="86"/>
      <c r="GQ12" s="86"/>
      <c r="GR12" s="86"/>
      <c r="GS12" s="86"/>
      <c r="GT12" s="86"/>
      <c r="GU12" s="86"/>
      <c r="GV12" s="86"/>
      <c r="GW12" s="86"/>
      <c r="GX12" s="86"/>
      <c r="GY12" s="86"/>
      <c r="GZ12" s="86"/>
      <c r="HA12" s="86"/>
      <c r="HB12" s="86"/>
      <c r="HC12" s="86"/>
      <c r="HD12" s="86"/>
      <c r="HE12" s="86"/>
      <c r="HF12" s="86"/>
      <c r="HG12" s="86"/>
      <c r="HH12" s="86"/>
      <c r="HI12" s="86"/>
      <c r="HJ12" s="86"/>
      <c r="HK12" s="86"/>
      <c r="HL12" s="86"/>
      <c r="HM12" s="86"/>
      <c r="HN12" s="86"/>
      <c r="HO12" s="86"/>
      <c r="HP12" s="86"/>
      <c r="HQ12" s="86"/>
      <c r="HR12" s="86"/>
      <c r="HS12" s="86"/>
      <c r="HT12" s="86"/>
      <c r="HU12" s="86"/>
      <c r="HV12" s="86"/>
      <c r="HW12" s="86"/>
      <c r="HX12" s="86"/>
      <c r="HY12" s="86"/>
      <c r="HZ12" s="86"/>
      <c r="IA12" s="86"/>
      <c r="IB12" s="86"/>
      <c r="IC12" s="86"/>
      <c r="ID12" s="86"/>
      <c r="IE12" s="86"/>
      <c r="IF12" s="86"/>
      <c r="IG12" s="86"/>
      <c r="IH12" s="86"/>
      <c r="II12" s="86"/>
      <c r="IJ12" s="86"/>
      <c r="IK12" s="86"/>
      <c r="IL12" s="86"/>
      <c r="IM12" s="86"/>
      <c r="IN12" s="86"/>
      <c r="IO12" s="86"/>
      <c r="IP12" s="86"/>
      <c r="IQ12" s="86"/>
      <c r="IR12" s="86"/>
      <c r="IS12" s="86"/>
      <c r="IT12" s="86"/>
      <c r="IU12" s="86"/>
      <c r="IV12" s="86"/>
    </row>
    <row r="13" spans="1:256" x14ac:dyDescent="0.2">
      <c r="A13" s="49" t="s">
        <v>221</v>
      </c>
      <c r="B13" s="87" t="s">
        <v>222</v>
      </c>
      <c r="C13" s="50">
        <v>2282753714.5799999</v>
      </c>
      <c r="D13" s="198"/>
      <c r="E13" s="83"/>
      <c r="F13" s="198"/>
      <c r="G13" s="83"/>
      <c r="H13" s="50">
        <v>2282753714.5799999</v>
      </c>
      <c r="I13" s="84">
        <v>2485416309.3499999</v>
      </c>
      <c r="J13" s="84">
        <v>-202.66259476999997</v>
      </c>
      <c r="K13" s="199">
        <v>-8.154070366706552E-2</v>
      </c>
      <c r="L13" s="50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6"/>
      <c r="BM13" s="86"/>
      <c r="BN13" s="86"/>
      <c r="BO13" s="86"/>
      <c r="BP13" s="86"/>
      <c r="BQ13" s="86"/>
      <c r="BR13" s="86"/>
      <c r="BS13" s="86"/>
      <c r="BT13" s="86"/>
      <c r="BU13" s="86"/>
      <c r="BV13" s="86"/>
      <c r="BW13" s="86"/>
      <c r="BX13" s="86"/>
      <c r="BY13" s="86"/>
      <c r="BZ13" s="86"/>
      <c r="CA13" s="86"/>
      <c r="CB13" s="86"/>
      <c r="CC13" s="86"/>
      <c r="CD13" s="86"/>
      <c r="CE13" s="86"/>
      <c r="CF13" s="86"/>
      <c r="CG13" s="86"/>
      <c r="CH13" s="86"/>
      <c r="CI13" s="86"/>
      <c r="CJ13" s="86"/>
      <c r="CK13" s="86"/>
      <c r="CL13" s="86"/>
      <c r="CM13" s="86"/>
      <c r="CN13" s="86"/>
      <c r="CO13" s="86"/>
      <c r="CP13" s="86"/>
      <c r="CQ13" s="86"/>
      <c r="CR13" s="86"/>
      <c r="CS13" s="86"/>
      <c r="CT13" s="86"/>
      <c r="CU13" s="86"/>
      <c r="CV13" s="86"/>
      <c r="CW13" s="86"/>
      <c r="CX13" s="86"/>
      <c r="CY13" s="86"/>
      <c r="CZ13" s="86"/>
      <c r="DA13" s="86"/>
      <c r="DB13" s="86"/>
      <c r="DC13" s="86"/>
      <c r="DD13" s="86"/>
      <c r="DE13" s="86"/>
      <c r="DF13" s="86"/>
      <c r="DG13" s="86"/>
      <c r="DH13" s="86"/>
      <c r="DI13" s="86"/>
      <c r="DJ13" s="86"/>
      <c r="DK13" s="86"/>
      <c r="DL13" s="86"/>
      <c r="DM13" s="86"/>
      <c r="DN13" s="86"/>
      <c r="DO13" s="86"/>
      <c r="DP13" s="86"/>
      <c r="DQ13" s="86"/>
      <c r="DR13" s="86"/>
      <c r="DS13" s="86"/>
      <c r="DT13" s="86"/>
      <c r="DU13" s="86"/>
      <c r="DV13" s="86"/>
      <c r="DW13" s="86"/>
      <c r="DX13" s="86"/>
      <c r="DY13" s="86"/>
      <c r="DZ13" s="86"/>
      <c r="EA13" s="86"/>
      <c r="EB13" s="86"/>
      <c r="EC13" s="86"/>
      <c r="ED13" s="86"/>
      <c r="EE13" s="86"/>
      <c r="EF13" s="86"/>
      <c r="EG13" s="86"/>
      <c r="EH13" s="86"/>
      <c r="EI13" s="86"/>
      <c r="EJ13" s="86"/>
      <c r="EK13" s="86"/>
      <c r="EL13" s="86"/>
      <c r="EM13" s="86"/>
      <c r="EN13" s="86"/>
      <c r="EO13" s="86"/>
      <c r="EP13" s="86"/>
      <c r="EQ13" s="86"/>
      <c r="ER13" s="86"/>
      <c r="ES13" s="86"/>
      <c r="ET13" s="86"/>
      <c r="EU13" s="86"/>
      <c r="EV13" s="86"/>
      <c r="EW13" s="86"/>
      <c r="EX13" s="86"/>
      <c r="EY13" s="86"/>
      <c r="EZ13" s="86"/>
      <c r="FA13" s="86"/>
      <c r="FB13" s="86"/>
      <c r="FC13" s="86"/>
      <c r="FD13" s="86"/>
      <c r="FE13" s="86"/>
      <c r="FF13" s="86"/>
      <c r="FG13" s="86"/>
      <c r="FH13" s="86"/>
      <c r="FI13" s="86"/>
      <c r="FJ13" s="86"/>
      <c r="FK13" s="86"/>
      <c r="FL13" s="86"/>
      <c r="FM13" s="86"/>
      <c r="FN13" s="86"/>
      <c r="FO13" s="86"/>
      <c r="FP13" s="86"/>
      <c r="FQ13" s="86"/>
      <c r="FR13" s="86"/>
      <c r="FS13" s="86"/>
      <c r="FT13" s="86"/>
      <c r="FU13" s="86"/>
      <c r="FV13" s="86"/>
      <c r="FW13" s="86"/>
      <c r="FX13" s="86"/>
      <c r="FY13" s="86"/>
      <c r="FZ13" s="86"/>
      <c r="GA13" s="86"/>
      <c r="GB13" s="86"/>
      <c r="GC13" s="86"/>
      <c r="GD13" s="86"/>
      <c r="GE13" s="86"/>
      <c r="GF13" s="86"/>
      <c r="GG13" s="86"/>
      <c r="GH13" s="86"/>
      <c r="GI13" s="86"/>
      <c r="GJ13" s="86"/>
      <c r="GK13" s="86"/>
      <c r="GL13" s="86"/>
      <c r="GM13" s="86"/>
      <c r="GN13" s="86"/>
      <c r="GO13" s="86"/>
      <c r="GP13" s="86"/>
      <c r="GQ13" s="86"/>
      <c r="GR13" s="86"/>
      <c r="GS13" s="86"/>
      <c r="GT13" s="86"/>
      <c r="GU13" s="86"/>
      <c r="GV13" s="86"/>
      <c r="GW13" s="86"/>
      <c r="GX13" s="86"/>
      <c r="GY13" s="86"/>
      <c r="GZ13" s="86"/>
      <c r="HA13" s="86"/>
      <c r="HB13" s="86"/>
      <c r="HC13" s="86"/>
      <c r="HD13" s="86"/>
      <c r="HE13" s="86"/>
      <c r="HF13" s="86"/>
      <c r="HG13" s="86"/>
      <c r="HH13" s="86"/>
      <c r="HI13" s="86"/>
      <c r="HJ13" s="86"/>
      <c r="HK13" s="86"/>
      <c r="HL13" s="86"/>
      <c r="HM13" s="86"/>
      <c r="HN13" s="86"/>
      <c r="HO13" s="86"/>
      <c r="HP13" s="86"/>
      <c r="HQ13" s="86"/>
      <c r="HR13" s="86"/>
      <c r="HS13" s="86"/>
      <c r="HT13" s="86"/>
      <c r="HU13" s="86"/>
      <c r="HV13" s="86"/>
      <c r="HW13" s="86"/>
      <c r="HX13" s="86"/>
      <c r="HY13" s="86"/>
      <c r="HZ13" s="86"/>
      <c r="IA13" s="86"/>
      <c r="IB13" s="86"/>
      <c r="IC13" s="86"/>
      <c r="ID13" s="86"/>
      <c r="IE13" s="86"/>
      <c r="IF13" s="86"/>
      <c r="IG13" s="86"/>
      <c r="IH13" s="86"/>
      <c r="II13" s="86"/>
      <c r="IJ13" s="86"/>
      <c r="IK13" s="86"/>
      <c r="IL13" s="86"/>
      <c r="IM13" s="86"/>
      <c r="IN13" s="86"/>
      <c r="IO13" s="86"/>
      <c r="IP13" s="86"/>
      <c r="IQ13" s="86"/>
      <c r="IR13" s="86"/>
      <c r="IS13" s="86"/>
      <c r="IT13" s="86"/>
      <c r="IU13" s="86"/>
      <c r="IV13" s="86"/>
    </row>
    <row r="14" spans="1:256" x14ac:dyDescent="0.2">
      <c r="A14" s="49" t="s">
        <v>223</v>
      </c>
      <c r="B14" s="87" t="s">
        <v>224</v>
      </c>
      <c r="C14" s="50">
        <v>25491000</v>
      </c>
      <c r="D14" s="282" t="s">
        <v>263</v>
      </c>
      <c r="E14" s="83">
        <v>25491000</v>
      </c>
      <c r="F14" s="198"/>
      <c r="G14" s="83"/>
      <c r="H14" s="50">
        <v>0</v>
      </c>
      <c r="I14" s="50">
        <v>0</v>
      </c>
      <c r="J14" s="84">
        <v>0</v>
      </c>
      <c r="K14" s="199" t="e">
        <v>#DIV/0!</v>
      </c>
      <c r="L14" s="49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86"/>
      <c r="CA14" s="86"/>
      <c r="CB14" s="86"/>
      <c r="CC14" s="86"/>
      <c r="CD14" s="86"/>
      <c r="CE14" s="86"/>
      <c r="CF14" s="86"/>
      <c r="CG14" s="86"/>
      <c r="CH14" s="86"/>
      <c r="CI14" s="86"/>
      <c r="CJ14" s="86"/>
      <c r="CK14" s="86"/>
      <c r="CL14" s="86"/>
      <c r="CM14" s="86"/>
      <c r="CN14" s="86"/>
      <c r="CO14" s="86"/>
      <c r="CP14" s="86"/>
      <c r="CQ14" s="86"/>
      <c r="CR14" s="86"/>
      <c r="CS14" s="86"/>
      <c r="CT14" s="86"/>
      <c r="CU14" s="86"/>
      <c r="CV14" s="86"/>
      <c r="CW14" s="86"/>
      <c r="CX14" s="86"/>
      <c r="CY14" s="86"/>
      <c r="CZ14" s="86"/>
      <c r="DA14" s="86"/>
      <c r="DB14" s="86"/>
      <c r="DC14" s="86"/>
      <c r="DD14" s="86"/>
      <c r="DE14" s="86"/>
      <c r="DF14" s="86"/>
      <c r="DG14" s="86"/>
      <c r="DH14" s="86"/>
      <c r="DI14" s="86"/>
      <c r="DJ14" s="86"/>
      <c r="DK14" s="86"/>
      <c r="DL14" s="86"/>
      <c r="DM14" s="86"/>
      <c r="DN14" s="86"/>
      <c r="DO14" s="86"/>
      <c r="DP14" s="86"/>
      <c r="DQ14" s="86"/>
      <c r="DR14" s="86"/>
      <c r="DS14" s="86"/>
      <c r="DT14" s="86"/>
      <c r="DU14" s="86"/>
      <c r="DV14" s="86"/>
      <c r="DW14" s="86"/>
      <c r="DX14" s="86"/>
      <c r="DY14" s="86"/>
      <c r="DZ14" s="86"/>
      <c r="EA14" s="86"/>
      <c r="EB14" s="86"/>
      <c r="EC14" s="86"/>
      <c r="ED14" s="86"/>
      <c r="EE14" s="86"/>
      <c r="EF14" s="86"/>
      <c r="EG14" s="86"/>
      <c r="EH14" s="86"/>
      <c r="EI14" s="86"/>
      <c r="EJ14" s="86"/>
      <c r="EK14" s="86"/>
      <c r="EL14" s="86"/>
      <c r="EM14" s="86"/>
      <c r="EN14" s="86"/>
      <c r="EO14" s="86"/>
      <c r="EP14" s="86"/>
      <c r="EQ14" s="86"/>
      <c r="ER14" s="86"/>
      <c r="ES14" s="86"/>
      <c r="ET14" s="86"/>
      <c r="EU14" s="86"/>
      <c r="EV14" s="86"/>
      <c r="EW14" s="86"/>
      <c r="EX14" s="86"/>
      <c r="EY14" s="86"/>
      <c r="EZ14" s="86"/>
      <c r="FA14" s="86"/>
      <c r="FB14" s="86"/>
      <c r="FC14" s="86"/>
      <c r="FD14" s="86"/>
      <c r="FE14" s="86"/>
      <c r="FF14" s="86"/>
      <c r="FG14" s="86"/>
      <c r="FH14" s="86"/>
      <c r="FI14" s="86"/>
      <c r="FJ14" s="86"/>
      <c r="FK14" s="86"/>
      <c r="FL14" s="86"/>
      <c r="FM14" s="86"/>
      <c r="FN14" s="86"/>
      <c r="FO14" s="86"/>
      <c r="FP14" s="86"/>
      <c r="FQ14" s="86"/>
      <c r="FR14" s="86"/>
      <c r="FS14" s="86"/>
      <c r="FT14" s="86"/>
      <c r="FU14" s="86"/>
      <c r="FV14" s="86"/>
      <c r="FW14" s="86"/>
      <c r="FX14" s="86"/>
      <c r="FY14" s="86"/>
      <c r="FZ14" s="86"/>
      <c r="GA14" s="86"/>
      <c r="GB14" s="86"/>
      <c r="GC14" s="86"/>
      <c r="GD14" s="86"/>
      <c r="GE14" s="86"/>
      <c r="GF14" s="86"/>
      <c r="GG14" s="86"/>
      <c r="GH14" s="86"/>
      <c r="GI14" s="86"/>
      <c r="GJ14" s="86"/>
      <c r="GK14" s="86"/>
      <c r="GL14" s="86"/>
      <c r="GM14" s="86"/>
      <c r="GN14" s="86"/>
      <c r="GO14" s="86"/>
      <c r="GP14" s="86"/>
      <c r="GQ14" s="86"/>
      <c r="GR14" s="86"/>
      <c r="GS14" s="86"/>
      <c r="GT14" s="86"/>
      <c r="GU14" s="86"/>
      <c r="GV14" s="86"/>
      <c r="GW14" s="86"/>
      <c r="GX14" s="86"/>
      <c r="GY14" s="86"/>
      <c r="GZ14" s="86"/>
      <c r="HA14" s="86"/>
      <c r="HB14" s="86"/>
      <c r="HC14" s="86"/>
      <c r="HD14" s="86"/>
      <c r="HE14" s="86"/>
      <c r="HF14" s="86"/>
      <c r="HG14" s="86"/>
      <c r="HH14" s="86"/>
      <c r="HI14" s="86"/>
      <c r="HJ14" s="86"/>
      <c r="HK14" s="86"/>
      <c r="HL14" s="86"/>
      <c r="HM14" s="86"/>
      <c r="HN14" s="86"/>
      <c r="HO14" s="86"/>
      <c r="HP14" s="86"/>
      <c r="HQ14" s="86"/>
      <c r="HR14" s="86"/>
      <c r="HS14" s="86"/>
      <c r="HT14" s="86"/>
      <c r="HU14" s="86"/>
      <c r="HV14" s="86"/>
      <c r="HW14" s="86"/>
      <c r="HX14" s="86"/>
      <c r="HY14" s="86"/>
      <c r="HZ14" s="86"/>
      <c r="IA14" s="86"/>
      <c r="IB14" s="86"/>
      <c r="IC14" s="86"/>
      <c r="ID14" s="86"/>
      <c r="IE14" s="86"/>
      <c r="IF14" s="86"/>
      <c r="IG14" s="86"/>
      <c r="IH14" s="86"/>
      <c r="II14" s="86"/>
      <c r="IJ14" s="86"/>
      <c r="IK14" s="86"/>
      <c r="IL14" s="86"/>
      <c r="IM14" s="86"/>
      <c r="IN14" s="86"/>
      <c r="IO14" s="86"/>
      <c r="IP14" s="86"/>
      <c r="IQ14" s="86"/>
      <c r="IR14" s="86"/>
      <c r="IS14" s="86"/>
      <c r="IT14" s="86"/>
      <c r="IU14" s="86"/>
      <c r="IV14" s="86"/>
    </row>
    <row r="15" spans="1:256" x14ac:dyDescent="0.2">
      <c r="A15" s="49" t="s">
        <v>225</v>
      </c>
      <c r="B15" s="87" t="s">
        <v>224</v>
      </c>
      <c r="C15" s="50">
        <v>174188436.27000001</v>
      </c>
      <c r="D15" s="198"/>
      <c r="E15" s="83"/>
      <c r="F15" s="198"/>
      <c r="G15" s="83"/>
      <c r="H15" s="50">
        <v>174188436.27000001</v>
      </c>
      <c r="I15" s="50">
        <v>137808354.12</v>
      </c>
      <c r="J15" s="84">
        <v>36.380082150000007</v>
      </c>
      <c r="K15" s="199">
        <v>0.26399039726083046</v>
      </c>
      <c r="L15" s="49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  <c r="BZ15" s="86"/>
      <c r="CA15" s="86"/>
      <c r="CB15" s="86"/>
      <c r="CC15" s="86"/>
      <c r="CD15" s="86"/>
      <c r="CE15" s="86"/>
      <c r="CF15" s="86"/>
      <c r="CG15" s="86"/>
      <c r="CH15" s="86"/>
      <c r="CI15" s="86"/>
      <c r="CJ15" s="86"/>
      <c r="CK15" s="86"/>
      <c r="CL15" s="86"/>
      <c r="CM15" s="86"/>
      <c r="CN15" s="86"/>
      <c r="CO15" s="86"/>
      <c r="CP15" s="86"/>
      <c r="CQ15" s="86"/>
      <c r="CR15" s="86"/>
      <c r="CS15" s="86"/>
      <c r="CT15" s="86"/>
      <c r="CU15" s="86"/>
      <c r="CV15" s="86"/>
      <c r="CW15" s="86"/>
      <c r="CX15" s="86"/>
      <c r="CY15" s="86"/>
      <c r="CZ15" s="86"/>
      <c r="DA15" s="86"/>
      <c r="DB15" s="86"/>
      <c r="DC15" s="86"/>
      <c r="DD15" s="86"/>
      <c r="DE15" s="86"/>
      <c r="DF15" s="86"/>
      <c r="DG15" s="86"/>
      <c r="DH15" s="86"/>
      <c r="DI15" s="86"/>
      <c r="DJ15" s="86"/>
      <c r="DK15" s="86"/>
      <c r="DL15" s="86"/>
      <c r="DM15" s="86"/>
      <c r="DN15" s="86"/>
      <c r="DO15" s="86"/>
      <c r="DP15" s="86"/>
      <c r="DQ15" s="86"/>
      <c r="DR15" s="86"/>
      <c r="DS15" s="86"/>
      <c r="DT15" s="86"/>
      <c r="DU15" s="86"/>
      <c r="DV15" s="86"/>
      <c r="DW15" s="86"/>
      <c r="DX15" s="86"/>
      <c r="DY15" s="86"/>
      <c r="DZ15" s="86"/>
      <c r="EA15" s="86"/>
      <c r="EB15" s="86"/>
      <c r="EC15" s="86"/>
      <c r="ED15" s="86"/>
      <c r="EE15" s="86"/>
      <c r="EF15" s="86"/>
      <c r="EG15" s="86"/>
      <c r="EH15" s="86"/>
      <c r="EI15" s="86"/>
      <c r="EJ15" s="86"/>
      <c r="EK15" s="86"/>
      <c r="EL15" s="86"/>
      <c r="EM15" s="86"/>
      <c r="EN15" s="86"/>
      <c r="EO15" s="86"/>
      <c r="EP15" s="86"/>
      <c r="EQ15" s="86"/>
      <c r="ER15" s="86"/>
      <c r="ES15" s="86"/>
      <c r="ET15" s="86"/>
      <c r="EU15" s="86"/>
      <c r="EV15" s="86"/>
      <c r="EW15" s="86"/>
      <c r="EX15" s="86"/>
      <c r="EY15" s="86"/>
      <c r="EZ15" s="86"/>
      <c r="FA15" s="86"/>
      <c r="FB15" s="86"/>
      <c r="FC15" s="86"/>
      <c r="FD15" s="86"/>
      <c r="FE15" s="86"/>
      <c r="FF15" s="86"/>
      <c r="FG15" s="86"/>
      <c r="FH15" s="86"/>
      <c r="FI15" s="86"/>
      <c r="FJ15" s="86"/>
      <c r="FK15" s="86"/>
      <c r="FL15" s="86"/>
      <c r="FM15" s="86"/>
      <c r="FN15" s="86"/>
      <c r="FO15" s="86"/>
      <c r="FP15" s="86"/>
      <c r="FQ15" s="86"/>
      <c r="FR15" s="86"/>
      <c r="FS15" s="86"/>
      <c r="FT15" s="86"/>
      <c r="FU15" s="86"/>
      <c r="FV15" s="86"/>
      <c r="FW15" s="86"/>
      <c r="FX15" s="86"/>
      <c r="FY15" s="86"/>
      <c r="FZ15" s="86"/>
      <c r="GA15" s="86"/>
      <c r="GB15" s="86"/>
      <c r="GC15" s="86"/>
      <c r="GD15" s="86"/>
      <c r="GE15" s="86"/>
      <c r="GF15" s="86"/>
      <c r="GG15" s="86"/>
      <c r="GH15" s="86"/>
      <c r="GI15" s="86"/>
      <c r="GJ15" s="86"/>
      <c r="GK15" s="86"/>
      <c r="GL15" s="86"/>
      <c r="GM15" s="86"/>
      <c r="GN15" s="86"/>
      <c r="GO15" s="86"/>
      <c r="GP15" s="86"/>
      <c r="GQ15" s="86"/>
      <c r="GR15" s="86"/>
      <c r="GS15" s="86"/>
      <c r="GT15" s="86"/>
      <c r="GU15" s="86"/>
      <c r="GV15" s="86"/>
      <c r="GW15" s="86"/>
      <c r="GX15" s="86"/>
      <c r="GY15" s="86"/>
      <c r="GZ15" s="86"/>
      <c r="HA15" s="86"/>
      <c r="HB15" s="86"/>
      <c r="HC15" s="86"/>
      <c r="HD15" s="86"/>
      <c r="HE15" s="86"/>
      <c r="HF15" s="86"/>
      <c r="HG15" s="86"/>
      <c r="HH15" s="86"/>
      <c r="HI15" s="86"/>
      <c r="HJ15" s="86"/>
      <c r="HK15" s="86"/>
      <c r="HL15" s="86"/>
      <c r="HM15" s="86"/>
      <c r="HN15" s="86"/>
      <c r="HO15" s="86"/>
      <c r="HP15" s="86"/>
      <c r="HQ15" s="86"/>
      <c r="HR15" s="86"/>
      <c r="HS15" s="86"/>
      <c r="HT15" s="86"/>
      <c r="HU15" s="86"/>
      <c r="HV15" s="86"/>
      <c r="HW15" s="86"/>
      <c r="HX15" s="86"/>
      <c r="HY15" s="86"/>
      <c r="HZ15" s="86"/>
      <c r="IA15" s="86"/>
      <c r="IB15" s="86"/>
      <c r="IC15" s="86"/>
      <c r="ID15" s="86"/>
      <c r="IE15" s="86"/>
      <c r="IF15" s="86"/>
      <c r="IG15" s="86"/>
      <c r="IH15" s="86"/>
      <c r="II15" s="86"/>
      <c r="IJ15" s="86"/>
      <c r="IK15" s="86"/>
      <c r="IL15" s="86"/>
      <c r="IM15" s="86"/>
      <c r="IN15" s="86"/>
      <c r="IO15" s="86"/>
      <c r="IP15" s="86"/>
      <c r="IQ15" s="86"/>
      <c r="IR15" s="86"/>
      <c r="IS15" s="86"/>
      <c r="IT15" s="86"/>
      <c r="IU15" s="86"/>
      <c r="IV15" s="86"/>
    </row>
    <row r="16" spans="1:256" x14ac:dyDescent="0.2">
      <c r="A16" s="49" t="s">
        <v>226</v>
      </c>
      <c r="B16" s="87" t="s">
        <v>227</v>
      </c>
      <c r="C16" s="50">
        <v>31249731.960000038</v>
      </c>
      <c r="D16" s="198"/>
      <c r="E16" s="83"/>
      <c r="F16" s="198"/>
      <c r="G16" s="83"/>
      <c r="H16" s="50">
        <v>31249731.960000038</v>
      </c>
      <c r="I16" s="50">
        <v>0</v>
      </c>
      <c r="J16" s="84">
        <v>31.249731960000037</v>
      </c>
      <c r="K16" s="199" t="e">
        <v>#DIV/0!</v>
      </c>
      <c r="L16" s="49"/>
      <c r="M16" s="7" t="s">
        <v>228</v>
      </c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  <c r="BM16" s="86"/>
      <c r="BN16" s="86"/>
      <c r="BO16" s="86"/>
      <c r="BP16" s="86"/>
      <c r="BQ16" s="86"/>
      <c r="BR16" s="86"/>
      <c r="BS16" s="86"/>
      <c r="BT16" s="86"/>
      <c r="BU16" s="86"/>
      <c r="BV16" s="86"/>
      <c r="BW16" s="86"/>
      <c r="BX16" s="86"/>
      <c r="BY16" s="86"/>
      <c r="BZ16" s="86"/>
      <c r="CA16" s="86"/>
      <c r="CB16" s="86"/>
      <c r="CC16" s="86"/>
      <c r="CD16" s="86"/>
      <c r="CE16" s="86"/>
      <c r="CF16" s="86"/>
      <c r="CG16" s="86"/>
      <c r="CH16" s="86"/>
      <c r="CI16" s="86"/>
      <c r="CJ16" s="86"/>
      <c r="CK16" s="86"/>
      <c r="CL16" s="86"/>
      <c r="CM16" s="86"/>
      <c r="CN16" s="86"/>
      <c r="CO16" s="86"/>
      <c r="CP16" s="86"/>
      <c r="CQ16" s="86"/>
      <c r="CR16" s="86"/>
      <c r="CS16" s="86"/>
      <c r="CT16" s="86"/>
      <c r="CU16" s="86"/>
      <c r="CV16" s="86"/>
      <c r="CW16" s="86"/>
      <c r="CX16" s="86"/>
      <c r="CY16" s="86"/>
      <c r="CZ16" s="86"/>
      <c r="DA16" s="86"/>
      <c r="DB16" s="86"/>
      <c r="DC16" s="86"/>
      <c r="DD16" s="86"/>
      <c r="DE16" s="86"/>
      <c r="DF16" s="86"/>
      <c r="DG16" s="86"/>
      <c r="DH16" s="86"/>
      <c r="DI16" s="86"/>
      <c r="DJ16" s="86"/>
      <c r="DK16" s="86"/>
      <c r="DL16" s="86"/>
      <c r="DM16" s="86"/>
      <c r="DN16" s="86"/>
      <c r="DO16" s="86"/>
      <c r="DP16" s="86"/>
      <c r="DQ16" s="86"/>
      <c r="DR16" s="86"/>
      <c r="DS16" s="86"/>
      <c r="DT16" s="86"/>
      <c r="DU16" s="86"/>
      <c r="DV16" s="86"/>
      <c r="DW16" s="86"/>
      <c r="DX16" s="86"/>
      <c r="DY16" s="86"/>
      <c r="DZ16" s="86"/>
      <c r="EA16" s="86"/>
      <c r="EB16" s="86"/>
      <c r="EC16" s="86"/>
      <c r="ED16" s="86"/>
      <c r="EE16" s="86"/>
      <c r="EF16" s="86"/>
      <c r="EG16" s="86"/>
      <c r="EH16" s="86"/>
      <c r="EI16" s="86"/>
      <c r="EJ16" s="86"/>
      <c r="EK16" s="86"/>
      <c r="EL16" s="86"/>
      <c r="EM16" s="86"/>
      <c r="EN16" s="86"/>
      <c r="EO16" s="86"/>
      <c r="EP16" s="86"/>
      <c r="EQ16" s="86"/>
      <c r="ER16" s="86"/>
      <c r="ES16" s="86"/>
      <c r="ET16" s="86"/>
      <c r="EU16" s="86"/>
      <c r="EV16" s="86"/>
      <c r="EW16" s="86"/>
      <c r="EX16" s="86"/>
      <c r="EY16" s="86"/>
      <c r="EZ16" s="86"/>
      <c r="FA16" s="86"/>
      <c r="FB16" s="86"/>
      <c r="FC16" s="86"/>
      <c r="FD16" s="86"/>
      <c r="FE16" s="86"/>
      <c r="FF16" s="86"/>
      <c r="FG16" s="86"/>
      <c r="FH16" s="86"/>
      <c r="FI16" s="86"/>
      <c r="FJ16" s="86"/>
      <c r="FK16" s="86"/>
      <c r="FL16" s="86"/>
      <c r="FM16" s="86"/>
      <c r="FN16" s="86"/>
      <c r="FO16" s="86"/>
      <c r="FP16" s="86"/>
      <c r="FQ16" s="86"/>
      <c r="FR16" s="86"/>
      <c r="FS16" s="86"/>
      <c r="FT16" s="86"/>
      <c r="FU16" s="86"/>
      <c r="FV16" s="86"/>
      <c r="FW16" s="86"/>
      <c r="FX16" s="86"/>
      <c r="FY16" s="86"/>
      <c r="FZ16" s="86"/>
      <c r="GA16" s="86"/>
      <c r="GB16" s="86"/>
      <c r="GC16" s="86"/>
      <c r="GD16" s="86"/>
      <c r="GE16" s="86"/>
      <c r="GF16" s="86"/>
      <c r="GG16" s="86"/>
      <c r="GH16" s="86"/>
      <c r="GI16" s="86"/>
      <c r="GJ16" s="86"/>
      <c r="GK16" s="86"/>
      <c r="GL16" s="86"/>
      <c r="GM16" s="86"/>
      <c r="GN16" s="86"/>
      <c r="GO16" s="86"/>
      <c r="GP16" s="86"/>
      <c r="GQ16" s="86"/>
      <c r="GR16" s="86"/>
      <c r="GS16" s="86"/>
      <c r="GT16" s="86"/>
      <c r="GU16" s="86"/>
      <c r="GV16" s="86"/>
      <c r="GW16" s="86"/>
      <c r="GX16" s="86"/>
      <c r="GY16" s="86"/>
      <c r="GZ16" s="86"/>
      <c r="HA16" s="86"/>
      <c r="HB16" s="86"/>
      <c r="HC16" s="86"/>
      <c r="HD16" s="86"/>
      <c r="HE16" s="86"/>
      <c r="HF16" s="86"/>
      <c r="HG16" s="86"/>
      <c r="HH16" s="86"/>
      <c r="HI16" s="86"/>
      <c r="HJ16" s="86"/>
      <c r="HK16" s="86"/>
      <c r="HL16" s="86"/>
      <c r="HM16" s="86"/>
      <c r="HN16" s="86"/>
      <c r="HO16" s="86"/>
      <c r="HP16" s="86"/>
      <c r="HQ16" s="86"/>
      <c r="HR16" s="86"/>
      <c r="HS16" s="86"/>
      <c r="HT16" s="86"/>
      <c r="HU16" s="86"/>
      <c r="HV16" s="86"/>
      <c r="HW16" s="86"/>
      <c r="HX16" s="86"/>
      <c r="HY16" s="86"/>
      <c r="HZ16" s="86"/>
      <c r="IA16" s="86"/>
      <c r="IB16" s="86"/>
      <c r="IC16" s="86"/>
      <c r="ID16" s="86"/>
      <c r="IE16" s="86"/>
      <c r="IF16" s="86"/>
      <c r="IG16" s="86"/>
      <c r="IH16" s="86"/>
      <c r="II16" s="86"/>
      <c r="IJ16" s="86"/>
      <c r="IK16" s="86"/>
      <c r="IL16" s="86"/>
      <c r="IM16" s="86"/>
      <c r="IN16" s="86"/>
      <c r="IO16" s="86"/>
      <c r="IP16" s="86"/>
      <c r="IQ16" s="86"/>
      <c r="IR16" s="86"/>
      <c r="IS16" s="86"/>
      <c r="IT16" s="86"/>
      <c r="IU16" s="86"/>
      <c r="IV16" s="86"/>
    </row>
    <row r="17" spans="1:256" x14ac:dyDescent="0.2">
      <c r="A17" s="33" t="s">
        <v>229</v>
      </c>
      <c r="B17" s="87" t="s">
        <v>224</v>
      </c>
      <c r="C17" s="50">
        <v>3591762.14</v>
      </c>
      <c r="D17" s="282" t="s">
        <v>269</v>
      </c>
      <c r="E17" s="83">
        <v>0</v>
      </c>
      <c r="F17" s="142"/>
      <c r="G17" s="83"/>
      <c r="H17" s="50">
        <v>3591762.14</v>
      </c>
      <c r="I17" s="50">
        <v>85607713.349999994</v>
      </c>
      <c r="J17" s="84">
        <v>-82.015951209999997</v>
      </c>
      <c r="K17" s="199">
        <v>-0.95804394254387593</v>
      </c>
      <c r="L17" s="47"/>
    </row>
    <row r="18" spans="1:256" x14ac:dyDescent="0.2">
      <c r="A18" s="65" t="s">
        <v>230</v>
      </c>
      <c r="B18" s="149"/>
      <c r="C18" s="67">
        <v>2517274644.9499998</v>
      </c>
      <c r="D18" s="201"/>
      <c r="E18" s="69">
        <v>25491000</v>
      </c>
      <c r="F18" s="201"/>
      <c r="G18" s="69">
        <v>0</v>
      </c>
      <c r="H18" s="67">
        <v>2491783644.9499998</v>
      </c>
      <c r="I18" s="67">
        <v>2708832376.8199997</v>
      </c>
      <c r="J18" s="202">
        <v>-217.0487318699999</v>
      </c>
      <c r="K18" s="203">
        <v>-8.0126305978667295E-2</v>
      </c>
      <c r="L18" s="72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  <c r="BM18" s="73"/>
      <c r="BN18" s="73"/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3"/>
      <c r="BZ18" s="73"/>
      <c r="CA18" s="73"/>
      <c r="CB18" s="73"/>
      <c r="CC18" s="73"/>
      <c r="CD18" s="73"/>
      <c r="CE18" s="73"/>
      <c r="CF18" s="73"/>
      <c r="CG18" s="73"/>
      <c r="CH18" s="73"/>
      <c r="CI18" s="73"/>
      <c r="CJ18" s="73"/>
      <c r="CK18" s="73"/>
      <c r="CL18" s="73"/>
      <c r="CM18" s="73"/>
      <c r="CN18" s="73"/>
      <c r="CO18" s="73"/>
      <c r="CP18" s="73"/>
      <c r="CQ18" s="73"/>
      <c r="CR18" s="73"/>
      <c r="CS18" s="73"/>
      <c r="CT18" s="73"/>
      <c r="CU18" s="73"/>
      <c r="CV18" s="73"/>
      <c r="CW18" s="73"/>
      <c r="CX18" s="73"/>
      <c r="CY18" s="73"/>
      <c r="CZ18" s="73"/>
      <c r="DA18" s="73"/>
      <c r="DB18" s="73"/>
      <c r="DC18" s="73"/>
      <c r="DD18" s="73"/>
      <c r="DE18" s="73"/>
      <c r="DF18" s="73"/>
      <c r="DG18" s="73"/>
      <c r="DH18" s="73"/>
      <c r="DI18" s="73"/>
      <c r="DJ18" s="73"/>
      <c r="DK18" s="73"/>
      <c r="DL18" s="73"/>
      <c r="DM18" s="73"/>
      <c r="DN18" s="73"/>
      <c r="DO18" s="73"/>
      <c r="DP18" s="73"/>
      <c r="DQ18" s="73"/>
      <c r="DR18" s="73"/>
      <c r="DS18" s="73"/>
      <c r="DT18" s="73"/>
      <c r="DU18" s="73"/>
      <c r="DV18" s="73"/>
      <c r="DW18" s="73"/>
      <c r="DX18" s="73"/>
      <c r="DY18" s="73"/>
      <c r="DZ18" s="73"/>
      <c r="EA18" s="73"/>
      <c r="EB18" s="73"/>
      <c r="EC18" s="73"/>
      <c r="ED18" s="73"/>
      <c r="EE18" s="73"/>
      <c r="EF18" s="73"/>
      <c r="EG18" s="73"/>
      <c r="EH18" s="73"/>
      <c r="EI18" s="73"/>
      <c r="EJ18" s="73"/>
      <c r="EK18" s="73"/>
      <c r="EL18" s="73"/>
      <c r="EM18" s="73"/>
      <c r="EN18" s="73"/>
      <c r="EO18" s="73"/>
      <c r="EP18" s="73"/>
      <c r="EQ18" s="73"/>
      <c r="ER18" s="73"/>
      <c r="ES18" s="73"/>
      <c r="ET18" s="73"/>
      <c r="EU18" s="73"/>
      <c r="EV18" s="73"/>
      <c r="EW18" s="73"/>
      <c r="EX18" s="73"/>
      <c r="EY18" s="73"/>
      <c r="EZ18" s="73"/>
      <c r="FA18" s="73"/>
      <c r="FB18" s="73"/>
      <c r="FC18" s="73"/>
      <c r="FD18" s="73"/>
      <c r="FE18" s="73"/>
      <c r="FF18" s="73"/>
      <c r="FG18" s="73"/>
      <c r="FH18" s="73"/>
      <c r="FI18" s="73"/>
      <c r="FJ18" s="73"/>
      <c r="FK18" s="73"/>
      <c r="FL18" s="73"/>
      <c r="FM18" s="73"/>
      <c r="FN18" s="73"/>
      <c r="FO18" s="73"/>
      <c r="FP18" s="73"/>
      <c r="FQ18" s="73"/>
      <c r="FR18" s="73"/>
      <c r="FS18" s="73"/>
      <c r="FT18" s="73"/>
      <c r="FU18" s="73"/>
      <c r="FV18" s="73"/>
      <c r="FW18" s="73"/>
      <c r="FX18" s="73"/>
      <c r="FY18" s="73"/>
      <c r="FZ18" s="73"/>
      <c r="GA18" s="73"/>
      <c r="GB18" s="73"/>
      <c r="GC18" s="73"/>
      <c r="GD18" s="73"/>
      <c r="GE18" s="73"/>
      <c r="GF18" s="73"/>
      <c r="GG18" s="73"/>
      <c r="GH18" s="73"/>
      <c r="GI18" s="73"/>
      <c r="GJ18" s="73"/>
      <c r="GK18" s="73"/>
      <c r="GL18" s="73"/>
      <c r="GM18" s="73"/>
      <c r="GN18" s="73"/>
      <c r="GO18" s="73"/>
      <c r="GP18" s="73"/>
      <c r="GQ18" s="73"/>
      <c r="GR18" s="73"/>
      <c r="GS18" s="73"/>
      <c r="GT18" s="73"/>
      <c r="GU18" s="73"/>
      <c r="GV18" s="73"/>
      <c r="GW18" s="73"/>
      <c r="GX18" s="73"/>
      <c r="GY18" s="73"/>
      <c r="GZ18" s="73"/>
      <c r="HA18" s="73"/>
      <c r="HB18" s="73"/>
      <c r="HC18" s="73"/>
      <c r="HD18" s="73"/>
      <c r="HE18" s="73"/>
      <c r="HF18" s="73"/>
      <c r="HG18" s="73"/>
      <c r="HH18" s="73"/>
      <c r="HI18" s="73"/>
      <c r="HJ18" s="73"/>
      <c r="HK18" s="73"/>
      <c r="HL18" s="73"/>
      <c r="HM18" s="73"/>
      <c r="HN18" s="73"/>
      <c r="HO18" s="73"/>
      <c r="HP18" s="73"/>
      <c r="HQ18" s="73"/>
      <c r="HR18" s="73"/>
      <c r="HS18" s="73"/>
      <c r="HT18" s="73"/>
      <c r="HU18" s="73"/>
      <c r="HV18" s="73"/>
      <c r="HW18" s="73"/>
      <c r="HX18" s="73"/>
      <c r="HY18" s="73"/>
      <c r="HZ18" s="73"/>
      <c r="IA18" s="73"/>
      <c r="IB18" s="73"/>
      <c r="IC18" s="73"/>
      <c r="ID18" s="73"/>
      <c r="IE18" s="73"/>
      <c r="IF18" s="73"/>
      <c r="IG18" s="73"/>
      <c r="IH18" s="73"/>
      <c r="II18" s="73"/>
      <c r="IJ18" s="73"/>
      <c r="IK18" s="73"/>
      <c r="IL18" s="73"/>
      <c r="IM18" s="73"/>
      <c r="IN18" s="73"/>
      <c r="IO18" s="73"/>
      <c r="IP18" s="73"/>
      <c r="IQ18" s="73"/>
      <c r="IR18" s="73"/>
      <c r="IS18" s="73"/>
      <c r="IT18" s="73"/>
      <c r="IU18" s="73"/>
      <c r="IV18" s="73"/>
    </row>
    <row r="19" spans="1:256" x14ac:dyDescent="0.2">
      <c r="A19" s="74"/>
      <c r="B19" s="153"/>
      <c r="C19" s="76"/>
      <c r="D19" s="204"/>
      <c r="E19" s="78"/>
      <c r="F19" s="204"/>
      <c r="G19" s="78"/>
      <c r="H19" s="79"/>
      <c r="I19" s="79"/>
      <c r="J19" s="79"/>
      <c r="K19" s="205"/>
      <c r="L19" s="47"/>
    </row>
    <row r="20" spans="1:256" x14ac:dyDescent="0.2">
      <c r="A20" s="94" t="s">
        <v>231</v>
      </c>
      <c r="B20" s="82"/>
      <c r="C20" s="50"/>
      <c r="D20" s="198"/>
      <c r="E20" s="83"/>
      <c r="F20" s="198"/>
      <c r="G20" s="83"/>
      <c r="H20" s="49"/>
      <c r="I20" s="49"/>
      <c r="J20" s="49"/>
      <c r="K20" s="199"/>
      <c r="L20" s="49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86"/>
      <c r="BE20" s="86"/>
      <c r="BF20" s="86"/>
      <c r="BG20" s="86"/>
      <c r="BH20" s="86"/>
      <c r="BI20" s="86"/>
      <c r="BJ20" s="86"/>
      <c r="BK20" s="86"/>
      <c r="BL20" s="86"/>
      <c r="BM20" s="86"/>
      <c r="BN20" s="86"/>
      <c r="BO20" s="86"/>
      <c r="BP20" s="86"/>
      <c r="BQ20" s="86"/>
      <c r="BR20" s="86"/>
      <c r="BS20" s="86"/>
      <c r="BT20" s="86"/>
      <c r="BU20" s="86"/>
      <c r="BV20" s="86"/>
      <c r="BW20" s="86"/>
      <c r="BX20" s="86"/>
      <c r="BY20" s="86"/>
      <c r="BZ20" s="86"/>
      <c r="CA20" s="86"/>
      <c r="CB20" s="86"/>
      <c r="CC20" s="86"/>
      <c r="CD20" s="86"/>
      <c r="CE20" s="86"/>
      <c r="CF20" s="86"/>
      <c r="CG20" s="86"/>
      <c r="CH20" s="86"/>
      <c r="CI20" s="86"/>
      <c r="CJ20" s="86"/>
      <c r="CK20" s="86"/>
      <c r="CL20" s="86"/>
      <c r="CM20" s="86"/>
      <c r="CN20" s="86"/>
      <c r="CO20" s="86"/>
      <c r="CP20" s="86"/>
      <c r="CQ20" s="86"/>
      <c r="CR20" s="86"/>
      <c r="CS20" s="86"/>
      <c r="CT20" s="86"/>
      <c r="CU20" s="86"/>
      <c r="CV20" s="86"/>
      <c r="CW20" s="86"/>
      <c r="CX20" s="86"/>
      <c r="CY20" s="86"/>
      <c r="CZ20" s="86"/>
      <c r="DA20" s="86"/>
      <c r="DB20" s="86"/>
      <c r="DC20" s="86"/>
      <c r="DD20" s="86"/>
      <c r="DE20" s="86"/>
      <c r="DF20" s="86"/>
      <c r="DG20" s="86"/>
      <c r="DH20" s="86"/>
      <c r="DI20" s="86"/>
      <c r="DJ20" s="86"/>
      <c r="DK20" s="86"/>
      <c r="DL20" s="86"/>
      <c r="DM20" s="86"/>
      <c r="DN20" s="86"/>
      <c r="DO20" s="86"/>
      <c r="DP20" s="86"/>
      <c r="DQ20" s="86"/>
      <c r="DR20" s="86"/>
      <c r="DS20" s="86"/>
      <c r="DT20" s="86"/>
      <c r="DU20" s="86"/>
      <c r="DV20" s="86"/>
      <c r="DW20" s="86"/>
      <c r="DX20" s="86"/>
      <c r="DY20" s="86"/>
      <c r="DZ20" s="86"/>
      <c r="EA20" s="86"/>
      <c r="EB20" s="86"/>
      <c r="EC20" s="86"/>
      <c r="ED20" s="86"/>
      <c r="EE20" s="86"/>
      <c r="EF20" s="86"/>
      <c r="EG20" s="86"/>
      <c r="EH20" s="86"/>
      <c r="EI20" s="86"/>
      <c r="EJ20" s="86"/>
      <c r="EK20" s="86"/>
      <c r="EL20" s="86"/>
      <c r="EM20" s="86"/>
      <c r="EN20" s="86"/>
      <c r="EO20" s="86"/>
      <c r="EP20" s="86"/>
      <c r="EQ20" s="86"/>
      <c r="ER20" s="86"/>
      <c r="ES20" s="86"/>
      <c r="ET20" s="86"/>
      <c r="EU20" s="86"/>
      <c r="EV20" s="86"/>
      <c r="EW20" s="86"/>
      <c r="EX20" s="86"/>
      <c r="EY20" s="86"/>
      <c r="EZ20" s="86"/>
      <c r="FA20" s="86"/>
      <c r="FB20" s="86"/>
      <c r="FC20" s="86"/>
      <c r="FD20" s="86"/>
      <c r="FE20" s="86"/>
      <c r="FF20" s="86"/>
      <c r="FG20" s="86"/>
      <c r="FH20" s="86"/>
      <c r="FI20" s="86"/>
      <c r="FJ20" s="86"/>
      <c r="FK20" s="86"/>
      <c r="FL20" s="86"/>
      <c r="FM20" s="86"/>
      <c r="FN20" s="86"/>
      <c r="FO20" s="86"/>
      <c r="FP20" s="86"/>
      <c r="FQ20" s="86"/>
      <c r="FR20" s="86"/>
      <c r="FS20" s="86"/>
      <c r="FT20" s="86"/>
      <c r="FU20" s="86"/>
      <c r="FV20" s="86"/>
      <c r="FW20" s="86"/>
      <c r="FX20" s="86"/>
      <c r="FY20" s="86"/>
      <c r="FZ20" s="86"/>
      <c r="GA20" s="86"/>
      <c r="GB20" s="86"/>
      <c r="GC20" s="86"/>
      <c r="GD20" s="86"/>
      <c r="GE20" s="86"/>
      <c r="GF20" s="86"/>
      <c r="GG20" s="86"/>
      <c r="GH20" s="86"/>
      <c r="GI20" s="86"/>
      <c r="GJ20" s="86"/>
      <c r="GK20" s="86"/>
      <c r="GL20" s="86"/>
      <c r="GM20" s="86"/>
      <c r="GN20" s="86"/>
      <c r="GO20" s="86"/>
      <c r="GP20" s="86"/>
      <c r="GQ20" s="86"/>
      <c r="GR20" s="86"/>
      <c r="GS20" s="86"/>
      <c r="GT20" s="86"/>
      <c r="GU20" s="86"/>
      <c r="GV20" s="86"/>
      <c r="GW20" s="86"/>
      <c r="GX20" s="86"/>
      <c r="GY20" s="86"/>
      <c r="GZ20" s="86"/>
      <c r="HA20" s="86"/>
      <c r="HB20" s="86"/>
      <c r="HC20" s="86"/>
      <c r="HD20" s="86"/>
      <c r="HE20" s="86"/>
      <c r="HF20" s="86"/>
      <c r="HG20" s="86"/>
      <c r="HH20" s="86"/>
      <c r="HI20" s="86"/>
      <c r="HJ20" s="86"/>
      <c r="HK20" s="86"/>
      <c r="HL20" s="86"/>
      <c r="HM20" s="86"/>
      <c r="HN20" s="86"/>
      <c r="HO20" s="86"/>
      <c r="HP20" s="86"/>
      <c r="HQ20" s="86"/>
      <c r="HR20" s="86"/>
      <c r="HS20" s="86"/>
      <c r="HT20" s="86"/>
      <c r="HU20" s="86"/>
      <c r="HV20" s="86"/>
      <c r="HW20" s="86"/>
      <c r="HX20" s="86"/>
      <c r="HY20" s="86"/>
      <c r="HZ20" s="86"/>
      <c r="IA20" s="86"/>
      <c r="IB20" s="86"/>
      <c r="IC20" s="86"/>
      <c r="ID20" s="86"/>
      <c r="IE20" s="86"/>
      <c r="IF20" s="86"/>
      <c r="IG20" s="86"/>
      <c r="IH20" s="86"/>
      <c r="II20" s="86"/>
      <c r="IJ20" s="86"/>
      <c r="IK20" s="86"/>
      <c r="IL20" s="86"/>
      <c r="IM20" s="86"/>
      <c r="IN20" s="86"/>
      <c r="IO20" s="86"/>
      <c r="IP20" s="86"/>
      <c r="IQ20" s="86"/>
      <c r="IR20" s="86"/>
      <c r="IS20" s="86"/>
      <c r="IT20" s="86"/>
      <c r="IU20" s="86"/>
      <c r="IV20" s="86"/>
    </row>
    <row r="21" spans="1:256" x14ac:dyDescent="0.2">
      <c r="A21" s="49" t="s">
        <v>232</v>
      </c>
      <c r="B21" s="87" t="s">
        <v>233</v>
      </c>
      <c r="C21" s="50">
        <v>1586227118.8100004</v>
      </c>
      <c r="D21" s="206"/>
      <c r="E21" s="83"/>
      <c r="F21" s="142"/>
      <c r="G21" s="83"/>
      <c r="H21" s="50">
        <v>1586227118.8100004</v>
      </c>
      <c r="I21" s="50">
        <v>2085369489.5460005</v>
      </c>
      <c r="J21" s="50">
        <v>-499.14237073600009</v>
      </c>
      <c r="K21" s="207">
        <v>-0.23935440373430747</v>
      </c>
      <c r="L21" s="49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6"/>
      <c r="BB21" s="86"/>
      <c r="BC21" s="86"/>
      <c r="BD21" s="86"/>
      <c r="BE21" s="86"/>
      <c r="BF21" s="86"/>
      <c r="BG21" s="86"/>
      <c r="BH21" s="86"/>
      <c r="BI21" s="86"/>
      <c r="BJ21" s="86"/>
      <c r="BK21" s="86"/>
      <c r="BL21" s="86"/>
      <c r="BM21" s="86"/>
      <c r="BN21" s="86"/>
      <c r="BO21" s="86"/>
      <c r="BP21" s="86"/>
      <c r="BQ21" s="86"/>
      <c r="BR21" s="86"/>
      <c r="BS21" s="86"/>
      <c r="BT21" s="86"/>
      <c r="BU21" s="86"/>
      <c r="BV21" s="86"/>
      <c r="BW21" s="86"/>
      <c r="BX21" s="86"/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86"/>
      <c r="CO21" s="86"/>
      <c r="CP21" s="86"/>
      <c r="CQ21" s="86"/>
      <c r="CR21" s="86"/>
      <c r="CS21" s="86"/>
      <c r="CT21" s="86"/>
      <c r="CU21" s="86"/>
      <c r="CV21" s="86"/>
      <c r="CW21" s="86"/>
      <c r="CX21" s="86"/>
      <c r="CY21" s="86"/>
      <c r="CZ21" s="86"/>
      <c r="DA21" s="86"/>
      <c r="DB21" s="86"/>
      <c r="DC21" s="86"/>
      <c r="DD21" s="86"/>
      <c r="DE21" s="86"/>
      <c r="DF21" s="86"/>
      <c r="DG21" s="86"/>
      <c r="DH21" s="86"/>
      <c r="DI21" s="86"/>
      <c r="DJ21" s="86"/>
      <c r="DK21" s="86"/>
      <c r="DL21" s="86"/>
      <c r="DM21" s="86"/>
      <c r="DN21" s="86"/>
      <c r="DO21" s="86"/>
      <c r="DP21" s="86"/>
      <c r="DQ21" s="86"/>
      <c r="DR21" s="86"/>
      <c r="DS21" s="86"/>
      <c r="DT21" s="86"/>
      <c r="DU21" s="86"/>
      <c r="DV21" s="86"/>
      <c r="DW21" s="86"/>
      <c r="DX21" s="86"/>
      <c r="DY21" s="86"/>
      <c r="DZ21" s="86"/>
      <c r="EA21" s="86"/>
      <c r="EB21" s="86"/>
      <c r="EC21" s="86"/>
      <c r="ED21" s="86"/>
      <c r="EE21" s="86"/>
      <c r="EF21" s="86"/>
      <c r="EG21" s="86"/>
      <c r="EH21" s="86"/>
      <c r="EI21" s="86"/>
      <c r="EJ21" s="86"/>
      <c r="EK21" s="86"/>
      <c r="EL21" s="86"/>
      <c r="EM21" s="86"/>
      <c r="EN21" s="86"/>
      <c r="EO21" s="86"/>
      <c r="EP21" s="86"/>
      <c r="EQ21" s="86"/>
      <c r="ER21" s="86"/>
      <c r="ES21" s="86"/>
      <c r="ET21" s="86"/>
      <c r="EU21" s="86"/>
      <c r="EV21" s="86"/>
      <c r="EW21" s="86"/>
      <c r="EX21" s="86"/>
      <c r="EY21" s="86"/>
      <c r="EZ21" s="86"/>
      <c r="FA21" s="86"/>
      <c r="FB21" s="86"/>
      <c r="FC21" s="86"/>
      <c r="FD21" s="86"/>
      <c r="FE21" s="86"/>
      <c r="FF21" s="86"/>
      <c r="FG21" s="86"/>
      <c r="FH21" s="86"/>
      <c r="FI21" s="86"/>
      <c r="FJ21" s="86"/>
      <c r="FK21" s="86"/>
      <c r="FL21" s="86"/>
      <c r="FM21" s="86"/>
      <c r="FN21" s="86"/>
      <c r="FO21" s="86"/>
      <c r="FP21" s="86"/>
      <c r="FQ21" s="86"/>
      <c r="FR21" s="86"/>
      <c r="FS21" s="86"/>
      <c r="FT21" s="86"/>
      <c r="FU21" s="86"/>
      <c r="FV21" s="86"/>
      <c r="FW21" s="86"/>
      <c r="FX21" s="86"/>
      <c r="FY21" s="86"/>
      <c r="FZ21" s="86"/>
      <c r="GA21" s="86"/>
      <c r="GB21" s="86"/>
      <c r="GC21" s="86"/>
      <c r="GD21" s="86"/>
      <c r="GE21" s="86"/>
      <c r="GF21" s="86"/>
      <c r="GG21" s="86"/>
      <c r="GH21" s="86"/>
      <c r="GI21" s="86"/>
      <c r="GJ21" s="86"/>
      <c r="GK21" s="86"/>
      <c r="GL21" s="86"/>
      <c r="GM21" s="86"/>
      <c r="GN21" s="86"/>
      <c r="GO21" s="86"/>
      <c r="GP21" s="86"/>
      <c r="GQ21" s="86"/>
      <c r="GR21" s="86"/>
      <c r="GS21" s="86"/>
      <c r="GT21" s="86"/>
      <c r="GU21" s="86"/>
      <c r="GV21" s="86"/>
      <c r="GW21" s="86"/>
      <c r="GX21" s="86"/>
      <c r="GY21" s="86"/>
      <c r="GZ21" s="86"/>
      <c r="HA21" s="86"/>
      <c r="HB21" s="86"/>
      <c r="HC21" s="86"/>
      <c r="HD21" s="86"/>
      <c r="HE21" s="86"/>
      <c r="HF21" s="86"/>
      <c r="HG21" s="86"/>
      <c r="HH21" s="86"/>
      <c r="HI21" s="86"/>
      <c r="HJ21" s="86"/>
      <c r="HK21" s="86"/>
      <c r="HL21" s="86"/>
      <c r="HM21" s="86"/>
      <c r="HN21" s="86"/>
      <c r="HO21" s="86"/>
      <c r="HP21" s="86"/>
      <c r="HQ21" s="86"/>
      <c r="HR21" s="86"/>
      <c r="HS21" s="86"/>
      <c r="HT21" s="86"/>
      <c r="HU21" s="86"/>
      <c r="HV21" s="86"/>
      <c r="HW21" s="86"/>
      <c r="HX21" s="86"/>
      <c r="HY21" s="86"/>
      <c r="HZ21" s="86"/>
      <c r="IA21" s="86"/>
      <c r="IB21" s="86"/>
      <c r="IC21" s="86"/>
      <c r="ID21" s="86"/>
      <c r="IE21" s="86"/>
      <c r="IF21" s="86"/>
      <c r="IG21" s="86"/>
      <c r="IH21" s="86"/>
      <c r="II21" s="86"/>
      <c r="IJ21" s="86"/>
      <c r="IK21" s="86"/>
      <c r="IL21" s="86"/>
      <c r="IM21" s="86"/>
      <c r="IN21" s="86"/>
      <c r="IO21" s="86"/>
      <c r="IP21" s="86"/>
      <c r="IQ21" s="86"/>
      <c r="IR21" s="86"/>
      <c r="IS21" s="86"/>
      <c r="IT21" s="86"/>
      <c r="IU21" s="86"/>
      <c r="IV21" s="86"/>
    </row>
    <row r="22" spans="1:256" x14ac:dyDescent="0.2">
      <c r="A22" s="49" t="s">
        <v>234</v>
      </c>
      <c r="B22" s="87" t="s">
        <v>235</v>
      </c>
      <c r="C22" s="50">
        <v>73671823.530000001</v>
      </c>
      <c r="D22" s="198"/>
      <c r="E22" s="83"/>
      <c r="F22" s="142"/>
      <c r="G22" s="83"/>
      <c r="H22" s="50">
        <v>73671823.530000001</v>
      </c>
      <c r="I22" s="50">
        <v>65470777.279999994</v>
      </c>
      <c r="J22" s="50">
        <v>8.2010462500000081</v>
      </c>
      <c r="K22" s="207">
        <v>0.12526269872933465</v>
      </c>
      <c r="L22" s="49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  <c r="CJ22" s="86"/>
      <c r="CK22" s="86"/>
      <c r="CL22" s="86"/>
      <c r="CM22" s="86"/>
      <c r="CN22" s="86"/>
      <c r="CO22" s="86"/>
      <c r="CP22" s="86"/>
      <c r="CQ22" s="86"/>
      <c r="CR22" s="86"/>
      <c r="CS22" s="86"/>
      <c r="CT22" s="86"/>
      <c r="CU22" s="86"/>
      <c r="CV22" s="86"/>
      <c r="CW22" s="86"/>
      <c r="CX22" s="86"/>
      <c r="CY22" s="86"/>
      <c r="CZ22" s="86"/>
      <c r="DA22" s="86"/>
      <c r="DB22" s="86"/>
      <c r="DC22" s="86"/>
      <c r="DD22" s="86"/>
      <c r="DE22" s="86"/>
      <c r="DF22" s="86"/>
      <c r="DG22" s="86"/>
      <c r="DH22" s="86"/>
      <c r="DI22" s="86"/>
      <c r="DJ22" s="86"/>
      <c r="DK22" s="86"/>
      <c r="DL22" s="86"/>
      <c r="DM22" s="86"/>
      <c r="DN22" s="86"/>
      <c r="DO22" s="86"/>
      <c r="DP22" s="86"/>
      <c r="DQ22" s="86"/>
      <c r="DR22" s="86"/>
      <c r="DS22" s="86"/>
      <c r="DT22" s="86"/>
      <c r="DU22" s="86"/>
      <c r="DV22" s="86"/>
      <c r="DW22" s="86"/>
      <c r="DX22" s="86"/>
      <c r="DY22" s="86"/>
      <c r="DZ22" s="86"/>
      <c r="EA22" s="86"/>
      <c r="EB22" s="86"/>
      <c r="EC22" s="86"/>
      <c r="ED22" s="86"/>
      <c r="EE22" s="86"/>
      <c r="EF22" s="86"/>
      <c r="EG22" s="86"/>
      <c r="EH22" s="86"/>
      <c r="EI22" s="86"/>
      <c r="EJ22" s="86"/>
      <c r="EK22" s="86"/>
      <c r="EL22" s="86"/>
      <c r="EM22" s="86"/>
      <c r="EN22" s="86"/>
      <c r="EO22" s="86"/>
      <c r="EP22" s="86"/>
      <c r="EQ22" s="86"/>
      <c r="ER22" s="86"/>
      <c r="ES22" s="86"/>
      <c r="ET22" s="86"/>
      <c r="EU22" s="86"/>
      <c r="EV22" s="86"/>
      <c r="EW22" s="86"/>
      <c r="EX22" s="86"/>
      <c r="EY22" s="86"/>
      <c r="EZ22" s="86"/>
      <c r="FA22" s="86"/>
      <c r="FB22" s="86"/>
      <c r="FC22" s="86"/>
      <c r="FD22" s="86"/>
      <c r="FE22" s="86"/>
      <c r="FF22" s="86"/>
      <c r="FG22" s="86"/>
      <c r="FH22" s="86"/>
      <c r="FI22" s="86"/>
      <c r="FJ22" s="86"/>
      <c r="FK22" s="86"/>
      <c r="FL22" s="86"/>
      <c r="FM22" s="86"/>
      <c r="FN22" s="86"/>
      <c r="FO22" s="86"/>
      <c r="FP22" s="86"/>
      <c r="FQ22" s="86"/>
      <c r="FR22" s="86"/>
      <c r="FS22" s="86"/>
      <c r="FT22" s="86"/>
      <c r="FU22" s="86"/>
      <c r="FV22" s="86"/>
      <c r="FW22" s="86"/>
      <c r="FX22" s="86"/>
      <c r="FY22" s="86"/>
      <c r="FZ22" s="86"/>
      <c r="GA22" s="86"/>
      <c r="GB22" s="86"/>
      <c r="GC22" s="86"/>
      <c r="GD22" s="86"/>
      <c r="GE22" s="86"/>
      <c r="GF22" s="86"/>
      <c r="GG22" s="86"/>
      <c r="GH22" s="86"/>
      <c r="GI22" s="86"/>
      <c r="GJ22" s="86"/>
      <c r="GK22" s="86"/>
      <c r="GL22" s="86"/>
      <c r="GM22" s="86"/>
      <c r="GN22" s="86"/>
      <c r="GO22" s="86"/>
      <c r="GP22" s="86"/>
      <c r="GQ22" s="86"/>
      <c r="GR22" s="86"/>
      <c r="GS22" s="86"/>
      <c r="GT22" s="86"/>
      <c r="GU22" s="86"/>
      <c r="GV22" s="86"/>
      <c r="GW22" s="86"/>
      <c r="GX22" s="86"/>
      <c r="GY22" s="86"/>
      <c r="GZ22" s="86"/>
      <c r="HA22" s="86"/>
      <c r="HB22" s="86"/>
      <c r="HC22" s="86"/>
      <c r="HD22" s="86"/>
      <c r="HE22" s="86"/>
      <c r="HF22" s="86"/>
      <c r="HG22" s="86"/>
      <c r="HH22" s="86"/>
      <c r="HI22" s="86"/>
      <c r="HJ22" s="86"/>
      <c r="HK22" s="86"/>
      <c r="HL22" s="86"/>
      <c r="HM22" s="86"/>
      <c r="HN22" s="86"/>
      <c r="HO22" s="86"/>
      <c r="HP22" s="86"/>
      <c r="HQ22" s="86"/>
      <c r="HR22" s="86"/>
      <c r="HS22" s="86"/>
      <c r="HT22" s="86"/>
      <c r="HU22" s="86"/>
      <c r="HV22" s="86"/>
      <c r="HW22" s="86"/>
      <c r="HX22" s="86"/>
      <c r="HY22" s="86"/>
      <c r="HZ22" s="86"/>
      <c r="IA22" s="86"/>
      <c r="IB22" s="86"/>
      <c r="IC22" s="86"/>
      <c r="ID22" s="86"/>
      <c r="IE22" s="86"/>
      <c r="IF22" s="86"/>
      <c r="IG22" s="86"/>
      <c r="IH22" s="86"/>
      <c r="II22" s="86"/>
      <c r="IJ22" s="86"/>
      <c r="IK22" s="86"/>
      <c r="IL22" s="86"/>
      <c r="IM22" s="86"/>
      <c r="IN22" s="86"/>
      <c r="IO22" s="86"/>
      <c r="IP22" s="86"/>
      <c r="IQ22" s="86"/>
      <c r="IR22" s="86"/>
      <c r="IS22" s="86"/>
      <c r="IT22" s="86"/>
      <c r="IU22" s="86"/>
      <c r="IV22" s="86"/>
    </row>
    <row r="23" spans="1:256" x14ac:dyDescent="0.2">
      <c r="A23" s="49" t="s">
        <v>236</v>
      </c>
      <c r="B23" s="87" t="s">
        <v>237</v>
      </c>
      <c r="C23" s="50">
        <v>185098533.05388337</v>
      </c>
      <c r="D23" s="282" t="s">
        <v>269</v>
      </c>
      <c r="E23" s="83">
        <v>0</v>
      </c>
      <c r="F23" s="198"/>
      <c r="G23" s="83"/>
      <c r="H23" s="50">
        <v>185098533.05388337</v>
      </c>
      <c r="I23" s="50">
        <v>150175150.02360657</v>
      </c>
      <c r="J23" s="50">
        <v>34.923383030276803</v>
      </c>
      <c r="K23" s="207">
        <v>0.23255101143422913</v>
      </c>
      <c r="L23" s="49"/>
      <c r="M23" s="7" t="s">
        <v>270</v>
      </c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  <c r="BM23" s="86"/>
      <c r="BN23" s="86"/>
      <c r="BO23" s="86"/>
      <c r="BP23" s="86"/>
      <c r="BQ23" s="86"/>
      <c r="BR23" s="86"/>
      <c r="BS23" s="86"/>
      <c r="BT23" s="86"/>
      <c r="BU23" s="86"/>
      <c r="BV23" s="86"/>
      <c r="BW23" s="86"/>
      <c r="BX23" s="86"/>
      <c r="BY23" s="86"/>
      <c r="BZ23" s="86"/>
      <c r="CA23" s="86"/>
      <c r="CB23" s="86"/>
      <c r="CC23" s="86"/>
      <c r="CD23" s="86"/>
      <c r="CE23" s="86"/>
      <c r="CF23" s="86"/>
      <c r="CG23" s="86"/>
      <c r="CH23" s="86"/>
      <c r="CI23" s="86"/>
      <c r="CJ23" s="86"/>
      <c r="CK23" s="86"/>
      <c r="CL23" s="86"/>
      <c r="CM23" s="86"/>
      <c r="CN23" s="86"/>
      <c r="CO23" s="86"/>
      <c r="CP23" s="86"/>
      <c r="CQ23" s="86"/>
      <c r="CR23" s="86"/>
      <c r="CS23" s="86"/>
      <c r="CT23" s="86"/>
      <c r="CU23" s="86"/>
      <c r="CV23" s="86"/>
      <c r="CW23" s="86"/>
      <c r="CX23" s="86"/>
      <c r="CY23" s="86"/>
      <c r="CZ23" s="86"/>
      <c r="DA23" s="86"/>
      <c r="DB23" s="86"/>
      <c r="DC23" s="86"/>
      <c r="DD23" s="86"/>
      <c r="DE23" s="86"/>
      <c r="DF23" s="86"/>
      <c r="DG23" s="86"/>
      <c r="DH23" s="86"/>
      <c r="DI23" s="86"/>
      <c r="DJ23" s="86"/>
      <c r="DK23" s="86"/>
      <c r="DL23" s="86"/>
      <c r="DM23" s="86"/>
      <c r="DN23" s="86"/>
      <c r="DO23" s="86"/>
      <c r="DP23" s="86"/>
      <c r="DQ23" s="86"/>
      <c r="DR23" s="86"/>
      <c r="DS23" s="86"/>
      <c r="DT23" s="86"/>
      <c r="DU23" s="86"/>
      <c r="DV23" s="86"/>
      <c r="DW23" s="86"/>
      <c r="DX23" s="86"/>
      <c r="DY23" s="86"/>
      <c r="DZ23" s="86"/>
      <c r="EA23" s="86"/>
      <c r="EB23" s="86"/>
      <c r="EC23" s="86"/>
      <c r="ED23" s="86"/>
      <c r="EE23" s="86"/>
      <c r="EF23" s="86"/>
      <c r="EG23" s="86"/>
      <c r="EH23" s="86"/>
      <c r="EI23" s="86"/>
      <c r="EJ23" s="86"/>
      <c r="EK23" s="86"/>
      <c r="EL23" s="86"/>
      <c r="EM23" s="86"/>
      <c r="EN23" s="86"/>
      <c r="EO23" s="86"/>
      <c r="EP23" s="86"/>
      <c r="EQ23" s="86"/>
      <c r="ER23" s="86"/>
      <c r="ES23" s="86"/>
      <c r="ET23" s="86"/>
      <c r="EU23" s="86"/>
      <c r="EV23" s="86"/>
      <c r="EW23" s="86"/>
      <c r="EX23" s="86"/>
      <c r="EY23" s="86"/>
      <c r="EZ23" s="86"/>
      <c r="FA23" s="86"/>
      <c r="FB23" s="86"/>
      <c r="FC23" s="86"/>
      <c r="FD23" s="86"/>
      <c r="FE23" s="86"/>
      <c r="FF23" s="86"/>
      <c r="FG23" s="86"/>
      <c r="FH23" s="86"/>
      <c r="FI23" s="86"/>
      <c r="FJ23" s="86"/>
      <c r="FK23" s="86"/>
      <c r="FL23" s="86"/>
      <c r="FM23" s="86"/>
      <c r="FN23" s="86"/>
      <c r="FO23" s="86"/>
      <c r="FP23" s="86"/>
      <c r="FQ23" s="86"/>
      <c r="FR23" s="86"/>
      <c r="FS23" s="86"/>
      <c r="FT23" s="86"/>
      <c r="FU23" s="86"/>
      <c r="FV23" s="86"/>
      <c r="FW23" s="86"/>
      <c r="FX23" s="86"/>
      <c r="FY23" s="86"/>
      <c r="FZ23" s="86"/>
      <c r="GA23" s="86"/>
      <c r="GB23" s="86"/>
      <c r="GC23" s="86"/>
      <c r="GD23" s="86"/>
      <c r="GE23" s="86"/>
      <c r="GF23" s="86"/>
      <c r="GG23" s="86"/>
      <c r="GH23" s="86"/>
      <c r="GI23" s="86"/>
      <c r="GJ23" s="86"/>
      <c r="GK23" s="86"/>
      <c r="GL23" s="86"/>
      <c r="GM23" s="86"/>
      <c r="GN23" s="86"/>
      <c r="GO23" s="86"/>
      <c r="GP23" s="86"/>
      <c r="GQ23" s="86"/>
      <c r="GR23" s="86"/>
      <c r="GS23" s="86"/>
      <c r="GT23" s="86"/>
      <c r="GU23" s="86"/>
      <c r="GV23" s="86"/>
      <c r="GW23" s="86"/>
      <c r="GX23" s="86"/>
      <c r="GY23" s="86"/>
      <c r="GZ23" s="86"/>
      <c r="HA23" s="86"/>
      <c r="HB23" s="86"/>
      <c r="HC23" s="86"/>
      <c r="HD23" s="86"/>
      <c r="HE23" s="86"/>
      <c r="HF23" s="86"/>
      <c r="HG23" s="86"/>
      <c r="HH23" s="86"/>
      <c r="HI23" s="86"/>
      <c r="HJ23" s="86"/>
      <c r="HK23" s="86"/>
      <c r="HL23" s="86"/>
      <c r="HM23" s="86"/>
      <c r="HN23" s="86"/>
      <c r="HO23" s="86"/>
      <c r="HP23" s="86"/>
      <c r="HQ23" s="86"/>
      <c r="HR23" s="86"/>
      <c r="HS23" s="86"/>
      <c r="HT23" s="86"/>
      <c r="HU23" s="86"/>
      <c r="HV23" s="86"/>
      <c r="HW23" s="86"/>
      <c r="HX23" s="86"/>
      <c r="HY23" s="86"/>
      <c r="HZ23" s="86"/>
      <c r="IA23" s="86"/>
      <c r="IB23" s="86"/>
      <c r="IC23" s="86"/>
      <c r="ID23" s="86"/>
      <c r="IE23" s="86"/>
      <c r="IF23" s="86"/>
      <c r="IG23" s="86"/>
      <c r="IH23" s="86"/>
      <c r="II23" s="86"/>
      <c r="IJ23" s="86"/>
      <c r="IK23" s="86"/>
      <c r="IL23" s="86"/>
      <c r="IM23" s="86"/>
      <c r="IN23" s="86"/>
      <c r="IO23" s="86"/>
      <c r="IP23" s="86"/>
      <c r="IQ23" s="86"/>
      <c r="IR23" s="86"/>
      <c r="IS23" s="86"/>
      <c r="IT23" s="86"/>
      <c r="IU23" s="86"/>
      <c r="IV23" s="86"/>
    </row>
    <row r="24" spans="1:256" x14ac:dyDescent="0.2">
      <c r="A24" s="49" t="s">
        <v>238</v>
      </c>
      <c r="B24" s="87" t="s">
        <v>227</v>
      </c>
      <c r="C24" s="50">
        <v>0</v>
      </c>
      <c r="D24" s="142"/>
      <c r="E24" s="83"/>
      <c r="F24" s="142"/>
      <c r="G24" s="83"/>
      <c r="H24" s="50">
        <v>0</v>
      </c>
      <c r="I24" s="50">
        <v>151642252.14999998</v>
      </c>
      <c r="J24" s="50">
        <v>-151.64225214999999</v>
      </c>
      <c r="K24" s="207">
        <v>-1</v>
      </c>
      <c r="L24" s="49"/>
      <c r="M24" s="86" t="s">
        <v>271</v>
      </c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6"/>
      <c r="CA24" s="86"/>
      <c r="CB24" s="86"/>
      <c r="CC24" s="86"/>
      <c r="CD24" s="86"/>
      <c r="CE24" s="86"/>
      <c r="CF24" s="86"/>
      <c r="CG24" s="86"/>
      <c r="CH24" s="86"/>
      <c r="CI24" s="86"/>
      <c r="CJ24" s="86"/>
      <c r="CK24" s="86"/>
      <c r="CL24" s="86"/>
      <c r="CM24" s="86"/>
      <c r="CN24" s="86"/>
      <c r="CO24" s="86"/>
      <c r="CP24" s="86"/>
      <c r="CQ24" s="86"/>
      <c r="CR24" s="86"/>
      <c r="CS24" s="86"/>
      <c r="CT24" s="86"/>
      <c r="CU24" s="86"/>
      <c r="CV24" s="86"/>
      <c r="CW24" s="86"/>
      <c r="CX24" s="86"/>
      <c r="CY24" s="86"/>
      <c r="CZ24" s="86"/>
      <c r="DA24" s="86"/>
      <c r="DB24" s="86"/>
      <c r="DC24" s="86"/>
      <c r="DD24" s="86"/>
      <c r="DE24" s="86"/>
      <c r="DF24" s="86"/>
      <c r="DG24" s="86"/>
      <c r="DH24" s="86"/>
      <c r="DI24" s="86"/>
      <c r="DJ24" s="86"/>
      <c r="DK24" s="86"/>
      <c r="DL24" s="86"/>
      <c r="DM24" s="86"/>
      <c r="DN24" s="86"/>
      <c r="DO24" s="86"/>
      <c r="DP24" s="86"/>
      <c r="DQ24" s="86"/>
      <c r="DR24" s="86"/>
      <c r="DS24" s="86"/>
      <c r="DT24" s="86"/>
      <c r="DU24" s="86"/>
      <c r="DV24" s="86"/>
      <c r="DW24" s="86"/>
      <c r="DX24" s="86"/>
      <c r="DY24" s="86"/>
      <c r="DZ24" s="86"/>
      <c r="EA24" s="86"/>
      <c r="EB24" s="86"/>
      <c r="EC24" s="86"/>
      <c r="ED24" s="86"/>
      <c r="EE24" s="86"/>
      <c r="EF24" s="86"/>
      <c r="EG24" s="86"/>
      <c r="EH24" s="86"/>
      <c r="EI24" s="86"/>
      <c r="EJ24" s="86"/>
      <c r="EK24" s="86"/>
      <c r="EL24" s="86"/>
      <c r="EM24" s="86"/>
      <c r="EN24" s="86"/>
      <c r="EO24" s="86"/>
      <c r="EP24" s="86"/>
      <c r="EQ24" s="86"/>
      <c r="ER24" s="86"/>
      <c r="ES24" s="86"/>
      <c r="ET24" s="86"/>
      <c r="EU24" s="86"/>
      <c r="EV24" s="86"/>
      <c r="EW24" s="86"/>
      <c r="EX24" s="86"/>
      <c r="EY24" s="86"/>
      <c r="EZ24" s="86"/>
      <c r="FA24" s="86"/>
      <c r="FB24" s="86"/>
      <c r="FC24" s="86"/>
      <c r="FD24" s="86"/>
      <c r="FE24" s="86"/>
      <c r="FF24" s="86"/>
      <c r="FG24" s="86"/>
      <c r="FH24" s="86"/>
      <c r="FI24" s="86"/>
      <c r="FJ24" s="86"/>
      <c r="FK24" s="86"/>
      <c r="FL24" s="86"/>
      <c r="FM24" s="86"/>
      <c r="FN24" s="86"/>
      <c r="FO24" s="86"/>
      <c r="FP24" s="86"/>
      <c r="FQ24" s="86"/>
      <c r="FR24" s="86"/>
      <c r="FS24" s="86"/>
      <c r="FT24" s="86"/>
      <c r="FU24" s="86"/>
      <c r="FV24" s="86"/>
      <c r="FW24" s="86"/>
      <c r="FX24" s="86"/>
      <c r="FY24" s="86"/>
      <c r="FZ24" s="86"/>
      <c r="GA24" s="86"/>
      <c r="GB24" s="86"/>
      <c r="GC24" s="86"/>
      <c r="GD24" s="86"/>
      <c r="GE24" s="86"/>
      <c r="GF24" s="86"/>
      <c r="GG24" s="86"/>
      <c r="GH24" s="86"/>
      <c r="GI24" s="86"/>
      <c r="GJ24" s="86"/>
      <c r="GK24" s="86"/>
      <c r="GL24" s="86"/>
      <c r="GM24" s="86"/>
      <c r="GN24" s="86"/>
      <c r="GO24" s="86"/>
      <c r="GP24" s="86"/>
      <c r="GQ24" s="86"/>
      <c r="GR24" s="86"/>
      <c r="GS24" s="86"/>
      <c r="GT24" s="86"/>
      <c r="GU24" s="86"/>
      <c r="GV24" s="86"/>
      <c r="GW24" s="86"/>
      <c r="GX24" s="86"/>
      <c r="GY24" s="86"/>
      <c r="GZ24" s="86"/>
      <c r="HA24" s="86"/>
      <c r="HB24" s="86"/>
      <c r="HC24" s="86"/>
      <c r="HD24" s="86"/>
      <c r="HE24" s="86"/>
      <c r="HF24" s="86"/>
      <c r="HG24" s="86"/>
      <c r="HH24" s="86"/>
      <c r="HI24" s="86"/>
      <c r="HJ24" s="86"/>
      <c r="HK24" s="86"/>
      <c r="HL24" s="86"/>
      <c r="HM24" s="86"/>
      <c r="HN24" s="86"/>
      <c r="HO24" s="86"/>
      <c r="HP24" s="86"/>
      <c r="HQ24" s="86"/>
      <c r="HR24" s="86"/>
      <c r="HS24" s="86"/>
      <c r="HT24" s="86"/>
      <c r="HU24" s="86"/>
      <c r="HV24" s="86"/>
      <c r="HW24" s="86"/>
      <c r="HX24" s="86"/>
      <c r="HY24" s="86"/>
      <c r="HZ24" s="86"/>
      <c r="IA24" s="86"/>
      <c r="IB24" s="86"/>
      <c r="IC24" s="86"/>
      <c r="ID24" s="86"/>
      <c r="IE24" s="86"/>
      <c r="IF24" s="86"/>
      <c r="IG24" s="86"/>
      <c r="IH24" s="86"/>
      <c r="II24" s="86"/>
      <c r="IJ24" s="86"/>
      <c r="IK24" s="86"/>
      <c r="IL24" s="86"/>
      <c r="IM24" s="86"/>
      <c r="IN24" s="86"/>
      <c r="IO24" s="86"/>
      <c r="IP24" s="86"/>
      <c r="IQ24" s="86"/>
      <c r="IR24" s="86"/>
      <c r="IS24" s="86"/>
      <c r="IT24" s="86"/>
      <c r="IU24" s="86"/>
      <c r="IV24" s="86"/>
    </row>
    <row r="25" spans="1:256" x14ac:dyDescent="0.2">
      <c r="A25" s="49" t="s">
        <v>272</v>
      </c>
      <c r="B25" s="87" t="s">
        <v>240</v>
      </c>
      <c r="C25" s="50">
        <v>0</v>
      </c>
      <c r="D25" s="198"/>
      <c r="E25" s="83"/>
      <c r="F25" s="282" t="s">
        <v>273</v>
      </c>
      <c r="G25" s="83">
        <v>0</v>
      </c>
      <c r="H25" s="50">
        <v>0</v>
      </c>
      <c r="I25" s="50">
        <v>0</v>
      </c>
      <c r="J25" s="50">
        <v>0</v>
      </c>
      <c r="K25" s="207" t="e">
        <v>#DIV/0!</v>
      </c>
      <c r="L25" s="49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  <c r="BM25" s="86"/>
      <c r="BN25" s="86"/>
      <c r="BO25" s="86"/>
      <c r="BP25" s="86"/>
      <c r="BQ25" s="86"/>
      <c r="BR25" s="86"/>
      <c r="BS25" s="86"/>
      <c r="BT25" s="86"/>
      <c r="BU25" s="86"/>
      <c r="BV25" s="86"/>
      <c r="BW25" s="86"/>
      <c r="BX25" s="86"/>
      <c r="BY25" s="86"/>
      <c r="BZ25" s="86"/>
      <c r="CA25" s="86"/>
      <c r="CB25" s="86"/>
      <c r="CC25" s="86"/>
      <c r="CD25" s="86"/>
      <c r="CE25" s="86"/>
      <c r="CF25" s="86"/>
      <c r="CG25" s="86"/>
      <c r="CH25" s="86"/>
      <c r="CI25" s="86"/>
      <c r="CJ25" s="86"/>
      <c r="CK25" s="86"/>
      <c r="CL25" s="86"/>
      <c r="CM25" s="86"/>
      <c r="CN25" s="86"/>
      <c r="CO25" s="86"/>
      <c r="CP25" s="86"/>
      <c r="CQ25" s="86"/>
      <c r="CR25" s="86"/>
      <c r="CS25" s="86"/>
      <c r="CT25" s="86"/>
      <c r="CU25" s="86"/>
      <c r="CV25" s="86"/>
      <c r="CW25" s="86"/>
      <c r="CX25" s="86"/>
      <c r="CY25" s="86"/>
      <c r="CZ25" s="86"/>
      <c r="DA25" s="86"/>
      <c r="DB25" s="86"/>
      <c r="DC25" s="86"/>
      <c r="DD25" s="86"/>
      <c r="DE25" s="86"/>
      <c r="DF25" s="86"/>
      <c r="DG25" s="86"/>
      <c r="DH25" s="86"/>
      <c r="DI25" s="86"/>
      <c r="DJ25" s="86"/>
      <c r="DK25" s="86"/>
      <c r="DL25" s="86"/>
      <c r="DM25" s="86"/>
      <c r="DN25" s="86"/>
      <c r="DO25" s="86"/>
      <c r="DP25" s="86"/>
      <c r="DQ25" s="86"/>
      <c r="DR25" s="86"/>
      <c r="DS25" s="86"/>
      <c r="DT25" s="86"/>
      <c r="DU25" s="86"/>
      <c r="DV25" s="86"/>
      <c r="DW25" s="86"/>
      <c r="DX25" s="86"/>
      <c r="DY25" s="86"/>
      <c r="DZ25" s="86"/>
      <c r="EA25" s="86"/>
      <c r="EB25" s="86"/>
      <c r="EC25" s="86"/>
      <c r="ED25" s="86"/>
      <c r="EE25" s="86"/>
      <c r="EF25" s="86"/>
      <c r="EG25" s="86"/>
      <c r="EH25" s="86"/>
      <c r="EI25" s="86"/>
      <c r="EJ25" s="86"/>
      <c r="EK25" s="86"/>
      <c r="EL25" s="86"/>
      <c r="EM25" s="86"/>
      <c r="EN25" s="86"/>
      <c r="EO25" s="86"/>
      <c r="EP25" s="86"/>
      <c r="EQ25" s="86"/>
      <c r="ER25" s="86"/>
      <c r="ES25" s="86"/>
      <c r="ET25" s="86"/>
      <c r="EU25" s="86"/>
      <c r="EV25" s="86"/>
      <c r="EW25" s="86"/>
      <c r="EX25" s="86"/>
      <c r="EY25" s="86"/>
      <c r="EZ25" s="86"/>
      <c r="FA25" s="86"/>
      <c r="FB25" s="86"/>
      <c r="FC25" s="86"/>
      <c r="FD25" s="86"/>
      <c r="FE25" s="86"/>
      <c r="FF25" s="86"/>
      <c r="FG25" s="86"/>
      <c r="FH25" s="86"/>
      <c r="FI25" s="86"/>
      <c r="FJ25" s="86"/>
      <c r="FK25" s="86"/>
      <c r="FL25" s="86"/>
      <c r="FM25" s="86"/>
      <c r="FN25" s="86"/>
      <c r="FO25" s="86"/>
      <c r="FP25" s="86"/>
      <c r="FQ25" s="86"/>
      <c r="FR25" s="86"/>
      <c r="FS25" s="86"/>
      <c r="FT25" s="86"/>
      <c r="FU25" s="86"/>
      <c r="FV25" s="86"/>
      <c r="FW25" s="86"/>
      <c r="FX25" s="86"/>
      <c r="FY25" s="86"/>
      <c r="FZ25" s="86"/>
      <c r="GA25" s="86"/>
      <c r="GB25" s="86"/>
      <c r="GC25" s="86"/>
      <c r="GD25" s="86"/>
      <c r="GE25" s="86"/>
      <c r="GF25" s="86"/>
      <c r="GG25" s="86"/>
      <c r="GH25" s="86"/>
      <c r="GI25" s="86"/>
      <c r="GJ25" s="86"/>
      <c r="GK25" s="86"/>
      <c r="GL25" s="86"/>
      <c r="GM25" s="86"/>
      <c r="GN25" s="86"/>
      <c r="GO25" s="86"/>
      <c r="GP25" s="86"/>
      <c r="GQ25" s="86"/>
      <c r="GR25" s="86"/>
      <c r="GS25" s="86"/>
      <c r="GT25" s="86"/>
      <c r="GU25" s="86"/>
      <c r="GV25" s="86"/>
      <c r="GW25" s="86"/>
      <c r="GX25" s="86"/>
      <c r="GY25" s="86"/>
      <c r="GZ25" s="86"/>
      <c r="HA25" s="86"/>
      <c r="HB25" s="86"/>
      <c r="HC25" s="86"/>
      <c r="HD25" s="86"/>
      <c r="HE25" s="86"/>
      <c r="HF25" s="86"/>
      <c r="HG25" s="86"/>
      <c r="HH25" s="86"/>
      <c r="HI25" s="86"/>
      <c r="HJ25" s="86"/>
      <c r="HK25" s="86"/>
      <c r="HL25" s="86"/>
      <c r="HM25" s="86"/>
      <c r="HN25" s="86"/>
      <c r="HO25" s="86"/>
      <c r="HP25" s="86"/>
      <c r="HQ25" s="86"/>
      <c r="HR25" s="86"/>
      <c r="HS25" s="86"/>
      <c r="HT25" s="86"/>
      <c r="HU25" s="86"/>
      <c r="HV25" s="86"/>
      <c r="HW25" s="86"/>
      <c r="HX25" s="86"/>
      <c r="HY25" s="86"/>
      <c r="HZ25" s="86"/>
      <c r="IA25" s="86"/>
      <c r="IB25" s="86"/>
      <c r="IC25" s="86"/>
      <c r="ID25" s="86"/>
      <c r="IE25" s="86"/>
      <c r="IF25" s="86"/>
      <c r="IG25" s="86"/>
      <c r="IH25" s="86"/>
      <c r="II25" s="86"/>
      <c r="IJ25" s="86"/>
      <c r="IK25" s="86"/>
      <c r="IL25" s="86"/>
      <c r="IM25" s="86"/>
      <c r="IN25" s="86"/>
      <c r="IO25" s="86"/>
      <c r="IP25" s="86"/>
      <c r="IQ25" s="86"/>
      <c r="IR25" s="86"/>
      <c r="IS25" s="86"/>
      <c r="IT25" s="86"/>
      <c r="IU25" s="86"/>
      <c r="IV25" s="86"/>
    </row>
    <row r="26" spans="1:256" x14ac:dyDescent="0.2">
      <c r="A26" s="143" t="s">
        <v>243</v>
      </c>
      <c r="B26" s="87" t="s">
        <v>244</v>
      </c>
      <c r="C26" s="146">
        <v>64285457.399999999</v>
      </c>
      <c r="D26" s="223"/>
      <c r="E26" s="148"/>
      <c r="F26" s="223"/>
      <c r="G26" s="148"/>
      <c r="H26" s="50">
        <v>64285457.399999999</v>
      </c>
      <c r="I26" s="146">
        <v>50483032.089999996</v>
      </c>
      <c r="J26" s="146"/>
      <c r="K26" s="283"/>
      <c r="L26" s="49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6"/>
      <c r="BU26" s="86"/>
      <c r="BV26" s="86"/>
      <c r="BW26" s="86"/>
      <c r="BX26" s="86"/>
      <c r="BY26" s="86"/>
      <c r="BZ26" s="86"/>
      <c r="CA26" s="86"/>
      <c r="CB26" s="86"/>
      <c r="CC26" s="86"/>
      <c r="CD26" s="86"/>
      <c r="CE26" s="86"/>
      <c r="CF26" s="86"/>
      <c r="CG26" s="86"/>
      <c r="CH26" s="86"/>
      <c r="CI26" s="86"/>
      <c r="CJ26" s="86"/>
      <c r="CK26" s="86"/>
      <c r="CL26" s="86"/>
      <c r="CM26" s="86"/>
      <c r="CN26" s="86"/>
      <c r="CO26" s="86"/>
      <c r="CP26" s="86"/>
      <c r="CQ26" s="86"/>
      <c r="CR26" s="86"/>
      <c r="CS26" s="86"/>
      <c r="CT26" s="86"/>
      <c r="CU26" s="86"/>
      <c r="CV26" s="86"/>
      <c r="CW26" s="86"/>
      <c r="CX26" s="86"/>
      <c r="CY26" s="86"/>
      <c r="CZ26" s="86"/>
      <c r="DA26" s="86"/>
      <c r="DB26" s="86"/>
      <c r="DC26" s="86"/>
      <c r="DD26" s="86"/>
      <c r="DE26" s="86"/>
      <c r="DF26" s="86"/>
      <c r="DG26" s="86"/>
      <c r="DH26" s="86"/>
      <c r="DI26" s="86"/>
      <c r="DJ26" s="86"/>
      <c r="DK26" s="86"/>
      <c r="DL26" s="86"/>
      <c r="DM26" s="86"/>
      <c r="DN26" s="86"/>
      <c r="DO26" s="86"/>
      <c r="DP26" s="86"/>
      <c r="DQ26" s="86"/>
      <c r="DR26" s="86"/>
      <c r="DS26" s="86"/>
      <c r="DT26" s="86"/>
      <c r="DU26" s="86"/>
      <c r="DV26" s="86"/>
      <c r="DW26" s="86"/>
      <c r="DX26" s="86"/>
      <c r="DY26" s="86"/>
      <c r="DZ26" s="86"/>
      <c r="EA26" s="86"/>
      <c r="EB26" s="86"/>
      <c r="EC26" s="86"/>
      <c r="ED26" s="86"/>
      <c r="EE26" s="86"/>
      <c r="EF26" s="86"/>
      <c r="EG26" s="86"/>
      <c r="EH26" s="86"/>
      <c r="EI26" s="86"/>
      <c r="EJ26" s="86"/>
      <c r="EK26" s="86"/>
      <c r="EL26" s="86"/>
      <c r="EM26" s="86"/>
      <c r="EN26" s="86"/>
      <c r="EO26" s="86"/>
      <c r="EP26" s="86"/>
      <c r="EQ26" s="86"/>
      <c r="ER26" s="86"/>
      <c r="ES26" s="86"/>
      <c r="ET26" s="86"/>
      <c r="EU26" s="86"/>
      <c r="EV26" s="86"/>
      <c r="EW26" s="86"/>
      <c r="EX26" s="86"/>
      <c r="EY26" s="86"/>
      <c r="EZ26" s="86"/>
      <c r="FA26" s="86"/>
      <c r="FB26" s="86"/>
      <c r="FC26" s="86"/>
      <c r="FD26" s="86"/>
      <c r="FE26" s="86"/>
      <c r="FF26" s="86"/>
      <c r="FG26" s="86"/>
      <c r="FH26" s="86"/>
      <c r="FI26" s="86"/>
      <c r="FJ26" s="86"/>
      <c r="FK26" s="86"/>
      <c r="FL26" s="86"/>
      <c r="FM26" s="86"/>
      <c r="FN26" s="86"/>
      <c r="FO26" s="86"/>
      <c r="FP26" s="86"/>
      <c r="FQ26" s="86"/>
      <c r="FR26" s="86"/>
      <c r="FS26" s="86"/>
      <c r="FT26" s="86"/>
      <c r="FU26" s="86"/>
      <c r="FV26" s="86"/>
      <c r="FW26" s="86"/>
      <c r="FX26" s="86"/>
      <c r="FY26" s="86"/>
      <c r="FZ26" s="86"/>
      <c r="GA26" s="86"/>
      <c r="GB26" s="86"/>
      <c r="GC26" s="86"/>
      <c r="GD26" s="86"/>
      <c r="GE26" s="86"/>
      <c r="GF26" s="86"/>
      <c r="GG26" s="86"/>
      <c r="GH26" s="86"/>
      <c r="GI26" s="86"/>
      <c r="GJ26" s="86"/>
      <c r="GK26" s="86"/>
      <c r="GL26" s="86"/>
      <c r="GM26" s="86"/>
      <c r="GN26" s="86"/>
      <c r="GO26" s="86"/>
      <c r="GP26" s="86"/>
      <c r="GQ26" s="86"/>
      <c r="GR26" s="86"/>
      <c r="GS26" s="86"/>
      <c r="GT26" s="86"/>
      <c r="GU26" s="86"/>
      <c r="GV26" s="86"/>
      <c r="GW26" s="86"/>
      <c r="GX26" s="86"/>
      <c r="GY26" s="86"/>
      <c r="GZ26" s="86"/>
      <c r="HA26" s="86"/>
      <c r="HB26" s="86"/>
      <c r="HC26" s="86"/>
      <c r="HD26" s="86"/>
      <c r="HE26" s="86"/>
      <c r="HF26" s="86"/>
      <c r="HG26" s="86"/>
      <c r="HH26" s="86"/>
      <c r="HI26" s="86"/>
      <c r="HJ26" s="86"/>
      <c r="HK26" s="86"/>
      <c r="HL26" s="86"/>
      <c r="HM26" s="86"/>
      <c r="HN26" s="86"/>
      <c r="HO26" s="86"/>
      <c r="HP26" s="86"/>
      <c r="HQ26" s="86"/>
      <c r="HR26" s="86"/>
      <c r="HS26" s="86"/>
      <c r="HT26" s="86"/>
      <c r="HU26" s="86"/>
      <c r="HV26" s="86"/>
      <c r="HW26" s="86"/>
      <c r="HX26" s="86"/>
      <c r="HY26" s="86"/>
      <c r="HZ26" s="86"/>
      <c r="IA26" s="86"/>
      <c r="IB26" s="86"/>
      <c r="IC26" s="86"/>
      <c r="ID26" s="86"/>
      <c r="IE26" s="86"/>
      <c r="IF26" s="86"/>
      <c r="IG26" s="86"/>
      <c r="IH26" s="86"/>
      <c r="II26" s="86"/>
      <c r="IJ26" s="86"/>
      <c r="IK26" s="86"/>
      <c r="IL26" s="86"/>
      <c r="IM26" s="86"/>
      <c r="IN26" s="86"/>
      <c r="IO26" s="86"/>
      <c r="IP26" s="86"/>
      <c r="IQ26" s="86"/>
      <c r="IR26" s="86"/>
      <c r="IS26" s="86"/>
      <c r="IT26" s="86"/>
      <c r="IU26" s="86"/>
      <c r="IV26" s="86"/>
    </row>
    <row r="27" spans="1:256" x14ac:dyDescent="0.2">
      <c r="A27" s="65" t="s">
        <v>241</v>
      </c>
      <c r="B27" s="149"/>
      <c r="C27" s="67">
        <v>1909282932.7938838</v>
      </c>
      <c r="D27" s="201"/>
      <c r="E27" s="69">
        <v>0</v>
      </c>
      <c r="F27" s="201"/>
      <c r="G27" s="69">
        <v>0</v>
      </c>
      <c r="H27" s="67">
        <v>1909282932.7938838</v>
      </c>
      <c r="I27" s="67">
        <v>2503140701.0896077</v>
      </c>
      <c r="J27" s="67">
        <v>-593.85776829572387</v>
      </c>
      <c r="K27" s="208">
        <v>-0.23724506098966786</v>
      </c>
      <c r="L27" s="209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  <c r="BQ27" s="73"/>
      <c r="BR27" s="73"/>
      <c r="BS27" s="73"/>
      <c r="BT27" s="73"/>
      <c r="BU27" s="73"/>
      <c r="BV27" s="73"/>
      <c r="BW27" s="73"/>
      <c r="BX27" s="73"/>
      <c r="BY27" s="73"/>
      <c r="BZ27" s="73"/>
      <c r="CA27" s="73"/>
      <c r="CB27" s="73"/>
      <c r="CC27" s="73"/>
      <c r="CD27" s="73"/>
      <c r="CE27" s="73"/>
      <c r="CF27" s="73"/>
      <c r="CG27" s="73"/>
      <c r="CH27" s="73"/>
      <c r="CI27" s="73"/>
      <c r="CJ27" s="73"/>
      <c r="CK27" s="73"/>
      <c r="CL27" s="73"/>
      <c r="CM27" s="73"/>
      <c r="CN27" s="73"/>
      <c r="CO27" s="73"/>
      <c r="CP27" s="73"/>
      <c r="CQ27" s="73"/>
      <c r="CR27" s="73"/>
      <c r="CS27" s="73"/>
      <c r="CT27" s="73"/>
      <c r="CU27" s="73"/>
      <c r="CV27" s="73"/>
      <c r="CW27" s="73"/>
      <c r="CX27" s="73"/>
      <c r="CY27" s="73"/>
      <c r="CZ27" s="73"/>
      <c r="DA27" s="73"/>
      <c r="DB27" s="73"/>
      <c r="DC27" s="73"/>
      <c r="DD27" s="73"/>
      <c r="DE27" s="73"/>
      <c r="DF27" s="73"/>
      <c r="DG27" s="73"/>
      <c r="DH27" s="73"/>
      <c r="DI27" s="73"/>
      <c r="DJ27" s="73"/>
      <c r="DK27" s="73"/>
      <c r="DL27" s="73"/>
      <c r="DM27" s="73"/>
      <c r="DN27" s="73"/>
      <c r="DO27" s="73"/>
      <c r="DP27" s="73"/>
      <c r="DQ27" s="73"/>
      <c r="DR27" s="73"/>
      <c r="DS27" s="73"/>
      <c r="DT27" s="73"/>
      <c r="DU27" s="73"/>
      <c r="DV27" s="73"/>
      <c r="DW27" s="73"/>
      <c r="DX27" s="73"/>
      <c r="DY27" s="73"/>
      <c r="DZ27" s="73"/>
      <c r="EA27" s="73"/>
      <c r="EB27" s="73"/>
      <c r="EC27" s="73"/>
      <c r="ED27" s="73"/>
      <c r="EE27" s="73"/>
      <c r="EF27" s="73"/>
      <c r="EG27" s="73"/>
      <c r="EH27" s="73"/>
      <c r="EI27" s="73"/>
      <c r="EJ27" s="73"/>
      <c r="EK27" s="73"/>
      <c r="EL27" s="73"/>
      <c r="EM27" s="73"/>
      <c r="EN27" s="73"/>
      <c r="EO27" s="73"/>
      <c r="EP27" s="73"/>
      <c r="EQ27" s="73"/>
      <c r="ER27" s="73"/>
      <c r="ES27" s="73"/>
      <c r="ET27" s="73"/>
      <c r="EU27" s="73"/>
      <c r="EV27" s="73"/>
      <c r="EW27" s="73"/>
      <c r="EX27" s="73"/>
      <c r="EY27" s="73"/>
      <c r="EZ27" s="73"/>
      <c r="FA27" s="73"/>
      <c r="FB27" s="73"/>
      <c r="FC27" s="73"/>
      <c r="FD27" s="73"/>
      <c r="FE27" s="73"/>
      <c r="FF27" s="73"/>
      <c r="FG27" s="73"/>
      <c r="FH27" s="73"/>
      <c r="FI27" s="73"/>
      <c r="FJ27" s="73"/>
      <c r="FK27" s="73"/>
      <c r="FL27" s="73"/>
      <c r="FM27" s="73"/>
      <c r="FN27" s="73"/>
      <c r="FO27" s="73"/>
      <c r="FP27" s="73"/>
      <c r="FQ27" s="73"/>
      <c r="FR27" s="73"/>
      <c r="FS27" s="73"/>
      <c r="FT27" s="73"/>
      <c r="FU27" s="73"/>
      <c r="FV27" s="73"/>
      <c r="FW27" s="73"/>
      <c r="FX27" s="73"/>
      <c r="FY27" s="73"/>
      <c r="FZ27" s="73"/>
      <c r="GA27" s="73"/>
      <c r="GB27" s="73"/>
      <c r="GC27" s="73"/>
      <c r="GD27" s="73"/>
      <c r="GE27" s="73"/>
      <c r="GF27" s="73"/>
      <c r="GG27" s="73"/>
      <c r="GH27" s="73"/>
      <c r="GI27" s="73"/>
      <c r="GJ27" s="73"/>
      <c r="GK27" s="73"/>
      <c r="GL27" s="73"/>
      <c r="GM27" s="73"/>
      <c r="GN27" s="73"/>
      <c r="GO27" s="73"/>
      <c r="GP27" s="73"/>
      <c r="GQ27" s="73"/>
      <c r="GR27" s="73"/>
      <c r="GS27" s="73"/>
      <c r="GT27" s="73"/>
      <c r="GU27" s="73"/>
      <c r="GV27" s="73"/>
      <c r="GW27" s="73"/>
      <c r="GX27" s="73"/>
      <c r="GY27" s="73"/>
      <c r="GZ27" s="73"/>
      <c r="HA27" s="73"/>
      <c r="HB27" s="73"/>
      <c r="HC27" s="73"/>
      <c r="HD27" s="73"/>
      <c r="HE27" s="73"/>
      <c r="HF27" s="73"/>
      <c r="HG27" s="73"/>
      <c r="HH27" s="73"/>
      <c r="HI27" s="73"/>
      <c r="HJ27" s="73"/>
      <c r="HK27" s="73"/>
      <c r="HL27" s="73"/>
      <c r="HM27" s="73"/>
      <c r="HN27" s="73"/>
      <c r="HO27" s="73"/>
      <c r="HP27" s="73"/>
      <c r="HQ27" s="73"/>
      <c r="HR27" s="73"/>
      <c r="HS27" s="73"/>
      <c r="HT27" s="73"/>
      <c r="HU27" s="73"/>
      <c r="HV27" s="73"/>
      <c r="HW27" s="73"/>
      <c r="HX27" s="73"/>
      <c r="HY27" s="73"/>
      <c r="HZ27" s="73"/>
      <c r="IA27" s="73"/>
      <c r="IB27" s="73"/>
      <c r="IC27" s="73"/>
      <c r="ID27" s="73"/>
      <c r="IE27" s="73"/>
      <c r="IF27" s="73"/>
      <c r="IG27" s="73"/>
      <c r="IH27" s="73"/>
      <c r="II27" s="73"/>
      <c r="IJ27" s="73"/>
      <c r="IK27" s="73"/>
      <c r="IL27" s="73"/>
      <c r="IM27" s="73"/>
      <c r="IN27" s="73"/>
      <c r="IO27" s="73"/>
      <c r="IP27" s="73"/>
      <c r="IQ27" s="73"/>
      <c r="IR27" s="73"/>
      <c r="IS27" s="73"/>
      <c r="IT27" s="73"/>
      <c r="IU27" s="73"/>
      <c r="IV27" s="73"/>
    </row>
    <row r="28" spans="1:256" x14ac:dyDescent="0.2">
      <c r="A28" s="96"/>
      <c r="B28" s="144"/>
      <c r="C28" s="99"/>
      <c r="D28" s="210"/>
      <c r="E28" s="101"/>
      <c r="F28" s="210"/>
      <c r="G28" s="101"/>
      <c r="H28" s="99"/>
      <c r="I28" s="99"/>
      <c r="J28" s="99"/>
      <c r="K28" s="211"/>
      <c r="L28" s="47"/>
    </row>
    <row r="29" spans="1:256" x14ac:dyDescent="0.2">
      <c r="A29" s="104" t="s">
        <v>242</v>
      </c>
      <c r="B29" s="149"/>
      <c r="C29" s="67">
        <v>607991712.15611601</v>
      </c>
      <c r="D29" s="201"/>
      <c r="E29" s="69">
        <v>25491000</v>
      </c>
      <c r="F29" s="201"/>
      <c r="G29" s="69">
        <v>0</v>
      </c>
      <c r="H29" s="67">
        <v>582500712.15611601</v>
      </c>
      <c r="I29" s="67">
        <v>205691675.73039198</v>
      </c>
      <c r="J29" s="67">
        <v>376.809036425724</v>
      </c>
      <c r="K29" s="208">
        <v>1.8319119385250291</v>
      </c>
      <c r="L29" s="72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3"/>
      <c r="BM29" s="73"/>
      <c r="BN29" s="73"/>
      <c r="BO29" s="73"/>
      <c r="BP29" s="73"/>
      <c r="BQ29" s="73"/>
      <c r="BR29" s="73"/>
      <c r="BS29" s="73"/>
      <c r="BT29" s="73"/>
      <c r="BU29" s="73"/>
      <c r="BV29" s="73"/>
      <c r="BW29" s="73"/>
      <c r="BX29" s="73"/>
      <c r="BY29" s="73"/>
      <c r="BZ29" s="73"/>
      <c r="CA29" s="73"/>
      <c r="CB29" s="73"/>
      <c r="CC29" s="73"/>
      <c r="CD29" s="73"/>
      <c r="CE29" s="73"/>
      <c r="CF29" s="73"/>
      <c r="CG29" s="73"/>
      <c r="CH29" s="73"/>
      <c r="CI29" s="73"/>
      <c r="CJ29" s="73"/>
      <c r="CK29" s="73"/>
      <c r="CL29" s="73"/>
      <c r="CM29" s="73"/>
      <c r="CN29" s="73"/>
      <c r="CO29" s="73"/>
      <c r="CP29" s="73"/>
      <c r="CQ29" s="73"/>
      <c r="CR29" s="73"/>
      <c r="CS29" s="73"/>
      <c r="CT29" s="73"/>
      <c r="CU29" s="73"/>
      <c r="CV29" s="73"/>
      <c r="CW29" s="73"/>
      <c r="CX29" s="73"/>
      <c r="CY29" s="73"/>
      <c r="CZ29" s="73"/>
      <c r="DA29" s="73"/>
      <c r="DB29" s="73"/>
      <c r="DC29" s="73"/>
      <c r="DD29" s="73"/>
      <c r="DE29" s="73"/>
      <c r="DF29" s="73"/>
      <c r="DG29" s="73"/>
      <c r="DH29" s="73"/>
      <c r="DI29" s="73"/>
      <c r="DJ29" s="73"/>
      <c r="DK29" s="73"/>
      <c r="DL29" s="73"/>
      <c r="DM29" s="73"/>
      <c r="DN29" s="73"/>
      <c r="DO29" s="73"/>
      <c r="DP29" s="73"/>
      <c r="DQ29" s="73"/>
      <c r="DR29" s="73"/>
      <c r="DS29" s="73"/>
      <c r="DT29" s="73"/>
      <c r="DU29" s="73"/>
      <c r="DV29" s="73"/>
      <c r="DW29" s="73"/>
      <c r="DX29" s="73"/>
      <c r="DY29" s="73"/>
      <c r="DZ29" s="73"/>
      <c r="EA29" s="73"/>
      <c r="EB29" s="73"/>
      <c r="EC29" s="73"/>
      <c r="ED29" s="73"/>
      <c r="EE29" s="73"/>
      <c r="EF29" s="73"/>
      <c r="EG29" s="73"/>
      <c r="EH29" s="73"/>
      <c r="EI29" s="73"/>
      <c r="EJ29" s="73"/>
      <c r="EK29" s="73"/>
      <c r="EL29" s="73"/>
      <c r="EM29" s="73"/>
      <c r="EN29" s="73"/>
      <c r="EO29" s="73"/>
      <c r="EP29" s="73"/>
      <c r="EQ29" s="73"/>
      <c r="ER29" s="73"/>
      <c r="ES29" s="73"/>
      <c r="ET29" s="73"/>
      <c r="EU29" s="73"/>
      <c r="EV29" s="73"/>
      <c r="EW29" s="73"/>
      <c r="EX29" s="73"/>
      <c r="EY29" s="73"/>
      <c r="EZ29" s="73"/>
      <c r="FA29" s="73"/>
      <c r="FB29" s="73"/>
      <c r="FC29" s="73"/>
      <c r="FD29" s="73"/>
      <c r="FE29" s="73"/>
      <c r="FF29" s="73"/>
      <c r="FG29" s="73"/>
      <c r="FH29" s="73"/>
      <c r="FI29" s="73"/>
      <c r="FJ29" s="73"/>
      <c r="FK29" s="73"/>
      <c r="FL29" s="73"/>
      <c r="FM29" s="73"/>
      <c r="FN29" s="73"/>
      <c r="FO29" s="73"/>
      <c r="FP29" s="73"/>
      <c r="FQ29" s="73"/>
      <c r="FR29" s="73"/>
      <c r="FS29" s="73"/>
      <c r="FT29" s="73"/>
      <c r="FU29" s="73"/>
      <c r="FV29" s="73"/>
      <c r="FW29" s="73"/>
      <c r="FX29" s="73"/>
      <c r="FY29" s="73"/>
      <c r="FZ29" s="73"/>
      <c r="GA29" s="73"/>
      <c r="GB29" s="73"/>
      <c r="GC29" s="73"/>
      <c r="GD29" s="73"/>
      <c r="GE29" s="73"/>
      <c r="GF29" s="73"/>
      <c r="GG29" s="73"/>
      <c r="GH29" s="73"/>
      <c r="GI29" s="73"/>
      <c r="GJ29" s="73"/>
      <c r="GK29" s="73"/>
      <c r="GL29" s="73"/>
      <c r="GM29" s="73"/>
      <c r="GN29" s="73"/>
      <c r="GO29" s="73"/>
      <c r="GP29" s="73"/>
      <c r="GQ29" s="73"/>
      <c r="GR29" s="73"/>
      <c r="GS29" s="73"/>
      <c r="GT29" s="73"/>
      <c r="GU29" s="73"/>
      <c r="GV29" s="73"/>
      <c r="GW29" s="73"/>
      <c r="GX29" s="73"/>
      <c r="GY29" s="73"/>
      <c r="GZ29" s="73"/>
      <c r="HA29" s="73"/>
      <c r="HB29" s="73"/>
      <c r="HC29" s="73"/>
      <c r="HD29" s="73"/>
      <c r="HE29" s="73"/>
      <c r="HF29" s="73"/>
      <c r="HG29" s="73"/>
      <c r="HH29" s="73"/>
      <c r="HI29" s="73"/>
      <c r="HJ29" s="73"/>
      <c r="HK29" s="73"/>
      <c r="HL29" s="73"/>
      <c r="HM29" s="73"/>
      <c r="HN29" s="73"/>
      <c r="HO29" s="73"/>
      <c r="HP29" s="73"/>
      <c r="HQ29" s="73"/>
      <c r="HR29" s="73"/>
      <c r="HS29" s="73"/>
      <c r="HT29" s="73"/>
      <c r="HU29" s="73"/>
      <c r="HV29" s="73"/>
      <c r="HW29" s="73"/>
      <c r="HX29" s="73"/>
      <c r="HY29" s="73"/>
      <c r="HZ29" s="73"/>
      <c r="IA29" s="73"/>
      <c r="IB29" s="73"/>
      <c r="IC29" s="73"/>
      <c r="ID29" s="73"/>
      <c r="IE29" s="73"/>
      <c r="IF29" s="73"/>
      <c r="IG29" s="73"/>
      <c r="IH29" s="73"/>
      <c r="II29" s="73"/>
      <c r="IJ29" s="73"/>
      <c r="IK29" s="73"/>
      <c r="IL29" s="73"/>
      <c r="IM29" s="73"/>
      <c r="IN29" s="73"/>
      <c r="IO29" s="73"/>
      <c r="IP29" s="73"/>
      <c r="IQ29" s="73"/>
      <c r="IR29" s="73"/>
      <c r="IS29" s="73"/>
      <c r="IT29" s="73"/>
      <c r="IU29" s="73"/>
      <c r="IV29" s="73"/>
    </row>
    <row r="30" spans="1:256" x14ac:dyDescent="0.2">
      <c r="A30" s="47"/>
      <c r="B30" s="87"/>
      <c r="C30" s="61"/>
      <c r="D30" s="212"/>
      <c r="E30" s="213"/>
      <c r="F30" s="212"/>
      <c r="G30" s="213"/>
      <c r="H30" s="61">
        <v>0</v>
      </c>
      <c r="I30" s="61"/>
      <c r="J30" s="61">
        <v>0</v>
      </c>
      <c r="K30" s="214" t="e">
        <v>#DIV/0!</v>
      </c>
      <c r="L30" s="47"/>
    </row>
    <row r="31" spans="1:256" x14ac:dyDescent="0.2">
      <c r="A31" s="47"/>
      <c r="B31" s="87"/>
      <c r="C31" s="61"/>
      <c r="D31" s="212"/>
      <c r="E31" s="213"/>
      <c r="F31" s="212"/>
      <c r="G31" s="213"/>
      <c r="H31" s="61"/>
      <c r="I31" s="61"/>
      <c r="J31" s="61"/>
      <c r="K31" s="214"/>
      <c r="L31" s="47"/>
    </row>
    <row r="32" spans="1:256" x14ac:dyDescent="0.2">
      <c r="A32" s="47" t="s">
        <v>274</v>
      </c>
      <c r="B32" s="87"/>
      <c r="C32" s="61">
        <v>0</v>
      </c>
      <c r="D32" s="212"/>
      <c r="E32" s="213"/>
      <c r="F32" s="212" t="s">
        <v>275</v>
      </c>
      <c r="G32" s="213">
        <v>285409917.53284442</v>
      </c>
      <c r="H32" s="61">
        <v>285409917.53284442</v>
      </c>
      <c r="I32" s="61">
        <v>175531845.39173537</v>
      </c>
      <c r="J32" s="61"/>
      <c r="K32" s="214"/>
      <c r="L32" s="47"/>
    </row>
    <row r="33" spans="1:256" x14ac:dyDescent="0.2">
      <c r="A33" s="47" t="s">
        <v>245</v>
      </c>
      <c r="B33" s="87" t="s">
        <v>155</v>
      </c>
      <c r="C33" s="61">
        <v>79062783</v>
      </c>
      <c r="D33" s="215"/>
      <c r="E33" s="165"/>
      <c r="F33" s="215"/>
      <c r="G33" s="165"/>
      <c r="H33" s="163">
        <v>79062783</v>
      </c>
      <c r="I33" s="163">
        <v>15980651.920000002</v>
      </c>
      <c r="J33" s="61">
        <v>63.082131079999996</v>
      </c>
      <c r="K33" s="214">
        <v>3.9474066136846306</v>
      </c>
      <c r="L33" s="47"/>
    </row>
    <row r="34" spans="1:256" ht="12.75" thickBot="1" x14ac:dyDescent="0.25">
      <c r="A34" s="104" t="s">
        <v>246</v>
      </c>
      <c r="B34" s="216"/>
      <c r="C34" s="218">
        <v>528928929.15611601</v>
      </c>
      <c r="D34" s="219"/>
      <c r="E34" s="220">
        <v>25491000</v>
      </c>
      <c r="F34" s="219"/>
      <c r="G34" s="220">
        <v>285409917.53284442</v>
      </c>
      <c r="H34" s="218">
        <v>788847846.68896043</v>
      </c>
      <c r="I34" s="218">
        <v>365242869.20212734</v>
      </c>
      <c r="J34" s="218">
        <v>788.84784668896043</v>
      </c>
      <c r="K34" s="221">
        <v>1.1597898636931576</v>
      </c>
      <c r="L34" s="111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  <c r="BM34" s="73"/>
      <c r="BN34" s="73"/>
      <c r="BO34" s="73"/>
      <c r="BP34" s="73"/>
      <c r="BQ34" s="73"/>
      <c r="BR34" s="73"/>
      <c r="BS34" s="73"/>
      <c r="BT34" s="73"/>
      <c r="BU34" s="73"/>
      <c r="BV34" s="73"/>
      <c r="BW34" s="73"/>
      <c r="BX34" s="73"/>
      <c r="BY34" s="73"/>
      <c r="BZ34" s="73"/>
      <c r="CA34" s="73"/>
      <c r="CB34" s="73"/>
      <c r="CC34" s="73"/>
      <c r="CD34" s="73"/>
      <c r="CE34" s="73"/>
      <c r="CF34" s="73"/>
      <c r="CG34" s="73"/>
      <c r="CH34" s="73"/>
      <c r="CI34" s="73"/>
      <c r="CJ34" s="73"/>
      <c r="CK34" s="73"/>
      <c r="CL34" s="73"/>
      <c r="CM34" s="73"/>
      <c r="CN34" s="73"/>
      <c r="CO34" s="73"/>
      <c r="CP34" s="73"/>
      <c r="CQ34" s="73"/>
      <c r="CR34" s="73"/>
      <c r="CS34" s="73"/>
      <c r="CT34" s="73"/>
      <c r="CU34" s="73"/>
      <c r="CV34" s="73"/>
      <c r="CW34" s="73"/>
      <c r="CX34" s="73"/>
      <c r="CY34" s="73"/>
      <c r="CZ34" s="73"/>
      <c r="DA34" s="73"/>
      <c r="DB34" s="73"/>
      <c r="DC34" s="73"/>
      <c r="DD34" s="73"/>
      <c r="DE34" s="73"/>
      <c r="DF34" s="73"/>
      <c r="DG34" s="73"/>
      <c r="DH34" s="73"/>
      <c r="DI34" s="73"/>
      <c r="DJ34" s="73"/>
      <c r="DK34" s="73"/>
      <c r="DL34" s="73"/>
      <c r="DM34" s="73"/>
      <c r="DN34" s="73"/>
      <c r="DO34" s="73"/>
      <c r="DP34" s="73"/>
      <c r="DQ34" s="73"/>
      <c r="DR34" s="73"/>
      <c r="DS34" s="73"/>
      <c r="DT34" s="73"/>
      <c r="DU34" s="73"/>
      <c r="DV34" s="73"/>
      <c r="DW34" s="73"/>
      <c r="DX34" s="73"/>
      <c r="DY34" s="73"/>
      <c r="DZ34" s="73"/>
      <c r="EA34" s="73"/>
      <c r="EB34" s="73"/>
      <c r="EC34" s="73"/>
      <c r="ED34" s="73"/>
      <c r="EE34" s="73"/>
      <c r="EF34" s="73"/>
      <c r="EG34" s="73"/>
      <c r="EH34" s="73"/>
      <c r="EI34" s="73"/>
      <c r="EJ34" s="73"/>
      <c r="EK34" s="73"/>
      <c r="EL34" s="73"/>
      <c r="EM34" s="73"/>
      <c r="EN34" s="73"/>
      <c r="EO34" s="73"/>
      <c r="EP34" s="73"/>
      <c r="EQ34" s="73"/>
      <c r="ER34" s="73"/>
      <c r="ES34" s="73"/>
      <c r="ET34" s="73"/>
      <c r="EU34" s="73"/>
      <c r="EV34" s="73"/>
      <c r="EW34" s="73"/>
      <c r="EX34" s="73"/>
      <c r="EY34" s="73"/>
      <c r="EZ34" s="73"/>
      <c r="FA34" s="73"/>
      <c r="FB34" s="73"/>
      <c r="FC34" s="73"/>
      <c r="FD34" s="73"/>
      <c r="FE34" s="73"/>
      <c r="FF34" s="73"/>
      <c r="FG34" s="73"/>
      <c r="FH34" s="73"/>
      <c r="FI34" s="73"/>
      <c r="FJ34" s="73"/>
      <c r="FK34" s="73"/>
      <c r="FL34" s="73"/>
      <c r="FM34" s="73"/>
      <c r="FN34" s="73"/>
      <c r="FO34" s="73"/>
      <c r="FP34" s="73"/>
      <c r="FQ34" s="73"/>
      <c r="FR34" s="73"/>
      <c r="FS34" s="73"/>
      <c r="FT34" s="73"/>
      <c r="FU34" s="73"/>
      <c r="FV34" s="73"/>
      <c r="FW34" s="73"/>
      <c r="FX34" s="73"/>
      <c r="FY34" s="73"/>
      <c r="FZ34" s="73"/>
      <c r="GA34" s="73"/>
      <c r="GB34" s="73"/>
      <c r="GC34" s="73"/>
      <c r="GD34" s="73"/>
      <c r="GE34" s="73"/>
      <c r="GF34" s="73"/>
      <c r="GG34" s="73"/>
      <c r="GH34" s="73"/>
      <c r="GI34" s="73"/>
      <c r="GJ34" s="73"/>
      <c r="GK34" s="73"/>
      <c r="GL34" s="73"/>
      <c r="GM34" s="73"/>
      <c r="GN34" s="73"/>
      <c r="GO34" s="73"/>
      <c r="GP34" s="73"/>
      <c r="GQ34" s="73"/>
      <c r="GR34" s="73"/>
      <c r="GS34" s="73"/>
      <c r="GT34" s="73"/>
      <c r="GU34" s="73"/>
      <c r="GV34" s="73"/>
      <c r="GW34" s="73"/>
      <c r="GX34" s="73"/>
      <c r="GY34" s="73"/>
      <c r="GZ34" s="73"/>
      <c r="HA34" s="73"/>
      <c r="HB34" s="73"/>
      <c r="HC34" s="73"/>
      <c r="HD34" s="73"/>
      <c r="HE34" s="73"/>
      <c r="HF34" s="73"/>
      <c r="HG34" s="73"/>
      <c r="HH34" s="73"/>
      <c r="HI34" s="73"/>
      <c r="HJ34" s="73"/>
      <c r="HK34" s="73"/>
      <c r="HL34" s="73"/>
      <c r="HM34" s="73"/>
      <c r="HN34" s="73"/>
      <c r="HO34" s="73"/>
      <c r="HP34" s="73"/>
      <c r="HQ34" s="73"/>
      <c r="HR34" s="73"/>
      <c r="HS34" s="73"/>
      <c r="HT34" s="73"/>
      <c r="HU34" s="73"/>
      <c r="HV34" s="73"/>
      <c r="HW34" s="73"/>
      <c r="HX34" s="73"/>
      <c r="HY34" s="73"/>
      <c r="HZ34" s="73"/>
      <c r="IA34" s="73"/>
      <c r="IB34" s="73"/>
      <c r="IC34" s="73"/>
      <c r="ID34" s="73"/>
      <c r="IE34" s="73"/>
      <c r="IF34" s="73"/>
      <c r="IG34" s="73"/>
      <c r="IH34" s="73"/>
      <c r="II34" s="73"/>
      <c r="IJ34" s="73"/>
      <c r="IK34" s="73"/>
      <c r="IL34" s="73"/>
      <c r="IM34" s="73"/>
      <c r="IN34" s="73"/>
      <c r="IO34" s="73"/>
      <c r="IP34" s="73"/>
      <c r="IQ34" s="73"/>
      <c r="IR34" s="73"/>
      <c r="IS34" s="73"/>
      <c r="IT34" s="73"/>
      <c r="IU34" s="73"/>
      <c r="IV34" s="73"/>
    </row>
    <row r="35" spans="1:256" ht="12.75" thickTop="1" x14ac:dyDescent="0.2">
      <c r="A35" s="74"/>
      <c r="B35" s="74"/>
      <c r="C35" s="76"/>
      <c r="D35" s="204"/>
      <c r="E35" s="78"/>
      <c r="F35" s="204"/>
      <c r="G35" s="78"/>
      <c r="H35" s="76"/>
      <c r="I35" s="79"/>
      <c r="J35" s="79"/>
      <c r="K35" s="79"/>
      <c r="L35" s="74"/>
    </row>
    <row r="36" spans="1:256" x14ac:dyDescent="0.2">
      <c r="A36" s="47"/>
      <c r="B36" s="47"/>
      <c r="C36" s="50"/>
      <c r="D36" s="198"/>
      <c r="E36" s="83"/>
      <c r="F36" s="198"/>
      <c r="G36" s="83"/>
      <c r="H36" s="49"/>
      <c r="I36" s="49"/>
      <c r="J36" s="49"/>
      <c r="K36" s="49"/>
      <c r="L36" s="47"/>
    </row>
    <row r="37" spans="1:256" x14ac:dyDescent="0.2">
      <c r="A37" s="72" t="s">
        <v>276</v>
      </c>
      <c r="B37" s="47"/>
      <c r="C37" s="50">
        <v>9207111511.927784</v>
      </c>
      <c r="D37" s="198"/>
      <c r="E37" s="83"/>
      <c r="F37" s="198"/>
      <c r="G37" s="83"/>
      <c r="H37" s="50">
        <v>9207111511.927784</v>
      </c>
      <c r="I37" s="50">
        <v>8591153912.0577831</v>
      </c>
      <c r="J37" s="50">
        <v>615.95759987000088</v>
      </c>
      <c r="K37" s="49"/>
      <c r="L37" s="47"/>
    </row>
    <row r="38" spans="1:256" x14ac:dyDescent="0.2">
      <c r="A38" s="47"/>
      <c r="B38" s="47"/>
      <c r="C38" s="50">
        <v>0</v>
      </c>
      <c r="D38" s="198"/>
      <c r="E38" s="83"/>
      <c r="F38" s="198"/>
      <c r="G38" s="83"/>
      <c r="H38" s="50">
        <v>0</v>
      </c>
      <c r="I38" s="50">
        <v>0</v>
      </c>
      <c r="J38" s="50">
        <v>0</v>
      </c>
      <c r="K38" s="49"/>
      <c r="L38" s="47"/>
    </row>
    <row r="39" spans="1:256" x14ac:dyDescent="0.2">
      <c r="A39" s="47" t="s">
        <v>250</v>
      </c>
      <c r="B39" s="237" t="s">
        <v>251</v>
      </c>
      <c r="C39" s="50">
        <v>-180000000</v>
      </c>
      <c r="D39" s="198"/>
      <c r="E39" s="83"/>
      <c r="F39" s="198"/>
      <c r="G39" s="83"/>
      <c r="H39" s="50">
        <v>-180000000</v>
      </c>
      <c r="I39" s="50">
        <v>-180000000</v>
      </c>
      <c r="J39" s="50">
        <v>0</v>
      </c>
      <c r="K39" s="49"/>
      <c r="L39" s="47"/>
    </row>
    <row r="40" spans="1:256" x14ac:dyDescent="0.2">
      <c r="A40" s="47"/>
      <c r="B40" s="47"/>
      <c r="C40" s="50">
        <v>0</v>
      </c>
      <c r="D40" s="198"/>
      <c r="E40" s="83"/>
      <c r="F40" s="198"/>
      <c r="G40" s="83"/>
      <c r="H40" s="238"/>
      <c r="I40" s="49"/>
      <c r="J40" s="50">
        <v>0</v>
      </c>
      <c r="K40" s="49"/>
      <c r="L40" s="47"/>
    </row>
    <row r="41" spans="1:256" x14ac:dyDescent="0.2">
      <c r="A41" s="47" t="s">
        <v>252</v>
      </c>
      <c r="B41" s="47"/>
      <c r="C41" s="50">
        <v>0</v>
      </c>
      <c r="D41" s="142"/>
      <c r="E41" s="83"/>
      <c r="F41" s="198"/>
      <c r="G41" s="83"/>
      <c r="H41" s="50">
        <v>0</v>
      </c>
      <c r="I41" s="50">
        <v>0</v>
      </c>
      <c r="J41" s="50">
        <v>0</v>
      </c>
      <c r="K41" s="49"/>
      <c r="L41" s="47"/>
    </row>
    <row r="42" spans="1:256" x14ac:dyDescent="0.2">
      <c r="A42" s="33"/>
      <c r="B42" s="33"/>
      <c r="C42" s="50">
        <v>0</v>
      </c>
      <c r="D42" s="212"/>
      <c r="E42" s="213"/>
      <c r="F42" s="212"/>
      <c r="G42" s="213"/>
      <c r="H42" s="141"/>
      <c r="I42" s="141"/>
      <c r="J42" s="141"/>
      <c r="K42" s="141"/>
      <c r="L42" s="47"/>
    </row>
    <row r="43" spans="1:256" ht="12.75" thickBot="1" x14ac:dyDescent="0.25">
      <c r="A43" s="104" t="s">
        <v>253</v>
      </c>
      <c r="B43" s="239"/>
      <c r="C43" s="218">
        <v>9556040441.0799999</v>
      </c>
      <c r="D43" s="219"/>
      <c r="E43" s="220">
        <v>25491000</v>
      </c>
      <c r="F43" s="219"/>
      <c r="G43" s="220">
        <v>285409917.53284442</v>
      </c>
      <c r="H43" s="218">
        <v>9815959358.6200008</v>
      </c>
      <c r="I43" s="218">
        <v>8776396781.2600002</v>
      </c>
      <c r="J43" s="241"/>
      <c r="K43" s="241"/>
      <c r="L43" s="72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  <c r="BF43" s="73"/>
      <c r="BG43" s="73"/>
      <c r="BH43" s="73"/>
      <c r="BI43" s="73"/>
      <c r="BJ43" s="73"/>
      <c r="BK43" s="73"/>
      <c r="BL43" s="73"/>
      <c r="BM43" s="73"/>
      <c r="BN43" s="73"/>
      <c r="BO43" s="73"/>
      <c r="BP43" s="73"/>
      <c r="BQ43" s="73"/>
      <c r="BR43" s="73"/>
      <c r="BS43" s="73"/>
      <c r="BT43" s="73"/>
      <c r="BU43" s="73"/>
      <c r="BV43" s="73"/>
      <c r="BW43" s="73"/>
      <c r="BX43" s="73"/>
      <c r="BY43" s="73"/>
      <c r="BZ43" s="73"/>
      <c r="CA43" s="73"/>
      <c r="CB43" s="73"/>
      <c r="CC43" s="73"/>
      <c r="CD43" s="73"/>
      <c r="CE43" s="73"/>
      <c r="CF43" s="73"/>
      <c r="CG43" s="73"/>
      <c r="CH43" s="73"/>
      <c r="CI43" s="73"/>
      <c r="CJ43" s="73"/>
      <c r="CK43" s="73"/>
      <c r="CL43" s="73"/>
      <c r="CM43" s="73"/>
      <c r="CN43" s="73"/>
      <c r="CO43" s="73"/>
      <c r="CP43" s="73"/>
      <c r="CQ43" s="73"/>
      <c r="CR43" s="73"/>
      <c r="CS43" s="73"/>
      <c r="CT43" s="73"/>
      <c r="CU43" s="73"/>
      <c r="CV43" s="73"/>
      <c r="CW43" s="73"/>
      <c r="CX43" s="73"/>
      <c r="CY43" s="73"/>
      <c r="CZ43" s="73"/>
      <c r="DA43" s="73"/>
      <c r="DB43" s="73"/>
      <c r="DC43" s="73"/>
      <c r="DD43" s="73"/>
      <c r="DE43" s="73"/>
      <c r="DF43" s="73"/>
      <c r="DG43" s="73"/>
      <c r="DH43" s="73"/>
      <c r="DI43" s="73"/>
      <c r="DJ43" s="73"/>
      <c r="DK43" s="73"/>
      <c r="DL43" s="73"/>
      <c r="DM43" s="73"/>
      <c r="DN43" s="73"/>
      <c r="DO43" s="73"/>
      <c r="DP43" s="73"/>
      <c r="DQ43" s="73"/>
      <c r="DR43" s="73"/>
      <c r="DS43" s="73"/>
      <c r="DT43" s="73"/>
      <c r="DU43" s="73"/>
      <c r="DV43" s="73"/>
      <c r="DW43" s="73"/>
      <c r="DX43" s="73"/>
      <c r="DY43" s="73"/>
      <c r="DZ43" s="73"/>
      <c r="EA43" s="73"/>
      <c r="EB43" s="73"/>
      <c r="EC43" s="73"/>
      <c r="ED43" s="73"/>
      <c r="EE43" s="73"/>
      <c r="EF43" s="73"/>
      <c r="EG43" s="73"/>
      <c r="EH43" s="73"/>
      <c r="EI43" s="73"/>
      <c r="EJ43" s="73"/>
      <c r="EK43" s="73"/>
      <c r="EL43" s="73"/>
      <c r="EM43" s="73"/>
      <c r="EN43" s="73"/>
      <c r="EO43" s="73"/>
      <c r="EP43" s="73"/>
      <c r="EQ43" s="73"/>
      <c r="ER43" s="73"/>
      <c r="ES43" s="73"/>
      <c r="ET43" s="73"/>
      <c r="EU43" s="73"/>
      <c r="EV43" s="73"/>
      <c r="EW43" s="73"/>
      <c r="EX43" s="73"/>
      <c r="EY43" s="73"/>
      <c r="EZ43" s="73"/>
      <c r="FA43" s="73"/>
      <c r="FB43" s="73"/>
      <c r="FC43" s="73"/>
      <c r="FD43" s="73"/>
      <c r="FE43" s="73"/>
      <c r="FF43" s="73"/>
      <c r="FG43" s="73"/>
      <c r="FH43" s="73"/>
      <c r="FI43" s="73"/>
      <c r="FJ43" s="73"/>
      <c r="FK43" s="73"/>
      <c r="FL43" s="73"/>
      <c r="FM43" s="73"/>
      <c r="FN43" s="73"/>
      <c r="FO43" s="73"/>
      <c r="FP43" s="73"/>
      <c r="FQ43" s="73"/>
      <c r="FR43" s="73"/>
      <c r="FS43" s="73"/>
      <c r="FT43" s="73"/>
      <c r="FU43" s="73"/>
      <c r="FV43" s="73"/>
      <c r="FW43" s="73"/>
      <c r="FX43" s="73"/>
      <c r="FY43" s="73"/>
      <c r="FZ43" s="73"/>
      <c r="GA43" s="73"/>
      <c r="GB43" s="73"/>
      <c r="GC43" s="73"/>
      <c r="GD43" s="73"/>
      <c r="GE43" s="73"/>
      <c r="GF43" s="73"/>
      <c r="GG43" s="73"/>
      <c r="GH43" s="73"/>
      <c r="GI43" s="73"/>
      <c r="GJ43" s="73"/>
      <c r="GK43" s="73"/>
      <c r="GL43" s="73"/>
      <c r="GM43" s="73"/>
      <c r="GN43" s="73"/>
      <c r="GO43" s="73"/>
      <c r="GP43" s="73"/>
      <c r="GQ43" s="73"/>
      <c r="GR43" s="73"/>
      <c r="GS43" s="73"/>
      <c r="GT43" s="73"/>
      <c r="GU43" s="73"/>
      <c r="GV43" s="73"/>
      <c r="GW43" s="73"/>
      <c r="GX43" s="73"/>
      <c r="GY43" s="73"/>
      <c r="GZ43" s="73"/>
      <c r="HA43" s="73"/>
      <c r="HB43" s="73"/>
      <c r="HC43" s="73"/>
      <c r="HD43" s="73"/>
      <c r="HE43" s="73"/>
      <c r="HF43" s="73"/>
      <c r="HG43" s="73"/>
      <c r="HH43" s="73"/>
      <c r="HI43" s="73"/>
      <c r="HJ43" s="73"/>
      <c r="HK43" s="73"/>
      <c r="HL43" s="73"/>
      <c r="HM43" s="73"/>
      <c r="HN43" s="73"/>
      <c r="HO43" s="73"/>
      <c r="HP43" s="73"/>
      <c r="HQ43" s="73"/>
      <c r="HR43" s="73"/>
      <c r="HS43" s="73"/>
      <c r="HT43" s="73"/>
      <c r="HU43" s="73"/>
      <c r="HV43" s="73"/>
      <c r="HW43" s="73"/>
      <c r="HX43" s="73"/>
      <c r="HY43" s="73"/>
      <c r="HZ43" s="73"/>
      <c r="IA43" s="73"/>
      <c r="IB43" s="73"/>
      <c r="IC43" s="73"/>
      <c r="ID43" s="73"/>
      <c r="IE43" s="73"/>
      <c r="IF43" s="73"/>
      <c r="IG43" s="73"/>
      <c r="IH43" s="73"/>
      <c r="II43" s="73"/>
      <c r="IJ43" s="73"/>
      <c r="IK43" s="73"/>
      <c r="IL43" s="73"/>
      <c r="IM43" s="73"/>
      <c r="IN43" s="73"/>
      <c r="IO43" s="73"/>
      <c r="IP43" s="73"/>
      <c r="IQ43" s="73"/>
      <c r="IR43" s="73"/>
      <c r="IS43" s="73"/>
      <c r="IT43" s="73"/>
      <c r="IU43" s="73"/>
      <c r="IV43" s="73"/>
    </row>
    <row r="44" spans="1:256" ht="12.75" thickTop="1" x14ac:dyDescent="0.2">
      <c r="A44" s="74"/>
      <c r="B44" s="74"/>
      <c r="C44" s="76"/>
      <c r="D44" s="204"/>
      <c r="E44" s="78"/>
      <c r="F44" s="204"/>
      <c r="G44" s="78"/>
      <c r="H44" s="79"/>
      <c r="I44" s="79"/>
      <c r="J44" s="79"/>
      <c r="K44" s="79"/>
      <c r="L44" s="47"/>
    </row>
    <row r="45" spans="1:256" x14ac:dyDescent="0.2">
      <c r="A45" s="242"/>
      <c r="B45" s="242"/>
      <c r="C45" s="166"/>
      <c r="D45" s="244"/>
      <c r="E45" s="245"/>
      <c r="F45" s="244"/>
      <c r="G45" s="246" t="s">
        <v>247</v>
      </c>
      <c r="H45" s="247">
        <v>2.6294928222965348</v>
      </c>
      <c r="I45" s="248">
        <v>1.2174762306737579</v>
      </c>
      <c r="J45" s="242"/>
      <c r="K45" s="242"/>
      <c r="L45" s="242"/>
    </row>
    <row r="47" spans="1:256" x14ac:dyDescent="0.2">
      <c r="B47" s="249"/>
      <c r="C47" s="251"/>
      <c r="D47" s="251"/>
      <c r="E47" s="251"/>
      <c r="H47" s="9"/>
      <c r="I47" s="115"/>
      <c r="J47" s="115"/>
      <c r="K47" s="115"/>
      <c r="L47" s="115"/>
    </row>
    <row r="48" spans="1:256" x14ac:dyDescent="0.2">
      <c r="B48" s="249"/>
      <c r="C48" s="251"/>
      <c r="D48" s="251"/>
      <c r="E48" s="251"/>
      <c r="H48" s="9"/>
      <c r="I48" s="115"/>
      <c r="J48" s="115"/>
      <c r="K48" s="115"/>
      <c r="L48" s="115"/>
    </row>
    <row r="49" spans="7:9" x14ac:dyDescent="0.2">
      <c r="H49" s="9"/>
    </row>
    <row r="50" spans="7:9" x14ac:dyDescent="0.2">
      <c r="H50" s="9"/>
    </row>
    <row r="51" spans="7:9" x14ac:dyDescent="0.2">
      <c r="G51" s="9"/>
      <c r="H51" s="9"/>
    </row>
    <row r="52" spans="7:9" x14ac:dyDescent="0.2">
      <c r="G52" s="9"/>
      <c r="H52" s="9"/>
    </row>
    <row r="53" spans="7:9" x14ac:dyDescent="0.2">
      <c r="H53" s="9"/>
    </row>
    <row r="55" spans="7:9" x14ac:dyDescent="0.2">
      <c r="H55" s="9"/>
      <c r="I55" s="9"/>
    </row>
  </sheetData>
  <mergeCells count="8">
    <mergeCell ref="A8:A10"/>
    <mergeCell ref="B8:B10"/>
    <mergeCell ref="D8:G9"/>
    <mergeCell ref="J8:K8"/>
    <mergeCell ref="L8:L10"/>
    <mergeCell ref="J9:K9"/>
    <mergeCell ref="D10:E10"/>
    <mergeCell ref="F10:G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7</vt:i4>
      </vt:variant>
    </vt:vector>
  </HeadingPairs>
  <TitlesOfParts>
    <vt:vector size="20" baseType="lpstr">
      <vt:lpstr>BS-3-4</vt:lpstr>
      <vt:lpstr>PL-5-6</vt:lpstr>
      <vt:lpstr>SH-7</vt:lpstr>
      <vt:lpstr>SH-8</vt:lpstr>
      <vt:lpstr>SH-9</vt:lpstr>
      <vt:lpstr>SH-10</vt:lpstr>
      <vt:lpstr>CF-11-12</vt:lpstr>
      <vt:lpstr>F-1</vt:lpstr>
      <vt:lpstr>F-2</vt:lpstr>
      <vt:lpstr>F-3</vt:lpstr>
      <vt:lpstr>F-1_Conso - Equity</vt:lpstr>
      <vt:lpstr>F-2_Conso - Equity</vt:lpstr>
      <vt:lpstr>F-3_Conso - Equity</vt:lpstr>
      <vt:lpstr>'BS-3-4'!Print_Area</vt:lpstr>
      <vt:lpstr>'CF-11-12'!Print_Area</vt:lpstr>
      <vt:lpstr>'PL-5-6'!Print_Area</vt:lpstr>
      <vt:lpstr>'SH-10'!Print_Area</vt:lpstr>
      <vt:lpstr>'SH-7'!Print_Area</vt:lpstr>
      <vt:lpstr>'SH-8'!Print_Area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Orawan R</cp:lastModifiedBy>
  <cp:lastPrinted>2021-08-11T07:27:28Z</cp:lastPrinted>
  <dcterms:created xsi:type="dcterms:W3CDTF">2015-06-24T12:37:27Z</dcterms:created>
  <dcterms:modified xsi:type="dcterms:W3CDTF">2021-08-15T07:20:29Z</dcterms:modified>
</cp:coreProperties>
</file>