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1-22\13.08.2021 Board Meeting &amp; AC Meeting\SET Letter\FS\EN\"/>
    </mc:Choice>
  </mc:AlternateContent>
  <bookViews>
    <workbookView xWindow="0" yWindow="0" windowWidth="20490" windowHeight="7260" tabRatio="862"/>
  </bookViews>
  <sheets>
    <sheet name="BL-3-4" sheetId="1" r:id="rId1"/>
    <sheet name="PL-5-6" sheetId="2" r:id="rId2"/>
    <sheet name="SH-7" sheetId="3" r:id="rId3"/>
    <sheet name="SH-8" sheetId="26" r:id="rId4"/>
    <sheet name="SH-9" sheetId="5" r:id="rId5"/>
    <sheet name="SH-10" sheetId="27" r:id="rId6"/>
    <sheet name="CF-11-12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orkje" hidden="1">{"'Eng (page2)'!$A$1:$D$52"}</definedName>
    <definedName name="_" hidden="1">[1]DETAIL!#REF!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G1" hidden="1">{"'Eng (page2)'!$A$1:$D$52"}</definedName>
    <definedName name="__KEY1" hidden="1">[3]Accure!#REF!</definedName>
    <definedName name="__M300" hidden="1">{"'Model'!$A$1:$N$53"}</definedName>
    <definedName name="__pp30" hidden="1">#REF!</definedName>
    <definedName name="__X2" hidden="1">{"'Eng (page2)'!$A$1:$D$52"}</definedName>
    <definedName name="_1__123Graph_AF_S" hidden="1">#REF!</definedName>
    <definedName name="_10_0_0_F" hidden="1">[1]DETAIL!#REF!</definedName>
    <definedName name="_1102" hidden="1">'[4]stat local'!$D$769:$D$3475</definedName>
    <definedName name="_2__123Graph_BF_S" hidden="1">#REF!</definedName>
    <definedName name="_3__123Graph_AF_S" hidden="1">#REF!</definedName>
    <definedName name="_3__123Graph_XF_S" hidden="1">#REF!</definedName>
    <definedName name="_4__123Graph_AF_S" hidden="1">#REF!</definedName>
    <definedName name="_4__123Graph_BF_S" hidden="1">#REF!</definedName>
    <definedName name="_5__123Graph_BF_S" hidden="1">#REF!</definedName>
    <definedName name="_5__123Graph_XF_S" hidden="1">#REF!</definedName>
    <definedName name="_6__123Graph_XF_S" hidden="1">#REF!</definedName>
    <definedName name="_9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ill" hidden="1">#REF!</definedName>
    <definedName name="_xlnm._FilterDatabase" hidden="1">'[5]Prft&amp;Loss:FIN TB_SI'!$B$1:$M$1762</definedName>
    <definedName name="_G1" hidden="1">{"'Eng (page2)'!$A$1:$D$52"}</definedName>
    <definedName name="_Key1" hidden="1">[6]คีย์ข้อมูลรายละเอียดต่างๆ!#REF!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a" hidden="1">#REF!</definedName>
    <definedName name="aaaa" hidden="1">{"'Eng (page2)'!$A$1:$D$52"}</definedName>
    <definedName name="AAAAAA" hidden="1">{#N/A,#N/A,FALSE,"MAIN";#N/A,#N/A,FALSE,"ACTvsBUD"}</definedName>
    <definedName name="aaaaaaaa" hidden="1">{"'Eng (page2)'!$A$1:$D$52"}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ExpensesFeb">[7]UBRD!$M$27</definedName>
    <definedName name="AdminExpensesJan">[7]UBRD!$L$27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Q" hidden="1">{#N/A,#N/A,FALSE,"BUDGET"}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tyr" hidden="1">{"'Eng (page2)'!$A$1:$D$52"}</definedName>
    <definedName name="aun" hidden="1">{"'Eng (page2)'!$A$1:$D$52"}</definedName>
    <definedName name="awse" hidden="1">{"'Eng (page2)'!$A$1:$D$52"}</definedName>
    <definedName name="ax" hidden="1">{"'Eng (page2)'!$A$1:$D$52"}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cf" hidden="1">{"'Eng (page2)'!$A$1:$D$52"}</definedName>
    <definedName name="CET" hidden="1">{"'Eng (page2)'!$A$1:$D$52"}</definedName>
    <definedName name="chilled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d" hidden="1">{"'Eng (page2)'!$A$1:$D$52"}</definedName>
    <definedName name="daa" hidden="1">{"'Model'!$A$1:$N$53"}</definedName>
    <definedName name="data1" hidden="1">#REF!</definedName>
    <definedName name="data3" hidden="1">#REF!</definedName>
    <definedName name="dcds" hidden="1">{"'Model'!$A$1:$N$53"}</definedName>
    <definedName name="dd" hidden="1">{"'Eng (page2)'!$A$1:$D$52"}</definedName>
    <definedName name="dddddd" hidden="1">{"'Eng (page2)'!$A$1:$D$52"}</definedName>
    <definedName name="dddddddddddddddddddddddd" hidden="1">{"'Eng (page2)'!$A$1:$D$52"}</definedName>
    <definedName name="DepositsBudget">[8]UBSR!$D$38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ode" hidden="1">#REF!</definedName>
    <definedName name="FCT" hidden="1">{"'Eng (page2)'!$A$1:$D$52"}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" hidden="1">{"'Model'!$A$1:$N$53"}</definedName>
    <definedName name="FWP" hidden="1">{"'Eng (page2)'!$A$1:$D$52"}</definedName>
    <definedName name="gfg" hidden="1">{"'Eng (page2)'!$A$1:$D$52"}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jfg\" hidden="1">{"'Eng (page2)'!$A$1:$D$52"}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kkkkkkkk" hidden="1">[9]Accrue!#REF!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AGE1">#REF!</definedName>
    <definedName name="PAGE1.6">#REF!</definedName>
    <definedName name="PAGE1.9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BDITJanProj">[7]UBRD!$L$30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'BL-3-4'!$A$1:$I$75</definedName>
    <definedName name="_xlnm.Print_Area" localSheetId="6">'CF-11-12'!$A$1:$J$82</definedName>
    <definedName name="_xlnm.Print_Area" localSheetId="1">'PL-5-6'!$A$1:$I$69</definedName>
    <definedName name="_xlnm.Print_Area" localSheetId="5">'SH-10'!$A$1:$N$34</definedName>
    <definedName name="_xlnm.Print_Area" localSheetId="2">'SH-7'!$A$1:$T$30</definedName>
    <definedName name="_xlnm.Print_Area" localSheetId="3">'SH-8'!$A$1:$T$32</definedName>
    <definedName name="_xlnm.Print_Area" localSheetId="4">'SH-9'!$A$1:$N$31</definedName>
    <definedName name="_xlnm.Print_Area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pairsAndMaintainanceFeb">[7]UBRD!$M$23</definedName>
    <definedName name="RepairsAndMaintainanceJan">[7]UBRD!$L$23</definedName>
    <definedName name="rewfre" hidden="1">{"'Model'!$A$1:$N$53"}</definedName>
    <definedName name="RJO" hidden="1">{"'Eng (page2)'!$A$1:$D$52"}</definedName>
    <definedName name="ROW">#N/A</definedName>
    <definedName name="rqr" hidden="1">{"'Eng (page2)'!$A$1:$D$52"}</definedName>
    <definedName name="RRE" hidden="1">{"'Eng (page2)'!$A$1:$D$52"}</definedName>
    <definedName name="rrrr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{"'Eng (page2)'!$A$1:$D$52"}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w" hidden="1">{"'Eng (page2)'!$A$1:$D$52"}</definedName>
    <definedName name="TextRefCopyRangeCount" hidden="1">18</definedName>
    <definedName name="tgkj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 hidden="1">{"'Eng (page2)'!$A$1:$D$52"}</definedName>
    <definedName name="WWE" hidden="1">{"'Eng (page2)'!$A$1:$D$52"}</definedName>
    <definedName name="x" hidden="1">{"'Eng (page2)'!$A$1:$D$52"}</definedName>
    <definedName name="XREF_COLUMN_1" hidden="1">#REF!</definedName>
    <definedName name="XRefColumnsCount" hidden="1">1</definedName>
    <definedName name="XRefCopy1" hidden="1">'[10]Wkgs_BS Lead'!#REF!</definedName>
    <definedName name="XRefCopy2" hidden="1">[11]L310!#REF!</definedName>
    <definedName name="XRefCopyRangeCount" hidden="1">1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ฟ" hidden="1">{"'Eng (page2)'!$A$1:$D$52"}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6" i="6" l="1"/>
  <c r="D27" i="6" l="1"/>
  <c r="D17" i="6"/>
  <c r="D16" i="6"/>
  <c r="H66" i="6"/>
  <c r="H17" i="6"/>
  <c r="C21" i="1" l="1"/>
  <c r="G71" i="1" l="1"/>
  <c r="G26" i="1" l="1"/>
  <c r="G21" i="1"/>
  <c r="C16" i="1" l="1"/>
  <c r="H56" i="6" l="1"/>
  <c r="H15" i="6"/>
  <c r="F29" i="3"/>
  <c r="R25" i="3"/>
  <c r="P26" i="3"/>
  <c r="N26" i="3"/>
  <c r="N27" i="3"/>
  <c r="N29" i="3" s="1"/>
  <c r="N25" i="5" l="1"/>
  <c r="L26" i="5"/>
  <c r="L28" i="5" s="1"/>
  <c r="D26" i="5"/>
  <c r="R18" i="26"/>
  <c r="G53" i="2" l="1"/>
  <c r="P28" i="26" l="1"/>
  <c r="N28" i="26" l="1"/>
  <c r="H28" i="27" l="1"/>
  <c r="F28" i="27"/>
  <c r="D28" i="27"/>
  <c r="I63" i="2"/>
  <c r="E63" i="2"/>
  <c r="C63" i="2"/>
  <c r="G63" i="2"/>
  <c r="N17" i="27" l="1"/>
  <c r="L18" i="27"/>
  <c r="N18" i="27" s="1"/>
  <c r="R17" i="26"/>
  <c r="T17" i="26" s="1"/>
  <c r="R16" i="26"/>
  <c r="T16" i="26" s="1"/>
  <c r="L23" i="27" l="1"/>
  <c r="J23" i="27"/>
  <c r="H23" i="27"/>
  <c r="F23" i="27"/>
  <c r="D23" i="27"/>
  <c r="N22" i="27"/>
  <c r="N29" i="26"/>
  <c r="N24" i="26"/>
  <c r="N23" i="27" l="1"/>
  <c r="N19" i="27"/>
  <c r="N31" i="26"/>
  <c r="F30" i="27"/>
  <c r="H30" i="27"/>
  <c r="D30" i="27"/>
  <c r="H29" i="26" l="1"/>
  <c r="F29" i="26"/>
  <c r="D29" i="26"/>
  <c r="L28" i="26"/>
  <c r="L29" i="26" s="1"/>
  <c r="R27" i="26"/>
  <c r="P24" i="26"/>
  <c r="L24" i="26"/>
  <c r="R24" i="26" s="1"/>
  <c r="J24" i="26"/>
  <c r="H24" i="26"/>
  <c r="F24" i="26"/>
  <c r="D24" i="26"/>
  <c r="T22" i="26"/>
  <c r="T18" i="26"/>
  <c r="D31" i="26"/>
  <c r="T24" i="26" l="1"/>
  <c r="L31" i="26"/>
  <c r="F31" i="26"/>
  <c r="H31" i="26"/>
  <c r="R28" i="26"/>
  <c r="P29" i="26"/>
  <c r="P31" i="26" s="1"/>
  <c r="R31" i="26" l="1"/>
  <c r="R29" i="26"/>
  <c r="H27" i="6" l="1"/>
  <c r="H16" i="6"/>
  <c r="P22" i="3" l="1"/>
  <c r="F22" i="3"/>
  <c r="H22" i="3"/>
  <c r="T21" i="3" l="1"/>
  <c r="C72" i="1" l="1"/>
  <c r="G72" i="1" l="1"/>
  <c r="G16" i="2" l="1"/>
  <c r="D77" i="6" l="1"/>
  <c r="C53" i="2" l="1"/>
  <c r="H77" i="6" l="1"/>
  <c r="H26" i="5" l="1"/>
  <c r="F26" i="5"/>
  <c r="J21" i="5"/>
  <c r="H21" i="5"/>
  <c r="H28" i="5" s="1"/>
  <c r="F21" i="5"/>
  <c r="D21" i="5"/>
  <c r="N20" i="5"/>
  <c r="H27" i="3"/>
  <c r="H29" i="3" s="1"/>
  <c r="D27" i="3"/>
  <c r="D29" i="3" s="1"/>
  <c r="P27" i="3"/>
  <c r="P29" i="3" s="1"/>
  <c r="L22" i="3"/>
  <c r="R22" i="3" s="1"/>
  <c r="J22" i="3"/>
  <c r="D22" i="3"/>
  <c r="J71" i="6"/>
  <c r="J63" i="6"/>
  <c r="F71" i="6"/>
  <c r="F63" i="6"/>
  <c r="J28" i="6"/>
  <c r="J37" i="6" s="1"/>
  <c r="J40" i="6" s="1"/>
  <c r="F28" i="6"/>
  <c r="F37" i="6" s="1"/>
  <c r="F40" i="6" s="1"/>
  <c r="I53" i="2"/>
  <c r="E53" i="2"/>
  <c r="L26" i="3" s="1"/>
  <c r="R26" i="3" s="1"/>
  <c r="I23" i="2"/>
  <c r="I16" i="2"/>
  <c r="E23" i="2"/>
  <c r="E16" i="2"/>
  <c r="I72" i="1"/>
  <c r="E72" i="1"/>
  <c r="I55" i="1"/>
  <c r="G55" i="1"/>
  <c r="E55" i="1"/>
  <c r="C55" i="1"/>
  <c r="I48" i="1"/>
  <c r="G48" i="1"/>
  <c r="E48" i="1"/>
  <c r="C48" i="1"/>
  <c r="I29" i="1"/>
  <c r="G29" i="1"/>
  <c r="E29" i="1"/>
  <c r="C29" i="1"/>
  <c r="I16" i="1"/>
  <c r="G16" i="1"/>
  <c r="E16" i="1"/>
  <c r="E25" i="2" l="1"/>
  <c r="E29" i="2"/>
  <c r="E31" i="2" s="1"/>
  <c r="I25" i="2"/>
  <c r="I29" i="2"/>
  <c r="L27" i="3"/>
  <c r="L29" i="3" s="1"/>
  <c r="D28" i="5"/>
  <c r="G31" i="1"/>
  <c r="G57" i="1"/>
  <c r="G74" i="1" s="1"/>
  <c r="F28" i="5"/>
  <c r="E65" i="2"/>
  <c r="C31" i="1"/>
  <c r="I31" i="1"/>
  <c r="E31" i="1"/>
  <c r="F76" i="6"/>
  <c r="F78" i="6" s="1"/>
  <c r="J76" i="6"/>
  <c r="J78" i="6" s="1"/>
  <c r="I65" i="2"/>
  <c r="E57" i="1"/>
  <c r="E74" i="1" s="1"/>
  <c r="I57" i="1"/>
  <c r="I74" i="1" s="1"/>
  <c r="N21" i="5"/>
  <c r="T22" i="3"/>
  <c r="T26" i="3"/>
  <c r="C57" i="1"/>
  <c r="C74" i="1" s="1"/>
  <c r="R27" i="3" l="1"/>
  <c r="R29" i="3" s="1"/>
  <c r="E46" i="2"/>
  <c r="J25" i="3"/>
  <c r="E67" i="2"/>
  <c r="I31" i="2"/>
  <c r="G65" i="2"/>
  <c r="L27" i="27" s="1"/>
  <c r="T25" i="3" l="1"/>
  <c r="J27" i="3"/>
  <c r="L28" i="27"/>
  <c r="L30" i="27" s="1"/>
  <c r="N27" i="27"/>
  <c r="I33" i="2"/>
  <c r="J24" i="5"/>
  <c r="I46" i="2"/>
  <c r="I67" i="2" s="1"/>
  <c r="E33" i="2"/>
  <c r="J29" i="3" l="1"/>
  <c r="T29" i="3" s="1"/>
  <c r="T27" i="3"/>
  <c r="J26" i="5"/>
  <c r="N24" i="5"/>
  <c r="N26" i="5" s="1"/>
  <c r="J28" i="5"/>
  <c r="N28" i="5" s="1"/>
  <c r="T28" i="26" l="1"/>
  <c r="C65" i="2"/>
  <c r="H63" i="6" l="1"/>
  <c r="H71" i="6" l="1"/>
  <c r="D71" i="6"/>
  <c r="D63" i="6"/>
  <c r="G23" i="2"/>
  <c r="C23" i="2"/>
  <c r="C16" i="2"/>
  <c r="C25" i="2" s="1"/>
  <c r="C29" i="2" l="1"/>
  <c r="G25" i="2"/>
  <c r="G29" i="2"/>
  <c r="G31" i="2" l="1"/>
  <c r="J26" i="27" s="1"/>
  <c r="C31" i="2"/>
  <c r="C46" i="2" s="1"/>
  <c r="J28" i="27" l="1"/>
  <c r="J30" i="27" s="1"/>
  <c r="N26" i="27"/>
  <c r="N28" i="27" s="1"/>
  <c r="D11" i="6"/>
  <c r="J27" i="26"/>
  <c r="C33" i="2"/>
  <c r="G46" i="2"/>
  <c r="G33" i="2"/>
  <c r="N30" i="27" l="1"/>
  <c r="C67" i="2"/>
  <c r="G67" i="2"/>
  <c r="T27" i="26" l="1"/>
  <c r="J29" i="26"/>
  <c r="D28" i="6"/>
  <c r="D37" i="6" s="1"/>
  <c r="D40" i="6" s="1"/>
  <c r="D74" i="6" s="1"/>
  <c r="D76" i="6" s="1"/>
  <c r="D78" i="6" s="1"/>
  <c r="H28" i="6"/>
  <c r="J31" i="26" l="1"/>
  <c r="T29" i="26"/>
  <c r="H37" i="6"/>
  <c r="H40" i="6" s="1"/>
  <c r="H74" i="6" s="1"/>
  <c r="H76" i="6" s="1"/>
  <c r="H78" i="6" s="1"/>
  <c r="T31" i="26" l="1"/>
</calcChain>
</file>

<file path=xl/sharedStrings.xml><?xml version="1.0" encoding="utf-8"?>
<sst xmlns="http://schemas.openxmlformats.org/spreadsheetml/2006/main" count="405" uniqueCount="229">
  <si>
    <t>Statement of financial position</t>
  </si>
  <si>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</si>
  <si>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</si>
  <si>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</si>
  <si>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</si>
  <si>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</si>
  <si>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</si>
  <si>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</si>
  <si>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</si>
  <si>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</si>
  <si>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</si>
  <si>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</si>
  <si>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</si>
  <si>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</si>
  <si>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</si>
  <si>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</si>
  <si>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</si>
  <si>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</si>
  <si>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</si>
  <si>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</si>
  <si>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</si>
  <si>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</si>
  <si>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</si>
  <si>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</si>
  <si>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</si>
  <si>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</si>
  <si>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</si>
  <si>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</si>
  <si>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</si>
  <si>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</si>
  <si>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</si>
  <si>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  Legal reserve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</si>
  <si>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</si>
  <si>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</si>
  <si>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</si>
  <si>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</si>
  <si>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</si>
  <si>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</si>
  <si>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</si>
  <si>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</si>
  <si>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</si>
  <si>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</si>
  <si>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</si>
  <si>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</si>
  <si>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</si>
  <si>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</si>
  <si>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</si>
  <si>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</si>
  <si>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</si>
  <si>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</si>
  <si>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</si>
  <si>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</si>
  <si>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>Separate financial statements</t>
  </si>
  <si>
    <t>Legal reserve</t>
  </si>
  <si>
    <t>Cash flows from operating activities</t>
  </si>
  <si>
    <t>Gain on disposal of property, plant and equipment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</si>
  <si>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</si>
  <si>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</si>
  <si>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</si>
  <si>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</si>
  <si>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</si>
  <si>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Cash and cash equivalents at 1 April</t>
  </si>
  <si>
    <t>Statement of income (Unaudited)</t>
  </si>
  <si>
    <t>Three-month period ended</t>
  </si>
  <si>
    <t>(in thousand Baht)</t>
  </si>
  <si>
    <t>Statement of comprehensive income (Unaudited)</t>
  </si>
  <si>
    <t>Total comprehensive income for the period</t>
  </si>
  <si>
    <t>Statement of changes in equity (Unaudited)</t>
  </si>
  <si>
    <t>Issued and</t>
  </si>
  <si>
    <t>Share</t>
  </si>
  <si>
    <t>Legal</t>
  </si>
  <si>
    <t>reserve</t>
  </si>
  <si>
    <t>Comprehensive income for the period</t>
  </si>
  <si>
    <t xml:space="preserve">Issued and </t>
  </si>
  <si>
    <t>Share premium</t>
  </si>
  <si>
    <t>Statement of cash flows (Unaudited)</t>
  </si>
  <si>
    <t>Net cash used in financing activities</t>
  </si>
  <si>
    <t>Non-cash transactions</t>
  </si>
  <si>
    <t xml:space="preserve">Transactions with owners, recorded </t>
  </si>
  <si>
    <t xml:space="preserve">Total transactions with owners, recorded </t>
  </si>
  <si>
    <t>Transactions with owners, recorded directly in equity</t>
  </si>
  <si>
    <t>Total transactions with owners, recorded directly in equity</t>
  </si>
  <si>
    <t xml:space="preserve"> </t>
  </si>
  <si>
    <t>Impairment loss on other long-term investment</t>
  </si>
  <si>
    <t>Impairment loss on invesment in an associate</t>
  </si>
  <si>
    <t>Revenues</t>
  </si>
  <si>
    <t>Total revenues</t>
  </si>
  <si>
    <t>Dividend paid</t>
  </si>
  <si>
    <t>Derivatives liabilities</t>
  </si>
  <si>
    <t>Loss on remeasurements of defined benefit plans</t>
  </si>
  <si>
    <t>Revenues from sales</t>
  </si>
  <si>
    <t xml:space="preserve">   financial institutions</t>
  </si>
  <si>
    <t>Long-term borrowing from</t>
  </si>
  <si>
    <t>Share premium:</t>
  </si>
  <si>
    <t xml:space="preserve">   Share premium on ordinary shares</t>
  </si>
  <si>
    <t>Total other</t>
  </si>
  <si>
    <t xml:space="preserve"> components of</t>
  </si>
  <si>
    <t xml:space="preserve"> equity</t>
  </si>
  <si>
    <t>Distribution costs</t>
  </si>
  <si>
    <t>Adjustments to reconcile profit to cash receipts</t>
  </si>
  <si>
    <t>Provision for employee benefits</t>
  </si>
  <si>
    <t>Tax paid</t>
  </si>
  <si>
    <t>(Unaudited)</t>
  </si>
  <si>
    <t>Amortisation of deferred transaction cost</t>
  </si>
  <si>
    <t>Employee benefit paid</t>
  </si>
  <si>
    <t>Depreciation and amortisation</t>
  </si>
  <si>
    <t>Other receivables</t>
  </si>
  <si>
    <t>Other payables</t>
  </si>
  <si>
    <t xml:space="preserve">   Issued and paid-up share capital</t>
  </si>
  <si>
    <t>Other components of equity</t>
  </si>
  <si>
    <t>Investments in associates</t>
  </si>
  <si>
    <t xml:space="preserve">   Authorised share capital</t>
  </si>
  <si>
    <t>Advance for purchase machinery and equipment</t>
  </si>
  <si>
    <t>paid</t>
  </si>
  <si>
    <t>Other current assets</t>
  </si>
  <si>
    <t xml:space="preserve">Proceeds from sale of property, plant and equipment </t>
  </si>
  <si>
    <t>Share of other</t>
  </si>
  <si>
    <t>comprehensive</t>
  </si>
  <si>
    <t xml:space="preserve">income of </t>
  </si>
  <si>
    <t>associates</t>
  </si>
  <si>
    <t>Translating</t>
  </si>
  <si>
    <t>foreign</t>
  </si>
  <si>
    <t>operations</t>
  </si>
  <si>
    <t>Items that will be reclassified subsequently to profit or loss</t>
  </si>
  <si>
    <t>Share of other comprehensive income of associates, net of tax</t>
  </si>
  <si>
    <t>Total items that will be reclassified subsequently</t>
  </si>
  <si>
    <t xml:space="preserve">    to profit or loss</t>
  </si>
  <si>
    <t>Items that will not be reclassified subsequently to profit or loss</t>
  </si>
  <si>
    <t>Total items that will not be reclassified subsequently</t>
  </si>
  <si>
    <t>Proceeds from redemption of other long-term investments</t>
  </si>
  <si>
    <t xml:space="preserve">   before effect of exchange rates</t>
  </si>
  <si>
    <t xml:space="preserve">    Dividend to owners of the Company</t>
  </si>
  <si>
    <t>Dividend to owners of the Company</t>
  </si>
  <si>
    <t>Exchange differences on translating foreign operations</t>
  </si>
  <si>
    <t>Effect of exchange rate changes on cash and cash equivalents</t>
  </si>
  <si>
    <t>Birla Carbon (Thailand) Public Company Limited and its Subsidiary</t>
  </si>
  <si>
    <t>Short-term deposits at financial institutions</t>
  </si>
  <si>
    <t>Current portion of lease liabilities</t>
  </si>
  <si>
    <t>Lease liabilities</t>
  </si>
  <si>
    <t>Non-current provisions for employee benefits</t>
  </si>
  <si>
    <t xml:space="preserve">Proceeds from repayment of long-term loans </t>
  </si>
  <si>
    <t xml:space="preserve">   to related parties</t>
  </si>
  <si>
    <t>Proceeds from borrowings</t>
  </si>
  <si>
    <t>Repayment of borrowings</t>
  </si>
  <si>
    <t>Dividend received</t>
  </si>
  <si>
    <t>Acquisition of property, plant and equipment</t>
  </si>
  <si>
    <t xml:space="preserve">    directly in equity</t>
  </si>
  <si>
    <t xml:space="preserve">    Profit</t>
  </si>
  <si>
    <t xml:space="preserve">    Other comprehensive income</t>
  </si>
  <si>
    <t xml:space="preserve">Birla Carbon (Thailand) Public Company Limited and its Subsidiary </t>
  </si>
  <si>
    <t>Long-term loans to related parties</t>
  </si>
  <si>
    <t xml:space="preserve">    net of tax</t>
  </si>
  <si>
    <t>30 June</t>
  </si>
  <si>
    <t>Balance at 30 June 2020</t>
  </si>
  <si>
    <t>Current income tax payable</t>
  </si>
  <si>
    <t xml:space="preserve">   (300,000,000 ordinary shares, par value at Baht 1 per share)</t>
  </si>
  <si>
    <t xml:space="preserve">    Loss</t>
  </si>
  <si>
    <t>Net decrease in cash and cash equivalents,</t>
  </si>
  <si>
    <t>Net decrease in cash and cash equivalents</t>
  </si>
  <si>
    <t>Cash and cash equivalents at 30 June</t>
  </si>
  <si>
    <t>Payment of lease liabilities</t>
  </si>
  <si>
    <t>Other non-current financial assets</t>
  </si>
  <si>
    <t>Three-month period ended 30 June 2020</t>
  </si>
  <si>
    <t>Three-month period ended 30 June  2020</t>
  </si>
  <si>
    <t>Impact of changes in accounting policies</t>
  </si>
  <si>
    <t xml:space="preserve">    fair value through other comprehensive income</t>
  </si>
  <si>
    <t>Profit (loss) before income tax expense</t>
  </si>
  <si>
    <t>Profit (loss) for the period</t>
  </si>
  <si>
    <t>Tax expense (income)</t>
  </si>
  <si>
    <t>Total comprehensive income (expense) for the period</t>
  </si>
  <si>
    <t xml:space="preserve">investments in </t>
  </si>
  <si>
    <t xml:space="preserve">equity instruments </t>
  </si>
  <si>
    <t xml:space="preserve"> comprehensive </t>
  </si>
  <si>
    <t>income</t>
  </si>
  <si>
    <t>designated at</t>
  </si>
  <si>
    <t xml:space="preserve">fair value </t>
  </si>
  <si>
    <t>through other</t>
  </si>
  <si>
    <t>using equity</t>
  </si>
  <si>
    <t>method</t>
  </si>
  <si>
    <t>of equity</t>
  </si>
  <si>
    <t>Other components</t>
  </si>
  <si>
    <t xml:space="preserve">   using equity method, net of tax</t>
  </si>
  <si>
    <t>Income tax relating to item that will not be reclassified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</si>
  <si>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</si>
  <si>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Loss on </t>
  </si>
  <si>
    <t xml:space="preserve">   Other comprehensive income</t>
  </si>
  <si>
    <t>Share of (profit) loss associates accounted for</t>
  </si>
  <si>
    <t>Balance at 31 March 2020</t>
  </si>
  <si>
    <t>Decrease in advance for purchase of machinery and equipment</t>
  </si>
  <si>
    <t xml:space="preserve">Share of other comprehensive income (expense) </t>
  </si>
  <si>
    <t xml:space="preserve">    of associates, net of tax</t>
  </si>
  <si>
    <t>Balance at 31 March 2021</t>
  </si>
  <si>
    <t>Balance at 30 June 2021</t>
  </si>
  <si>
    <t xml:space="preserve">   Total distributions to owners </t>
  </si>
  <si>
    <t xml:space="preserve">   Distributions to owners </t>
  </si>
  <si>
    <t xml:space="preserve">     Dividend</t>
  </si>
  <si>
    <t>Loss</t>
  </si>
  <si>
    <t>Three-month period ended 30 June 2021</t>
  </si>
  <si>
    <t>Loss on</t>
  </si>
  <si>
    <t>investments in</t>
  </si>
  <si>
    <t>equity instruments</t>
  </si>
  <si>
    <t>fair value</t>
  </si>
  <si>
    <t xml:space="preserve">   Profit</t>
  </si>
  <si>
    <t>Unrealised (gain) loss on exchange rate</t>
  </si>
  <si>
    <t>Unrealised (gain) loss on derivatives</t>
  </si>
  <si>
    <t>Net cash used in operating</t>
  </si>
  <si>
    <t>Net cash used in operating activities</t>
  </si>
  <si>
    <t>Increase in short-term deposits at financial institutions</t>
  </si>
  <si>
    <t>Net cash (used in) from investing activities</t>
  </si>
  <si>
    <t>2, 3</t>
  </si>
  <si>
    <t>2</t>
  </si>
  <si>
    <t>3</t>
  </si>
  <si>
    <t>Long-term loans to related party</t>
  </si>
  <si>
    <t>Profit (loss) from operating activities</t>
  </si>
  <si>
    <t xml:space="preserve">    accounted for using equity method</t>
  </si>
  <si>
    <t xml:space="preserve">Share of profit (loss) of associates </t>
  </si>
  <si>
    <t>5</t>
  </si>
  <si>
    <t>Comprehensive income (expense) for the period</t>
  </si>
  <si>
    <t xml:space="preserve">    Other comprehensive income (expense)</t>
  </si>
  <si>
    <t xml:space="preserve">   Other comprehensive income (expense)</t>
  </si>
  <si>
    <t>(Gain) loss on inventories devaluation</t>
  </si>
  <si>
    <t>6</t>
  </si>
  <si>
    <t>Gain (loss) on investments in equity instruments designated at</t>
  </si>
  <si>
    <t xml:space="preserve">Other comprehensive income (expense) for the period, </t>
  </si>
  <si>
    <t xml:space="preserve">Gain (loss) on </t>
  </si>
  <si>
    <t>(1) To comply with the requirements of Foreign Business Act license, an amount of Baht 510 million is required to be maintained as a minimum amount of unappropriated retained earnings.</t>
  </si>
  <si>
    <t xml:space="preserve">   for purchases of machinery and equipment</t>
  </si>
  <si>
    <t>Net change in advances and payables</t>
  </si>
  <si>
    <t>Long-term interest receivables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</si>
</sst>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-* #,##0_-;\-* #,##0_-;_-* &quot;-&quot;??_-;_-@_-"/>
  </numFmts>
  <fonts count="30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165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" fillId="0" borderId="0"/>
    <xf numFmtId="0" fontId="22" fillId="0" borderId="0"/>
    <xf numFmtId="0" fontId="22" fillId="0" borderId="0"/>
    <xf numFmtId="0" fontId="23" fillId="0" borderId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</cellStyleXfs>
  <cellXfs count="339">
    <xf numFmtId="0" fontId="0" fillId="0" borderId="0" xfId="0"/>
    <xf numFmtId="0" fontId="2" fillId="0" borderId="0" xfId="0" applyFont="1" applyFill="1" applyAlignment="1"/>
    <xf numFmtId="166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166" fontId="4" fillId="0" borderId="0" xfId="0" applyNumberFormat="1" applyFont="1" applyFill="1" applyAlignment="1"/>
    <xf numFmtId="0" fontId="5" fillId="0" borderId="0" xfId="0" applyFont="1" applyFill="1" applyAlignment="1"/>
    <xf numFmtId="166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166" fontId="8" fillId="0" borderId="0" xfId="0" applyNumberFormat="1" applyFont="1" applyFill="1" applyAlignment="1"/>
    <xf numFmtId="0" fontId="8" fillId="0" borderId="0" xfId="0" applyFont="1" applyFill="1" applyAlignment="1"/>
    <xf numFmtId="37" fontId="7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166" fontId="6" fillId="0" borderId="1" xfId="0" applyNumberFormat="1" applyFont="1" applyFill="1" applyBorder="1" applyAlignment="1"/>
    <xf numFmtId="166" fontId="6" fillId="0" borderId="0" xfId="0" applyNumberFormat="1" applyFont="1" applyFill="1" applyBorder="1" applyAlignment="1"/>
    <xf numFmtId="166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7" fontId="5" fillId="0" borderId="0" xfId="1" applyNumberFormat="1" applyFont="1" applyFill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168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6" fillId="0" borderId="2" xfId="0" applyNumberFormat="1" applyFont="1" applyFill="1" applyBorder="1" applyAlignment="1"/>
    <xf numFmtId="166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166" fontId="6" fillId="0" borderId="0" xfId="0" applyNumberFormat="1" applyFont="1" applyFill="1" applyBorder="1" applyAlignment="1">
      <alignment horizontal="center"/>
    </xf>
    <xf numFmtId="166" fontId="6" fillId="0" borderId="3" xfId="0" applyNumberFormat="1" applyFont="1" applyFill="1" applyBorder="1" applyAlignment="1"/>
    <xf numFmtId="164" fontId="5" fillId="0" borderId="0" xfId="0" applyNumberFormat="1" applyFont="1" applyFill="1" applyAlignment="1"/>
    <xf numFmtId="164" fontId="5" fillId="0" borderId="2" xfId="0" applyNumberFormat="1" applyFont="1" applyFill="1" applyBorder="1" applyAlignment="1"/>
    <xf numFmtId="168" fontId="5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/>
    <xf numFmtId="0" fontId="27" fillId="0" borderId="0" xfId="0" applyFont="1" applyFill="1"/>
    <xf numFmtId="0" fontId="27" fillId="0" borderId="0" xfId="0" applyNumberFormat="1" applyFont="1" applyFill="1" applyBorder="1" applyAlignment="1">
      <alignment horizontal="left"/>
    </xf>
    <xf numFmtId="0" fontId="27" fillId="0" borderId="0" xfId="0" applyNumberFormat="1" applyFont="1" applyFill="1" applyAlignment="1">
      <alignment horizontal="left"/>
    </xf>
    <xf numFmtId="167" fontId="5" fillId="0" borderId="0" xfId="1" applyNumberFormat="1" applyFont="1" applyFill="1" applyAlignment="1">
      <alignment horizontal="center"/>
    </xf>
    <xf numFmtId="3" fontId="5" fillId="0" borderId="0" xfId="1" applyNumberFormat="1" applyFont="1" applyFill="1" applyAlignment="1"/>
    <xf numFmtId="37" fontId="8" fillId="0" borderId="0" xfId="0" applyNumberFormat="1" applyFont="1" applyFill="1" applyBorder="1" applyAlignment="1">
      <alignment horizontal="center"/>
    </xf>
    <xf numFmtId="0" fontId="6" fillId="0" borderId="0" xfId="26" applyFont="1" applyFill="1" applyAlignment="1">
      <alignment vertical="center"/>
    </xf>
    <xf numFmtId="49" fontId="5" fillId="0" borderId="0" xfId="27" applyNumberFormat="1" applyFont="1" applyFill="1" applyAlignment="1"/>
    <xf numFmtId="166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/>
    <xf numFmtId="49" fontId="1" fillId="0" borderId="0" xfId="27" applyNumberFormat="1" applyFont="1" applyFill="1" applyAlignment="1"/>
    <xf numFmtId="0" fontId="5" fillId="0" borderId="0" xfId="27" applyFont="1" applyFill="1"/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/>
    <xf numFmtId="167" fontId="7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167" fontId="5" fillId="0" borderId="3" xfId="1" applyNumberFormat="1" applyFont="1" applyFill="1" applyBorder="1" applyAlignment="1">
      <alignment horizontal="center"/>
    </xf>
    <xf numFmtId="49" fontId="12" fillId="0" borderId="0" xfId="27" applyNumberFormat="1" applyFont="1" applyFill="1" applyBorder="1" applyAlignment="1">
      <alignment horizontal="center"/>
    </xf>
    <xf numFmtId="49" fontId="12" fillId="0" borderId="0" xfId="27" applyNumberFormat="1" applyFont="1" applyFill="1" applyBorder="1" applyAlignment="1"/>
    <xf numFmtId="3" fontId="2" fillId="0" borderId="0" xfId="1" applyNumberFormat="1" applyFont="1" applyFill="1" applyAlignment="1"/>
    <xf numFmtId="165" fontId="5" fillId="0" borderId="0" xfId="1" applyFont="1" applyFill="1" applyAlignment="1"/>
    <xf numFmtId="167" fontId="5" fillId="0" borderId="0" xfId="1" applyNumberFormat="1" applyFont="1" applyFill="1" applyAlignment="1"/>
    <xf numFmtId="0" fontId="4" fillId="0" borderId="0" xfId="27" applyFont="1" applyFill="1"/>
    <xf numFmtId="49" fontId="6" fillId="0" borderId="0" xfId="27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/>
    <xf numFmtId="49" fontId="8" fillId="0" borderId="0" xfId="27" applyNumberFormat="1" applyFont="1" applyFill="1" applyAlignment="1"/>
    <xf numFmtId="0" fontId="8" fillId="0" borderId="0" xfId="0" applyFont="1" applyFill="1" applyAlignment="1">
      <alignment horizontal="center"/>
    </xf>
    <xf numFmtId="166" fontId="27" fillId="0" borderId="0" xfId="0" quotePrefix="1" applyNumberFormat="1" applyFont="1" applyFill="1" applyAlignment="1">
      <alignment horizontal="center"/>
    </xf>
    <xf numFmtId="3" fontId="17" fillId="0" borderId="0" xfId="1" applyNumberFormat="1" applyFont="1" applyFill="1" applyAlignment="1"/>
    <xf numFmtId="0" fontId="17" fillId="0" borderId="0" xfId="27" applyFont="1" applyFill="1" applyAlignment="1"/>
    <xf numFmtId="0" fontId="17" fillId="0" borderId="0" xfId="27" applyFont="1" applyFill="1"/>
    <xf numFmtId="49" fontId="3" fillId="0" borderId="0" xfId="27" applyNumberFormat="1" applyFont="1" applyFill="1" applyAlignment="1"/>
    <xf numFmtId="3" fontId="19" fillId="0" borderId="0" xfId="1" applyNumberFormat="1" applyFont="1" applyFill="1" applyAlignment="1"/>
    <xf numFmtId="0" fontId="19" fillId="0" borderId="0" xfId="27" applyFont="1" applyFill="1" applyAlignment="1"/>
    <xf numFmtId="0" fontId="19" fillId="0" borderId="0" xfId="27" applyFont="1" applyFill="1"/>
    <xf numFmtId="3" fontId="4" fillId="0" borderId="0" xfId="1" applyNumberFormat="1" applyFont="1" applyFill="1" applyAlignment="1"/>
    <xf numFmtId="0" fontId="4" fillId="0" borderId="0" xfId="27" applyFont="1" applyFill="1" applyAlignment="1"/>
    <xf numFmtId="49" fontId="7" fillId="0" borderId="0" xfId="27" applyNumberFormat="1" applyFont="1" applyFill="1" applyBorder="1" applyAlignment="1"/>
    <xf numFmtId="49" fontId="7" fillId="0" borderId="0" xfId="27" applyNumberFormat="1" applyFont="1" applyFill="1" applyBorder="1" applyAlignment="1">
      <alignment horizontal="center"/>
    </xf>
    <xf numFmtId="0" fontId="5" fillId="0" borderId="0" xfId="27" applyFont="1" applyFill="1" applyAlignment="1">
      <alignment horizontal="right"/>
    </xf>
    <xf numFmtId="164" fontId="5" fillId="0" borderId="0" xfId="27" applyNumberFormat="1" applyFont="1" applyFill="1" applyAlignment="1">
      <alignment horizontal="right"/>
    </xf>
    <xf numFmtId="164" fontId="5" fillId="0" borderId="0" xfId="27" applyNumberFormat="1" applyFont="1" applyFill="1"/>
    <xf numFmtId="164" fontId="5" fillId="0" borderId="3" xfId="27" applyNumberFormat="1" applyFont="1" applyFill="1" applyBorder="1" applyAlignment="1">
      <alignment horizontal="right"/>
    </xf>
    <xf numFmtId="164" fontId="5" fillId="0" borderId="0" xfId="27" applyNumberFormat="1" applyFont="1" applyFill="1" applyBorder="1" applyAlignment="1">
      <alignment horizontal="right"/>
    </xf>
    <xf numFmtId="164" fontId="6" fillId="0" borderId="3" xfId="27" applyNumberFormat="1" applyFont="1" applyFill="1" applyBorder="1" applyAlignment="1">
      <alignment horizontal="right"/>
    </xf>
    <xf numFmtId="164" fontId="6" fillId="0" borderId="0" xfId="27" applyNumberFormat="1" applyFont="1" applyFill="1" applyAlignment="1">
      <alignment horizontal="right"/>
    </xf>
    <xf numFmtId="165" fontId="5" fillId="0" borderId="0" xfId="1" applyFont="1" applyFill="1"/>
    <xf numFmtId="164" fontId="5" fillId="0" borderId="0" xfId="27" applyNumberFormat="1" applyFont="1" applyFill="1" applyBorder="1"/>
    <xf numFmtId="164" fontId="6" fillId="0" borderId="0" xfId="1" applyNumberFormat="1" applyFont="1" applyFill="1" applyAlignment="1">
      <alignment horizontal="right"/>
    </xf>
    <xf numFmtId="49" fontId="5" fillId="0" borderId="0" xfId="17" applyNumberFormat="1" applyFont="1" applyFill="1" applyAlignment="1">
      <alignment wrapText="1"/>
    </xf>
    <xf numFmtId="167" fontId="6" fillId="0" borderId="1" xfId="1" applyNumberFormat="1" applyFont="1" applyFill="1" applyBorder="1" applyAlignment="1"/>
    <xf numFmtId="164" fontId="6" fillId="0" borderId="0" xfId="27" applyNumberFormat="1" applyFont="1" applyFill="1"/>
    <xf numFmtId="0" fontId="6" fillId="0" borderId="0" xfId="27" applyFont="1" applyFill="1"/>
    <xf numFmtId="164" fontId="6" fillId="0" borderId="0" xfId="27" applyNumberFormat="1" applyFont="1" applyFill="1" applyBorder="1" applyAlignment="1">
      <alignment horizontal="right"/>
    </xf>
    <xf numFmtId="164" fontId="6" fillId="0" borderId="2" xfId="27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0" fontId="5" fillId="0" borderId="0" xfId="27" applyFont="1" applyFill="1" applyAlignment="1"/>
    <xf numFmtId="164" fontId="6" fillId="0" borderId="0" xfId="1" applyNumberFormat="1" applyFont="1" applyFill="1" applyAlignment="1"/>
    <xf numFmtId="164" fontId="5" fillId="0" borderId="0" xfId="27" applyNumberFormat="1" applyFont="1" applyFill="1" applyAlignment="1"/>
    <xf numFmtId="0" fontId="5" fillId="0" borderId="0" xfId="18" applyFont="1" applyFill="1" applyAlignment="1"/>
    <xf numFmtId="0" fontId="6" fillId="0" borderId="0" xfId="22" applyFont="1" applyFill="1" applyAlignment="1"/>
    <xf numFmtId="164" fontId="6" fillId="0" borderId="0" xfId="27" applyNumberFormat="1" applyFont="1" applyFill="1" applyAlignment="1"/>
    <xf numFmtId="167" fontId="6" fillId="0" borderId="2" xfId="1" applyNumberFormat="1" applyFont="1" applyFill="1" applyBorder="1" applyAlignment="1"/>
    <xf numFmtId="0" fontId="2" fillId="0" borderId="0" xfId="27" applyFont="1" applyFill="1" applyAlignment="1"/>
    <xf numFmtId="0" fontId="2" fillId="0" borderId="0" xfId="27" applyFont="1" applyFill="1"/>
    <xf numFmtId="0" fontId="3" fillId="0" borderId="0" xfId="15" applyFont="1" applyFill="1" applyAlignment="1"/>
    <xf numFmtId="49" fontId="20" fillId="0" borderId="0" xfId="27" applyNumberFormat="1" applyFont="1" applyFill="1" applyAlignment="1"/>
    <xf numFmtId="0" fontId="7" fillId="0" borderId="0" xfId="15" applyFont="1" applyFill="1" applyBorder="1" applyAlignment="1"/>
    <xf numFmtId="0" fontId="5" fillId="0" borderId="0" xfId="27" applyFont="1" applyFill="1" applyBorder="1" applyAlignment="1">
      <alignment horizontal="center"/>
    </xf>
    <xf numFmtId="0" fontId="5" fillId="0" borderId="0" xfId="15" applyFont="1" applyFill="1" applyAlignment="1">
      <alignment horizontal="center"/>
    </xf>
    <xf numFmtId="0" fontId="15" fillId="0" borderId="0" xfId="27" applyFont="1" applyFill="1" applyAlignment="1">
      <alignment horizontal="center"/>
    </xf>
    <xf numFmtId="0" fontId="15" fillId="0" borderId="0" xfId="27" applyFont="1" applyFill="1" applyBorder="1" applyAlignment="1">
      <alignment horizontal="center"/>
    </xf>
    <xf numFmtId="0" fontId="15" fillId="0" borderId="0" xfId="15" applyFont="1" applyFill="1" applyAlignment="1">
      <alignment horizontal="center"/>
    </xf>
    <xf numFmtId="0" fontId="5" fillId="0" borderId="0" xfId="15" applyFont="1" applyFill="1" applyAlignment="1">
      <alignment horizontal="center" wrapText="1"/>
    </xf>
    <xf numFmtId="0" fontId="6" fillId="0" borderId="0" xfId="14" applyFont="1" applyFill="1" applyAlignment="1">
      <alignment horizontal="left"/>
    </xf>
    <xf numFmtId="0" fontId="6" fillId="0" borderId="0" xfId="14" applyFont="1" applyFill="1" applyAlignment="1">
      <alignment wrapText="1"/>
    </xf>
    <xf numFmtId="167" fontId="6" fillId="0" borderId="0" xfId="27" applyNumberFormat="1" applyFont="1" applyFill="1" applyBorder="1"/>
    <xf numFmtId="167" fontId="20" fillId="0" borderId="0" xfId="1" applyNumberFormat="1" applyFont="1" applyFill="1" applyBorder="1" applyAlignment="1">
      <alignment horizontal="right"/>
    </xf>
    <xf numFmtId="0" fontId="6" fillId="0" borderId="0" xfId="4" applyFont="1" applyFill="1"/>
    <xf numFmtId="165" fontId="15" fillId="0" borderId="0" xfId="1" applyFont="1" applyFill="1" applyBorder="1" applyAlignment="1">
      <alignment horizontal="center"/>
    </xf>
    <xf numFmtId="165" fontId="15" fillId="0" borderId="0" xfId="1" applyFont="1" applyFill="1" applyBorder="1" applyAlignment="1">
      <alignment horizontal="right"/>
    </xf>
    <xf numFmtId="0" fontId="5" fillId="0" borderId="0" xfId="5" applyFont="1" applyFill="1"/>
    <xf numFmtId="167" fontId="5" fillId="0" borderId="3" xfId="27" applyNumberFormat="1" applyFont="1" applyFill="1" applyBorder="1"/>
    <xf numFmtId="167" fontId="5" fillId="0" borderId="0" xfId="27" applyNumberFormat="1" applyFont="1" applyFill="1" applyBorder="1"/>
    <xf numFmtId="0" fontId="6" fillId="0" borderId="0" xfId="7" applyFont="1" applyFill="1"/>
    <xf numFmtId="0" fontId="5" fillId="0" borderId="0" xfId="27" applyFont="1" applyFill="1" applyBorder="1"/>
    <xf numFmtId="167" fontId="15" fillId="0" borderId="0" xfId="1" applyNumberFormat="1" applyFont="1" applyFill="1" applyBorder="1" applyAlignment="1">
      <alignment horizontal="right"/>
    </xf>
    <xf numFmtId="167" fontId="6" fillId="0" borderId="3" xfId="27" applyNumberFormat="1" applyFont="1" applyFill="1" applyBorder="1"/>
    <xf numFmtId="165" fontId="20" fillId="0" borderId="0" xfId="1" applyFont="1" applyFill="1" applyBorder="1" applyAlignment="1">
      <alignment horizontal="center"/>
    </xf>
    <xf numFmtId="0" fontId="6" fillId="0" borderId="0" xfId="24" applyFont="1" applyFill="1" applyAlignment="1">
      <alignment horizontal="left"/>
    </xf>
    <xf numFmtId="167" fontId="5" fillId="0" borderId="0" xfId="27" applyNumberFormat="1" applyFont="1" applyFill="1"/>
    <xf numFmtId="0" fontId="6" fillId="0" borderId="0" xfId="25" applyFont="1" applyFill="1" applyAlignment="1">
      <alignment horizontal="left"/>
    </xf>
    <xf numFmtId="167" fontId="20" fillId="0" borderId="1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/>
    <xf numFmtId="167" fontId="20" fillId="0" borderId="0" xfId="1" applyNumberFormat="1" applyFont="1" applyFill="1" applyBorder="1" applyAlignment="1">
      <alignment horizontal="center"/>
    </xf>
    <xf numFmtId="49" fontId="15" fillId="0" borderId="0" xfId="27" applyNumberFormat="1" applyFont="1" applyFill="1" applyAlignment="1"/>
    <xf numFmtId="167" fontId="15" fillId="0" borderId="0" xfId="1" applyNumberFormat="1" applyFont="1" applyFill="1" applyBorder="1" applyAlignment="1">
      <alignment horizontal="center"/>
    </xf>
    <xf numFmtId="167" fontId="15" fillId="0" borderId="0" xfId="1" applyNumberFormat="1" applyFont="1" applyFill="1" applyBorder="1" applyAlignment="1"/>
    <xf numFmtId="167" fontId="20" fillId="0" borderId="2" xfId="1" applyNumberFormat="1" applyFont="1" applyFill="1" applyBorder="1" applyAlignment="1">
      <alignment horizontal="right"/>
    </xf>
    <xf numFmtId="0" fontId="5" fillId="0" borderId="0" xfId="28" applyFont="1" applyFill="1" applyAlignment="1">
      <alignment horizontal="centerContinuous"/>
    </xf>
    <xf numFmtId="37" fontId="5" fillId="0" borderId="0" xfId="28" applyNumberFormat="1" applyFont="1" applyFill="1" applyAlignment="1">
      <alignment horizontal="centerContinuous"/>
    </xf>
    <xf numFmtId="49" fontId="5" fillId="0" borderId="0" xfId="30" applyNumberFormat="1" applyFont="1" applyFill="1" applyAlignment="1">
      <alignment horizontal="right"/>
    </xf>
    <xf numFmtId="0" fontId="5" fillId="0" borderId="0" xfId="28" applyFont="1" applyFill="1" applyAlignment="1"/>
    <xf numFmtId="0" fontId="3" fillId="0" borderId="0" xfId="28" applyFont="1" applyFill="1" applyBorder="1" applyAlignment="1">
      <alignment horizontal="left"/>
    </xf>
    <xf numFmtId="0" fontId="5" fillId="0" borderId="0" xfId="28" applyFont="1" applyFill="1" applyBorder="1" applyAlignment="1">
      <alignment horizontal="centerContinuous"/>
    </xf>
    <xf numFmtId="37" fontId="5" fillId="0" borderId="0" xfId="28" applyNumberFormat="1" applyFont="1" applyFill="1" applyBorder="1" applyAlignment="1">
      <alignment horizontal="centerContinuous"/>
    </xf>
    <xf numFmtId="0" fontId="5" fillId="0" borderId="0" xfId="30" applyFont="1" applyFill="1" applyAlignment="1"/>
    <xf numFmtId="37" fontId="5" fillId="0" borderId="0" xfId="30" applyNumberFormat="1" applyFont="1" applyFill="1" applyAlignment="1">
      <alignment horizontal="center"/>
    </xf>
    <xf numFmtId="0" fontId="5" fillId="0" borderId="0" xfId="30" applyFont="1" applyFill="1" applyAlignment="1">
      <alignment horizontal="center"/>
    </xf>
    <xf numFmtId="0" fontId="5" fillId="0" borderId="0" xfId="29" applyFont="1" applyFill="1" applyAlignment="1">
      <alignment horizontal="center"/>
    </xf>
    <xf numFmtId="166" fontId="5" fillId="0" borderId="0" xfId="29" applyNumberFormat="1" applyFont="1" applyFill="1" applyBorder="1" applyAlignment="1"/>
    <xf numFmtId="0" fontId="5" fillId="0" borderId="0" xfId="29" applyNumberFormat="1" applyFont="1" applyFill="1" applyAlignment="1">
      <alignment horizontal="center"/>
    </xf>
    <xf numFmtId="0" fontId="5" fillId="0" borderId="0" xfId="29" applyFont="1" applyFill="1" applyBorder="1" applyAlignment="1">
      <alignment horizontal="center"/>
    </xf>
    <xf numFmtId="166" fontId="5" fillId="0" borderId="0" xfId="29" applyNumberFormat="1" applyFont="1" applyFill="1" applyBorder="1" applyAlignment="1">
      <alignment horizontal="center" wrapText="1"/>
    </xf>
    <xf numFmtId="0" fontId="5" fillId="0" borderId="0" xfId="30" applyFont="1" applyFill="1"/>
    <xf numFmtId="3" fontId="6" fillId="0" borderId="0" xfId="1" applyNumberFormat="1" applyFont="1" applyFill="1" applyBorder="1"/>
    <xf numFmtId="3" fontId="6" fillId="0" borderId="0" xfId="1" applyNumberFormat="1" applyFont="1" applyFill="1" applyBorder="1" applyAlignment="1"/>
    <xf numFmtId="167" fontId="5" fillId="0" borderId="0" xfId="3" applyNumberFormat="1" applyFont="1" applyFill="1" applyAlignment="1"/>
    <xf numFmtId="166" fontId="5" fillId="0" borderId="0" xfId="29" applyNumberFormat="1" applyFont="1" applyFill="1" applyAlignment="1"/>
    <xf numFmtId="0" fontId="6" fillId="0" borderId="0" xfId="29" applyNumberFormat="1" applyFont="1" applyFill="1" applyAlignment="1"/>
    <xf numFmtId="167" fontId="6" fillId="0" borderId="0" xfId="3" applyNumberFormat="1" applyFont="1" applyFill="1" applyAlignment="1"/>
    <xf numFmtId="166" fontId="6" fillId="0" borderId="0" xfId="29" applyNumberFormat="1" applyFont="1" applyFill="1" applyAlignment="1"/>
    <xf numFmtId="166" fontId="6" fillId="0" borderId="0" xfId="29" applyNumberFormat="1" applyFont="1" applyFill="1" applyBorder="1" applyAlignment="1">
      <alignment horizontal="right"/>
    </xf>
    <xf numFmtId="0" fontId="5" fillId="0" borderId="0" xfId="30" applyFont="1" applyFill="1" applyAlignment="1">
      <alignment horizontal="left" indent="1"/>
    </xf>
    <xf numFmtId="0" fontId="6" fillId="0" borderId="0" xfId="30" applyFont="1" applyFill="1"/>
    <xf numFmtId="0" fontId="5" fillId="0" borderId="0" xfId="0" applyFont="1" applyFill="1" applyBorder="1" applyAlignment="1">
      <alignment horizontal="left"/>
    </xf>
    <xf numFmtId="0" fontId="5" fillId="0" borderId="0" xfId="0" applyFont="1"/>
    <xf numFmtId="49" fontId="3" fillId="0" borderId="0" xfId="0" applyNumberFormat="1" applyFont="1" applyAlignment="1"/>
    <xf numFmtId="49" fontId="5" fillId="0" borderId="0" xfId="0" applyNumberFormat="1" applyFont="1" applyAlignment="1"/>
    <xf numFmtId="49" fontId="7" fillId="0" borderId="0" xfId="0" applyNumberFormat="1" applyFont="1" applyFill="1" applyAlignment="1">
      <alignment horizontal="center"/>
    </xf>
    <xf numFmtId="49" fontId="8" fillId="0" borderId="0" xfId="0" applyNumberFormat="1" applyFont="1" applyAlignment="1"/>
    <xf numFmtId="49" fontId="7" fillId="0" borderId="0" xfId="0" applyNumberFormat="1" applyFont="1" applyFill="1" applyAlignment="1"/>
    <xf numFmtId="167" fontId="7" fillId="0" borderId="0" xfId="1" applyNumberFormat="1" applyFont="1" applyFill="1" applyAlignment="1">
      <alignment horizontal="center"/>
    </xf>
    <xf numFmtId="165" fontId="5" fillId="0" borderId="0" xfId="1" applyFont="1" applyFill="1" applyBorder="1" applyAlignment="1"/>
    <xf numFmtId="49" fontId="5" fillId="0" borderId="0" xfId="0" applyNumberFormat="1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37" fontId="5" fillId="0" borderId="0" xfId="0" applyNumberFormat="1" applyFont="1" applyFill="1" applyBorder="1" applyAlignment="1"/>
    <xf numFmtId="49" fontId="7" fillId="0" borderId="0" xfId="0" applyNumberFormat="1" applyFont="1" applyAlignment="1"/>
    <xf numFmtId="37" fontId="5" fillId="0" borderId="0" xfId="0" applyNumberFormat="1" applyFont="1" applyFill="1" applyAlignment="1"/>
    <xf numFmtId="37" fontId="5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37" fontId="5" fillId="0" borderId="4" xfId="1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37" fontId="6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49" fontId="6" fillId="0" borderId="0" xfId="0" applyNumberFormat="1" applyFont="1" applyAlignment="1"/>
    <xf numFmtId="166" fontId="8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left"/>
    </xf>
    <xf numFmtId="166" fontId="5" fillId="0" borderId="0" xfId="0" applyNumberFormat="1" applyFont="1"/>
    <xf numFmtId="167" fontId="6" fillId="0" borderId="3" xfId="1" applyNumberFormat="1" applyFont="1" applyFill="1" applyBorder="1" applyAlignment="1"/>
    <xf numFmtId="0" fontId="5" fillId="0" borderId="0" xfId="0" applyFont="1" applyFill="1" applyBorder="1" applyAlignment="1">
      <alignment wrapText="1"/>
    </xf>
    <xf numFmtId="0" fontId="6" fillId="0" borderId="0" xfId="0" applyFont="1" applyBorder="1" applyAlignment="1"/>
    <xf numFmtId="0" fontId="6" fillId="0" borderId="0" xfId="0" applyFont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/>
    <xf numFmtId="39" fontId="6" fillId="0" borderId="2" xfId="1" applyNumberFormat="1" applyFont="1" applyFill="1" applyBorder="1" applyAlignment="1"/>
    <xf numFmtId="39" fontId="5" fillId="0" borderId="0" xfId="1" applyNumberFormat="1" applyFont="1" applyFill="1"/>
    <xf numFmtId="0" fontId="7" fillId="0" borderId="0" xfId="28" applyFont="1" applyFill="1" applyBorder="1" applyAlignment="1">
      <alignment horizontal="centerContinuous"/>
    </xf>
    <xf numFmtId="0" fontId="7" fillId="0" borderId="0" xfId="30" applyFont="1" applyFill="1" applyBorder="1" applyAlignment="1"/>
    <xf numFmtId="0" fontId="7" fillId="0" borderId="0" xfId="29" applyFont="1" applyFill="1" applyBorder="1" applyAlignment="1">
      <alignment horizontal="center"/>
    </xf>
    <xf numFmtId="0" fontId="7" fillId="0" borderId="0" xfId="30" applyFont="1" applyFill="1" applyAlignment="1"/>
    <xf numFmtId="166" fontId="7" fillId="0" borderId="0" xfId="29" applyNumberFormat="1" applyFont="1" applyFill="1" applyBorder="1" applyAlignment="1"/>
    <xf numFmtId="37" fontId="6" fillId="0" borderId="0" xfId="1" applyNumberFormat="1" applyFont="1" applyFill="1" applyBorder="1"/>
    <xf numFmtId="37" fontId="6" fillId="0" borderId="0" xfId="1" applyNumberFormat="1" applyFont="1" applyFill="1" applyBorder="1" applyAlignment="1"/>
    <xf numFmtId="166" fontId="7" fillId="0" borderId="0" xfId="29" applyNumberFormat="1" applyFont="1" applyFill="1" applyBorder="1" applyAlignment="1">
      <alignment horizontal="center"/>
    </xf>
    <xf numFmtId="0" fontId="6" fillId="0" borderId="0" xfId="4" applyFont="1"/>
    <xf numFmtId="0" fontId="6" fillId="0" borderId="0" xfId="7" applyFont="1"/>
    <xf numFmtId="167" fontId="6" fillId="0" borderId="1" xfId="27" applyNumberFormat="1" applyFont="1" applyFill="1" applyBorder="1"/>
    <xf numFmtId="166" fontId="8" fillId="0" borderId="0" xfId="29" applyNumberFormat="1" applyFont="1" applyFill="1" applyBorder="1" applyAlignment="1"/>
    <xf numFmtId="0" fontId="7" fillId="0" borderId="0" xfId="30" applyFont="1" applyFill="1" applyBorder="1"/>
    <xf numFmtId="37" fontId="20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/>
    <xf numFmtId="0" fontId="5" fillId="0" borderId="0" xfId="0" applyFont="1" applyFill="1" applyAlignment="1">
      <alignment wrapText="1"/>
    </xf>
    <xf numFmtId="165" fontId="5" fillId="0" borderId="0" xfId="1" applyFont="1"/>
    <xf numFmtId="164" fontId="5" fillId="0" borderId="0" xfId="1" applyNumberFormat="1" applyFont="1"/>
    <xf numFmtId="37" fontId="25" fillId="0" borderId="0" xfId="30" applyNumberFormat="1" applyFont="1" applyFill="1" applyAlignment="1">
      <alignment horizontal="left" vertical="top"/>
    </xf>
    <xf numFmtId="164" fontId="6" fillId="0" borderId="0" xfId="0" applyNumberFormat="1" applyFont="1" applyFill="1" applyAlignment="1"/>
    <xf numFmtId="164" fontId="6" fillId="0" borderId="0" xfId="1" applyNumberFormat="1" applyFont="1" applyFill="1" applyBorder="1" applyAlignment="1"/>
    <xf numFmtId="0" fontId="6" fillId="0" borderId="0" xfId="18" applyFont="1" applyFill="1" applyAlignment="1"/>
    <xf numFmtId="0" fontId="15" fillId="0" borderId="0" xfId="15" applyFont="1" applyFill="1" applyBorder="1" applyAlignment="1"/>
    <xf numFmtId="0" fontId="7" fillId="0" borderId="0" xfId="30" applyFont="1" applyFill="1" applyBorder="1" applyAlignment="1">
      <alignment horizontal="center"/>
    </xf>
    <xf numFmtId="0" fontId="7" fillId="0" borderId="0" xfId="28" applyFont="1" applyFill="1" applyBorder="1" applyAlignment="1">
      <alignment horizontal="center"/>
    </xf>
    <xf numFmtId="0" fontId="7" fillId="0" borderId="0" xfId="30" applyFont="1" applyFill="1" applyAlignment="1">
      <alignment horizontal="center"/>
    </xf>
    <xf numFmtId="166" fontId="8" fillId="0" borderId="0" xfId="29" applyNumberFormat="1" applyFont="1" applyFill="1" applyBorder="1" applyAlignment="1">
      <alignment horizontal="center"/>
    </xf>
    <xf numFmtId="0" fontId="15" fillId="0" borderId="0" xfId="15" applyFont="1" applyFill="1" applyBorder="1" applyAlignment="1">
      <alignment horizontal="center"/>
    </xf>
    <xf numFmtId="167" fontId="27" fillId="0" borderId="0" xfId="1" applyNumberFormat="1" applyFont="1" applyFill="1" applyBorder="1" applyAlignment="1">
      <alignment horizontal="right"/>
    </xf>
    <xf numFmtId="165" fontId="5" fillId="0" borderId="0" xfId="27" applyNumberFormat="1" applyFont="1" applyFill="1" applyAlignment="1"/>
    <xf numFmtId="0" fontId="5" fillId="0" borderId="0" xfId="27" applyFont="1" applyFill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6" fillId="0" borderId="0" xfId="21" applyFont="1" applyFill="1" applyAlignment="1"/>
    <xf numFmtId="0" fontId="6" fillId="0" borderId="0" xfId="29" applyNumberFormat="1" applyFont="1" applyFill="1" applyAlignment="1">
      <alignment horizontal="left"/>
    </xf>
    <xf numFmtId="0" fontId="6" fillId="0" borderId="0" xfId="16" applyFont="1" applyFill="1"/>
    <xf numFmtId="0" fontId="6" fillId="0" borderId="0" xfId="0" applyFont="1" applyFill="1" applyBorder="1" applyAlignment="1">
      <alignment horizontal="left"/>
    </xf>
    <xf numFmtId="166" fontId="6" fillId="0" borderId="0" xfId="0" applyNumberFormat="1" applyFont="1"/>
    <xf numFmtId="164" fontId="5" fillId="0" borderId="0" xfId="27" applyNumberFormat="1" applyFont="1" applyFill="1" applyBorder="1" applyAlignment="1"/>
    <xf numFmtId="167" fontId="5" fillId="0" borderId="4" xfId="1" applyNumberFormat="1" applyFont="1" applyFill="1" applyBorder="1" applyAlignment="1">
      <alignment horizontal="right"/>
    </xf>
    <xf numFmtId="167" fontId="6" fillId="0" borderId="0" xfId="1" applyNumberFormat="1" applyFont="1"/>
    <xf numFmtId="0" fontId="5" fillId="0" borderId="0" xfId="0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8" fillId="0" borderId="0" xfId="0" applyNumberFormat="1" applyFont="1" applyFill="1" applyAlignment="1">
      <alignment horizontal="left"/>
    </xf>
    <xf numFmtId="0" fontId="5" fillId="0" borderId="0" xfId="0" applyFont="1" applyAlignment="1">
      <alignment wrapText="1"/>
    </xf>
    <xf numFmtId="167" fontId="5" fillId="0" borderId="0" xfId="1" applyNumberFormat="1" applyFont="1" applyFill="1" applyBorder="1"/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6" fillId="0" borderId="0" xfId="30" applyFont="1" applyFill="1" applyAlignment="1">
      <alignment horizontal="center"/>
    </xf>
    <xf numFmtId="167" fontId="6" fillId="0" borderId="0" xfId="1" applyNumberFormat="1" applyFont="1" applyFill="1" applyBorder="1"/>
    <xf numFmtId="166" fontId="5" fillId="0" borderId="0" xfId="29" applyNumberFormat="1" applyFont="1" applyFill="1" applyBorder="1" applyAlignment="1">
      <alignment horizontal="center"/>
    </xf>
    <xf numFmtId="37" fontId="5" fillId="0" borderId="3" xfId="30" applyNumberFormat="1" applyFont="1" applyFill="1" applyBorder="1" applyAlignment="1">
      <alignment horizontal="center"/>
    </xf>
    <xf numFmtId="37" fontId="5" fillId="0" borderId="0" xfId="1" applyNumberFormat="1" applyFont="1" applyFill="1" applyBorder="1"/>
    <xf numFmtId="0" fontId="7" fillId="0" borderId="0" xfId="30" applyFont="1" applyFill="1" applyBorder="1" applyAlignment="1">
      <alignment horizontal="center"/>
    </xf>
    <xf numFmtId="0" fontId="6" fillId="0" borderId="0" xfId="30" applyFont="1" applyFill="1" applyAlignment="1">
      <alignment horizontal="center"/>
    </xf>
    <xf numFmtId="0" fontId="5" fillId="2" borderId="0" xfId="27" applyFont="1" applyFill="1"/>
    <xf numFmtId="0" fontId="8" fillId="0" borderId="0" xfId="0" applyFont="1"/>
    <xf numFmtId="167" fontId="5" fillId="2" borderId="3" xfId="27" applyNumberFormat="1" applyFont="1" applyFill="1" applyBorder="1"/>
    <xf numFmtId="165" fontId="15" fillId="2" borderId="0" xfId="1" applyFont="1" applyFill="1" applyBorder="1" applyAlignment="1">
      <alignment horizontal="center"/>
    </xf>
    <xf numFmtId="167" fontId="5" fillId="2" borderId="0" xfId="27" applyNumberFormat="1" applyFont="1" applyFill="1" applyBorder="1"/>
    <xf numFmtId="165" fontId="15" fillId="2" borderId="0" xfId="1" applyFont="1" applyFill="1" applyBorder="1" applyAlignment="1">
      <alignment horizontal="right"/>
    </xf>
    <xf numFmtId="167" fontId="5" fillId="2" borderId="0" xfId="27" applyNumberFormat="1" applyFont="1" applyFill="1"/>
    <xf numFmtId="167" fontId="6" fillId="2" borderId="3" xfId="27" applyNumberFormat="1" applyFont="1" applyFill="1" applyBorder="1"/>
    <xf numFmtId="165" fontId="20" fillId="2" borderId="0" xfId="1" applyFont="1" applyFill="1" applyBorder="1" applyAlignment="1">
      <alignment horizontal="center"/>
    </xf>
    <xf numFmtId="167" fontId="6" fillId="2" borderId="0" xfId="27" applyNumberFormat="1" applyFont="1" applyFill="1" applyBorder="1"/>
    <xf numFmtId="0" fontId="7" fillId="2" borderId="0" xfId="30" applyFont="1" applyFill="1" applyBorder="1" applyAlignment="1">
      <alignment horizontal="center"/>
    </xf>
    <xf numFmtId="0" fontId="6" fillId="0" borderId="0" xfId="0" applyFont="1" applyBorder="1"/>
    <xf numFmtId="37" fontId="6" fillId="0" borderId="0" xfId="0" applyNumberFormat="1" applyFont="1" applyBorder="1" applyAlignment="1">
      <alignment horizontal="right"/>
    </xf>
    <xf numFmtId="167" fontId="6" fillId="0" borderId="0" xfId="1" applyNumberFormat="1" applyFont="1" applyBorder="1" applyAlignment="1">
      <alignment horizontal="right"/>
    </xf>
    <xf numFmtId="0" fontId="6" fillId="0" borderId="0" xfId="27" applyFont="1" applyFill="1" applyBorder="1"/>
    <xf numFmtId="167" fontId="20" fillId="0" borderId="3" xfId="1" applyNumberFormat="1" applyFont="1" applyFill="1" applyBorder="1" applyAlignment="1">
      <alignment horizontal="center"/>
    </xf>
    <xf numFmtId="0" fontId="5" fillId="0" borderId="0" xfId="30" applyFont="1" applyFill="1" applyBorder="1"/>
    <xf numFmtId="0" fontId="5" fillId="2" borderId="0" xfId="5" applyFont="1" applyFill="1"/>
    <xf numFmtId="0" fontId="5" fillId="0" borderId="0" xfId="0" applyFont="1" applyFill="1" applyAlignment="1">
      <alignment horizontal="center"/>
    </xf>
    <xf numFmtId="0" fontId="21" fillId="0" borderId="0" xfId="27" applyFont="1" applyFill="1" applyBorder="1" applyAlignment="1">
      <alignment horizontal="center"/>
    </xf>
    <xf numFmtId="0" fontId="8" fillId="2" borderId="0" xfId="27" applyFont="1" applyFill="1"/>
    <xf numFmtId="166" fontId="7" fillId="0" borderId="0" xfId="0" applyNumberFormat="1" applyFont="1" applyFill="1" applyAlignment="1">
      <alignment horizontal="center"/>
    </xf>
    <xf numFmtId="0" fontId="7" fillId="0" borderId="0" xfId="30" applyFont="1" applyFill="1" applyBorder="1" applyAlignment="1">
      <alignment horizontal="center"/>
    </xf>
    <xf numFmtId="49" fontId="27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49" fontId="18" fillId="0" borderId="0" xfId="27" applyNumberFormat="1" applyFont="1" applyFill="1" applyBorder="1" applyAlignment="1"/>
    <xf numFmtId="49" fontId="13" fillId="0" borderId="0" xfId="27" applyNumberFormat="1" applyFont="1" applyFill="1" applyBorder="1" applyAlignment="1"/>
    <xf numFmtId="49" fontId="16" fillId="0" borderId="0" xfId="27" applyNumberFormat="1" applyFont="1" applyFill="1" applyBorder="1" applyAlignment="1"/>
    <xf numFmtId="166" fontId="6" fillId="0" borderId="0" xfId="0" applyNumberFormat="1" applyFont="1" applyFill="1"/>
    <xf numFmtId="49" fontId="8" fillId="0" borderId="0" xfId="27" applyNumberFormat="1" applyFont="1" applyFill="1" applyBorder="1" applyAlignment="1">
      <alignment horizontal="center"/>
    </xf>
    <xf numFmtId="49" fontId="7" fillId="0" borderId="0" xfId="27" quotePrefix="1" applyNumberFormat="1" applyFont="1" applyFill="1" applyBorder="1" applyAlignment="1">
      <alignment horizontal="center"/>
    </xf>
    <xf numFmtId="49" fontId="12" fillId="0" borderId="0" xfId="27" applyNumberFormat="1" applyFont="1" applyFill="1" applyBorder="1" applyAlignment="1" applyProtection="1">
      <protection locked="0"/>
    </xf>
    <xf numFmtId="0" fontId="7" fillId="0" borderId="0" xfId="0" applyFont="1" applyFill="1" applyAlignment="1" applyProtection="1">
      <protection locked="0"/>
    </xf>
    <xf numFmtId="0" fontId="8" fillId="0" borderId="0" xfId="0" applyFont="1" applyFill="1" applyAlignment="1" applyProtection="1">
      <protection locked="0"/>
    </xf>
    <xf numFmtId="49" fontId="7" fillId="0" borderId="0" xfId="0" applyNumberFormat="1" applyFont="1" applyFill="1" applyAlignment="1" applyProtection="1">
      <protection locked="0"/>
    </xf>
    <xf numFmtId="0" fontId="7" fillId="0" borderId="0" xfId="0" applyFont="1" applyFill="1" applyAlignment="1" applyProtection="1">
      <alignment horizontal="center"/>
      <protection locked="0"/>
    </xf>
    <xf numFmtId="167" fontId="7" fillId="0" borderId="0" xfId="1" applyNumberFormat="1" applyFont="1" applyFill="1" applyAlignment="1" applyProtection="1">
      <protection locked="0"/>
    </xf>
    <xf numFmtId="37" fontId="7" fillId="0" borderId="0" xfId="0" applyNumberFormat="1" applyFont="1" applyFill="1" applyBorder="1" applyAlignment="1" applyProtection="1">
      <alignment horizontal="center"/>
      <protection locked="0"/>
    </xf>
    <xf numFmtId="37" fontId="7" fillId="0" borderId="0" xfId="0" applyNumberFormat="1" applyFont="1" applyFill="1" applyAlignment="1" applyProtection="1">
      <protection locked="0"/>
    </xf>
    <xf numFmtId="37" fontId="7" fillId="0" borderId="0" xfId="1" applyNumberFormat="1" applyFont="1" applyFill="1" applyBorder="1" applyAlignment="1" applyProtection="1">
      <protection locked="0"/>
    </xf>
    <xf numFmtId="37" fontId="7" fillId="0" borderId="0" xfId="0" applyNumberFormat="1" applyFont="1" applyFill="1" applyBorder="1" applyAlignment="1" applyProtection="1">
      <protection locked="0"/>
    </xf>
    <xf numFmtId="37" fontId="8" fillId="0" borderId="0" xfId="0" applyNumberFormat="1" applyFont="1" applyFill="1" applyBorder="1" applyAlignment="1" applyProtection="1">
      <protection locked="0"/>
    </xf>
    <xf numFmtId="49" fontId="7" fillId="0" borderId="0" xfId="27" applyNumberFormat="1" applyFont="1" applyFill="1" applyBorder="1" applyAlignment="1" applyProtection="1">
      <protection locked="0"/>
    </xf>
    <xf numFmtId="166" fontId="7" fillId="0" borderId="0" xfId="0" applyNumberFormat="1" applyFont="1" applyFill="1" applyAlignment="1" applyProtection="1">
      <alignment horizontal="center"/>
      <protection locked="0"/>
    </xf>
    <xf numFmtId="166" fontId="7" fillId="0" borderId="0" xfId="0" applyNumberFormat="1" applyFont="1" applyFill="1" applyAlignment="1" applyProtection="1">
      <protection locked="0"/>
    </xf>
    <xf numFmtId="165" fontId="7" fillId="0" borderId="0" xfId="1" applyNumberFormat="1" applyFont="1" applyFill="1" applyAlignment="1">
      <alignment horizontal="center"/>
    </xf>
    <xf numFmtId="166" fontId="7" fillId="0" borderId="0" xfId="0" applyNumberFormat="1" applyFont="1" applyFill="1" applyBorder="1" applyAlignment="1" applyProtection="1">
      <protection locked="0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166" fontId="8" fillId="0" borderId="0" xfId="0" applyNumberFormat="1" applyFont="1" applyFill="1" applyBorder="1" applyAlignment="1" applyProtection="1">
      <protection locked="0"/>
    </xf>
    <xf numFmtId="166" fontId="8" fillId="0" borderId="0" xfId="0" applyNumberFormat="1" applyFont="1" applyFill="1" applyAlignment="1" applyProtection="1">
      <protection locked="0"/>
    </xf>
    <xf numFmtId="167" fontId="6" fillId="0" borderId="0" xfId="1" applyNumberFormat="1" applyFont="1" applyFill="1"/>
    <xf numFmtId="166" fontId="5" fillId="0" borderId="0" xfId="0" applyNumberFormat="1" applyFont="1" applyFill="1"/>
    <xf numFmtId="164" fontId="7" fillId="0" borderId="0" xfId="1" applyNumberFormat="1" applyFont="1" applyFill="1" applyAlignment="1" applyProtection="1">
      <protection locked="0"/>
    </xf>
    <xf numFmtId="164" fontId="7" fillId="0" borderId="0" xfId="1" applyNumberFormat="1" applyFont="1" applyFill="1" applyAlignment="1">
      <alignment horizontal="center"/>
    </xf>
    <xf numFmtId="167" fontId="5" fillId="0" borderId="3" xfId="0" applyNumberFormat="1" applyFont="1" applyFill="1" applyBorder="1" applyAlignment="1"/>
    <xf numFmtId="167" fontId="6" fillId="0" borderId="0" xfId="1" applyNumberFormat="1" applyFont="1" applyFill="1" applyBorder="1" applyAlignment="1">
      <alignment horizontal="right"/>
    </xf>
    <xf numFmtId="0" fontId="6" fillId="0" borderId="0" xfId="17" applyFont="1" applyFill="1" applyAlignment="1"/>
    <xf numFmtId="0" fontId="7" fillId="0" borderId="0" xfId="30" applyFont="1" applyFill="1" applyBorder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0" fontId="3" fillId="0" borderId="0" xfId="27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7" fillId="0" borderId="0" xfId="27" applyFont="1" applyFill="1" applyBorder="1" applyAlignment="1">
      <alignment horizontal="center"/>
    </xf>
    <xf numFmtId="0" fontId="6" fillId="0" borderId="0" xfId="27" applyFont="1" applyFill="1" applyAlignment="1">
      <alignment horizontal="center"/>
    </xf>
    <xf numFmtId="0" fontId="15" fillId="0" borderId="3" xfId="15" applyFont="1" applyFill="1" applyBorder="1" applyAlignment="1">
      <alignment horizontal="center"/>
    </xf>
    <xf numFmtId="0" fontId="5" fillId="0" borderId="3" xfId="27" applyFont="1" applyFill="1" applyBorder="1" applyAlignment="1">
      <alignment horizontal="center"/>
    </xf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6" fillId="0" borderId="0" xfId="30" applyFont="1" applyFill="1" applyAlignment="1">
      <alignment horizontal="center"/>
    </xf>
    <xf numFmtId="0" fontId="5" fillId="0" borderId="3" xfId="29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35">
    <cellStyle name="Comma" xfId="1" builtinId="3"/>
    <cellStyle name="Comma 16 2" xfId="2"/>
    <cellStyle name="Comma 2" xfId="3"/>
    <cellStyle name="Comma 3" xfId="33"/>
    <cellStyle name="Normal" xfId="0" builtinId="0"/>
    <cellStyle name="Normal 11" xfId="4"/>
    <cellStyle name="Normal 12" xfId="5"/>
    <cellStyle name="Normal 126 2" xfId="6"/>
    <cellStyle name="Normal 13" xfId="7"/>
    <cellStyle name="Normal 151" xfId="8"/>
    <cellStyle name="Normal 152" xfId="9"/>
    <cellStyle name="Normal 153" xfId="10"/>
    <cellStyle name="Normal 154" xfId="11"/>
    <cellStyle name="Normal 155" xfId="12"/>
    <cellStyle name="Normal 156" xfId="13"/>
    <cellStyle name="Normal 16" xfId="14"/>
    <cellStyle name="Normal 2" xfId="15"/>
    <cellStyle name="Normal 20" xfId="16"/>
    <cellStyle name="Normal 28" xfId="17"/>
    <cellStyle name="Normal 29" xfId="18"/>
    <cellStyle name="Normal 3" xfId="19"/>
    <cellStyle name="Normal 30" xfId="20"/>
    <cellStyle name="Normal 31" xfId="21"/>
    <cellStyle name="Normal 32" xfId="22"/>
    <cellStyle name="Normal 33" xfId="23"/>
    <cellStyle name="Normal 4" xfId="34"/>
    <cellStyle name="Normal 8" xfId="24"/>
    <cellStyle name="Normal 9" xfId="25"/>
    <cellStyle name="Normal_Draft PTTCHTx" xfId="26"/>
    <cellStyle name="Normal_G-12e-meg002a051a-2-conso" xfId="27"/>
    <cellStyle name="Normal_Sunstar Chem;E;2000" xfId="28"/>
    <cellStyle name="Normal_Suretex EE 06-01" xfId="29"/>
    <cellStyle name="Normal_TBSP06-FS-Q1-English-BL" xfId="30"/>
    <cellStyle name="Percent 10" xfId="31"/>
    <cellStyle name="Percent 2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75</xdr:row>
      <xdr:rowOff>0</xdr:rowOff>
    </xdr:from>
    <xdr:to>
      <xdr:col>9</xdr:col>
      <xdr:colOff>0</xdr:colOff>
      <xdr:row>75</xdr:row>
      <xdr:rowOff>9525</xdr:rowOff>
    </xdr:to>
    <xdr:pic>
      <xdr:nvPicPr>
        <xdr:cNvPr id="1631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03095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74</xdr:row>
      <xdr:rowOff>0</xdr:rowOff>
    </xdr:from>
    <xdr:to>
      <xdr:col>9</xdr:col>
      <xdr:colOff>0</xdr:colOff>
      <xdr:row>74</xdr:row>
      <xdr:rowOff>9525</xdr:rowOff>
    </xdr:to>
    <xdr:pic>
      <xdr:nvPicPr>
        <xdr:cNvPr id="1632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51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74</xdr:row>
      <xdr:rowOff>0</xdr:rowOff>
    </xdr:from>
    <xdr:to>
      <xdr:col>9</xdr:col>
      <xdr:colOff>0</xdr:colOff>
      <xdr:row>74</xdr:row>
      <xdr:rowOff>9525</xdr:rowOff>
    </xdr:to>
    <xdr:pic>
      <xdr:nvPicPr>
        <xdr:cNvPr id="4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0700" y="1803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75</xdr:row>
      <xdr:rowOff>0</xdr:rowOff>
    </xdr:from>
    <xdr:to>
      <xdr:col>9</xdr:col>
      <xdr:colOff>0</xdr:colOff>
      <xdr:row>75</xdr:row>
      <xdr:rowOff>9525</xdr:rowOff>
    </xdr:to>
    <xdr:pic>
      <xdr:nvPicPr>
        <xdr:cNvPr id="5" name="Picture 1" descr="http://www.set.or.th/images/spacer.gif">
          <a:extLst>
            <a:ext uri="{FF2B5EF4-FFF2-40B4-BE49-F238E27FC236}">
              <a16:creationId xmlns:a16="http://schemas.microsoft.com/office/drawing/2014/main" id="{B62599D2-6940-4EC6-BADE-CF97B0F9E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18773775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74</xdr:row>
      <xdr:rowOff>0</xdr:rowOff>
    </xdr:from>
    <xdr:to>
      <xdr:col>9</xdr:col>
      <xdr:colOff>0</xdr:colOff>
      <xdr:row>74</xdr:row>
      <xdr:rowOff>9525</xdr:rowOff>
    </xdr:to>
    <xdr:pic>
      <xdr:nvPicPr>
        <xdr:cNvPr id="6" name="Picture 1" descr="http://www.set.or.th/images/spacer.gif">
          <a:extLst>
            <a:ext uri="{FF2B5EF4-FFF2-40B4-BE49-F238E27FC236}">
              <a16:creationId xmlns:a16="http://schemas.microsoft.com/office/drawing/2014/main" id="{ECE09B40-1937-4C41-A3EB-EE28AA2B3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18259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27699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33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3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stat local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Driver"/>
      <sheetName val="ZPS02"/>
      <sheetName val="I-slab"/>
      <sheetName val="Goal"/>
      <sheetName val="43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Vender list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TP"/>
      <sheetName val="ดอกเบี้ย TR2560"/>
      <sheetName val="REPORT"/>
      <sheetName val="S300"/>
      <sheetName val="Accure"/>
      <sheetName val="CF weekly"/>
      <sheetName val="1.CF (M)(Ratchatewee)"/>
      <sheetName val="1.CF (M)(Rama4)"/>
      <sheetName val="1.CF (M) (TL10ph2)"/>
      <sheetName val="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2019"/>
      <sheetName val="Assumption"/>
      <sheetName val="DTA"/>
      <sheetName val="Risk Level"/>
      <sheetName val="Risk Category"/>
      <sheetName val="Business"/>
      <sheetName val="TB(PY 2016)"/>
      <sheetName val="IS"/>
      <sheetName val="GL"/>
      <sheetName val="DD List"/>
      <sheetName val="Ms"/>
      <sheetName val="Variance"/>
      <sheetName val="#REF"/>
      <sheetName val="Multi Rater"/>
      <sheetName val="Status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Master COA V21"/>
      <sheetName val="beer-indstry"/>
      <sheetName val="summary_ee"/>
      <sheetName val="ee_unit type"/>
      <sheetName val="ee_build "/>
      <sheetName val="ชลทิพย์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설계내역서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Wkgs_BS Lead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ZA110 Sale"/>
      <sheetName val="Discounted Cash Flow"/>
      <sheetName val="6.ข้อมูลวัสดุ-ค่าดำเนิน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PGM_2LEVYTD"/>
      <sheetName val="LS"/>
      <sheetName val="Mat"/>
      <sheetName val="Reference(do_not_delete)"/>
      <sheetName val="코드관리"/>
      <sheetName val="SUM-AIR-Submit"/>
      <sheetName val="KKC Brkdwn"/>
      <sheetName val="SPT vs PHI"/>
      <sheetName val="escon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ore"/>
      <sheetName val="JobSetup"/>
      <sheetName val="Proposal Form"/>
      <sheetName val="BQ-Ext  "/>
      <sheetName val="Sch 2"/>
      <sheetName val="Commun"/>
      <sheetName val="TT-2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 refreshError="1"/>
      <sheetData sheetId="437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FGc_(3)"/>
      <sheetName val="TB_31-Dec-10"/>
      <sheetName val="Check"/>
      <sheetName val="LOB"/>
      <sheetName val="G300"/>
      <sheetName val="ocean voyage"/>
      <sheetName val="Pkg Summary"/>
      <sheetName val="LEGAL GUJ"/>
      <sheetName val="F-1"/>
      <sheetName val="Master TB"/>
      <sheetName val="H300"/>
      <sheetName val="投資･工数推移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P4DDBFTESP"/>
      <sheetName val="Age311299TESP"/>
      <sheetName val="IntDec00TespM&amp;B"/>
      <sheetName val="F1"/>
      <sheetName val="L400"/>
      <sheetName val="O300"/>
      <sheetName val="sum_m"/>
      <sheetName val="O300(NFS4)"/>
      <sheetName val="DealerData"/>
      <sheetName val="ReworkLabour"/>
      <sheetName val="Key_RM_Purchase"/>
      <sheetName val="Master_TB"/>
      <sheetName val="資金繰り表_(9)"/>
      <sheetName val="ocean_voyage"/>
      <sheetName val="Pkg_Summary"/>
      <sheetName val="Trial Balance"/>
      <sheetName val="PBC"/>
      <sheetName val="DETAIL"/>
      <sheetName val="Variance"/>
      <sheetName val=""/>
      <sheetName val="PCONTROL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Note 19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Capt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DETAIL"/>
      <sheetName val="P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Zmonth"/>
      <sheetName val="発停サイクル表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BS - P&amp;L - CF"/>
      <sheetName val="AWR_Short-term loans from"/>
      <sheetName val="DATA"/>
      <sheetName val="2020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Unearned_OLD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TB"/>
      <sheetName val="#REF"/>
      <sheetName val="DETAIL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BATCH_M"/>
      <sheetName val="発停サイクル表"/>
      <sheetName val="data"/>
      <sheetName val="P&amp;L"/>
      <sheetName val="Deferred tax Adjs Clo (P) Q2'18"/>
      <sheetName val="TFB-1998"/>
      <sheetName val="O300"/>
      <sheetName val="Master TB"/>
      <sheetName val="R300"/>
      <sheetName val="Q2 EXPECTED"/>
      <sheetName val="BS"/>
      <sheetName val="2017 Expense Break down"/>
      <sheetName val="NSC-BS11-02"/>
      <sheetName val="Database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数量"/>
      <sheetName val="F3-3GP"/>
      <sheetName val="PNT-QUOT-#3"/>
      <sheetName val="COAT&amp;WRAP-QIOT-#3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REND"/>
      <sheetName val="mapping"/>
      <sheetName val="Cal_help"/>
      <sheetName val="CF-C(+Graph)"/>
      <sheetName val="Statement-BAHT"/>
      <sheetName val="co"/>
      <sheetName val="WIP"/>
      <sheetName val="損益分岐点"/>
      <sheetName val="表紙"/>
      <sheetName val="ocean voyage"/>
      <sheetName val="LCQ"/>
      <sheetName val="SCB 1 - Current"/>
      <sheetName val="SCB 2 - Current"/>
      <sheetName val="国内HSP"/>
      <sheetName val="L410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11"/>
      <sheetName val="FEBRUARY"/>
      <sheetName val="group type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TMS2000"/>
      <sheetName val="bblยังไม่จ่าย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 t="str">
            <v>รายงานวันทำงาน : รายวัน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>
            <v>0</v>
          </cell>
        </row>
      </sheetData>
      <sheetData sheetId="223">
        <row r="1">
          <cell r="B1">
            <v>0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_+_ ช้อยซ์ เลขที่ช้อยซ์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>
            <v>1</v>
          </cell>
        </row>
      </sheetData>
      <sheetData sheetId="231">
        <row r="1">
          <cell r="B1" t="str">
            <v>ราคาถัว เมษายน 2561</v>
          </cell>
        </row>
      </sheetData>
      <sheetData sheetId="232">
        <row r="1">
          <cell r="B1">
            <v>0</v>
          </cell>
        </row>
      </sheetData>
      <sheetData sheetId="233">
        <row r="1">
          <cell r="B1">
            <v>0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1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0</v>
          </cell>
        </row>
      </sheetData>
      <sheetData sheetId="239">
        <row r="1">
          <cell r="B1" t="str">
            <v>ทีมตรวจสอบภาคที่ 2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3">
          <cell r="C3" t="str">
            <v>เลขที่</v>
          </cell>
        </row>
      </sheetData>
      <sheetData sheetId="373">
        <row r="3">
          <cell r="C3" t="str">
            <v>เลขที่</v>
          </cell>
        </row>
      </sheetData>
      <sheetData sheetId="374">
        <row r="3">
          <cell r="C3" t="str">
            <v>เลขที่</v>
          </cell>
        </row>
      </sheetData>
      <sheetData sheetId="375">
        <row r="3">
          <cell r="C3" t="str">
            <v>เลขที่</v>
          </cell>
        </row>
      </sheetData>
      <sheetData sheetId="376">
        <row r="3">
          <cell r="C3" t="str">
            <v>เลขที่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เงินกู้ธนชาติ"/>
      <sheetName val="UBSR"/>
      <sheetName val="BANK"/>
      <sheetName val="G300"/>
      <sheetName val="stat local"/>
      <sheetName val="TienLuong"/>
      <sheetName val="May-Apr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P12"/>
      <sheetName val="M_Maincomp"/>
      <sheetName val="Exchange Rate"/>
      <sheetName val="DealerData"/>
      <sheetName val="NZDUTY-JAN01"/>
      <sheetName val="Assumptions"/>
      <sheetName val="CJEs"/>
      <sheetName val="Guidelines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@Master9612"/>
      <sheetName val="BSLA"/>
      <sheetName val="Q300_old"/>
      <sheetName val="10-1 Media"/>
      <sheetName val="F_OH"/>
      <sheetName val="Master"/>
      <sheetName val="Setting"/>
      <sheetName val="INFO"/>
      <sheetName val="Ulti5_0307"/>
      <sheetName val="Sheet2"/>
      <sheetName val="WORKUNIT"/>
      <sheetName val="FG"/>
      <sheetName val="BS ATTACH"/>
      <sheetName val="Wkgs_BS_Lead"/>
      <sheetName val="incom tax 2005"/>
      <sheetName val="BS(Foamtec)"/>
      <sheetName val="PL(Foamtec)"/>
      <sheetName val="Vendor"/>
      <sheetName val="Map"/>
      <sheetName val="Seihan"/>
      <sheetName val="index"/>
      <sheetName val="RJE4"/>
      <sheetName val="Cross Ref"/>
      <sheetName val="KPI48"/>
      <sheetName val="Group"/>
      <sheetName val="DropDown"/>
      <sheetName val="営業外明細書"/>
      <sheetName val="Exchange"/>
      <sheetName val="10"/>
      <sheetName val="TB-BPMS"/>
      <sheetName val="Raw Material"/>
      <sheetName val="total"/>
      <sheetName val="PD"/>
      <sheetName val="SAP"/>
      <sheetName val="Breakeven Analysis"/>
      <sheetName val="Key assump. &amp; Sensitivities"/>
      <sheetName val="G350"/>
      <sheetName val="GIVTR00P"/>
      <sheetName val="O311"/>
      <sheetName val="MOTO"/>
      <sheetName val="LTX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T320"/>
      <sheetName val="T321"/>
      <sheetName val="PRMT-00"/>
      <sheetName val="SRP FH"/>
      <sheetName val="235"/>
      <sheetName val="vat"/>
      <sheetName val="10Segment report"/>
      <sheetName val="7Long term liabilities"/>
      <sheetName val="1Cash for Interest"/>
      <sheetName val="3Detail of cash flow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May"/>
      <sheetName val="TH-X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tabSelected="1" zoomScaleNormal="100" zoomScaleSheetLayoutView="80" workbookViewId="0">
      <selection activeCell="A76" sqref="A76"/>
    </sheetView>
  </sheetViews>
  <sheetFormatPr defaultColWidth="9.140625" defaultRowHeight="20.25" customHeight="1"/>
  <cols>
    <col min="1" max="1" width="47.42578125" style="8" customWidth="1"/>
    <col min="2" max="2" width="6.5703125" style="6" customWidth="1"/>
    <col min="3" max="3" width="12.42578125" style="7" customWidth="1"/>
    <col min="4" max="4" width="1.140625" style="7" customWidth="1"/>
    <col min="5" max="5" width="12.42578125" style="7" customWidth="1"/>
    <col min="6" max="6" width="1.140625" style="7" customWidth="1"/>
    <col min="7" max="7" width="12.42578125" style="7" customWidth="1"/>
    <col min="8" max="8" width="1" style="7" customWidth="1"/>
    <col min="9" max="9" width="12.42578125" style="7" customWidth="1"/>
    <col min="10" max="16384" width="9.140625" style="6"/>
  </cols>
  <sheetData>
    <row r="1" spans="1:9" s="1" customFormat="1" ht="20.25" customHeight="1">
      <c r="A1" s="3" t="s">
        <v>135</v>
      </c>
      <c r="C1" s="2"/>
      <c r="D1" s="2"/>
      <c r="E1" s="2"/>
      <c r="F1" s="2"/>
      <c r="G1" s="2"/>
      <c r="H1" s="2"/>
      <c r="I1" s="2"/>
    </row>
    <row r="2" spans="1:9" s="4" customFormat="1" ht="20.25" customHeight="1">
      <c r="A2" s="3" t="s">
        <v>0</v>
      </c>
      <c r="C2" s="5"/>
      <c r="D2" s="5"/>
      <c r="E2" s="5"/>
      <c r="F2" s="5"/>
      <c r="G2" s="5"/>
      <c r="H2" s="5"/>
      <c r="I2" s="5"/>
    </row>
    <row r="3" spans="1:9" s="4" customFormat="1" ht="20.25" customHeight="1">
      <c r="A3" s="3"/>
      <c r="C3" s="5"/>
      <c r="D3" s="5"/>
      <c r="E3" s="5"/>
      <c r="F3" s="5"/>
      <c r="G3" s="5"/>
      <c r="H3" s="5"/>
      <c r="I3" s="5"/>
    </row>
    <row r="4" spans="1:9" ht="20.25" customHeight="1">
      <c r="B4" s="282"/>
      <c r="C4" s="323" t="s">
        <v>1</v>
      </c>
      <c r="D4" s="323"/>
      <c r="E4" s="323"/>
      <c r="F4" s="250"/>
      <c r="G4" s="323" t="s">
        <v>2</v>
      </c>
      <c r="H4" s="323"/>
      <c r="I4" s="323"/>
    </row>
    <row r="5" spans="1:9" ht="20.25" customHeight="1">
      <c r="B5" s="282"/>
      <c r="C5" s="323" t="s">
        <v>3</v>
      </c>
      <c r="D5" s="323"/>
      <c r="E5" s="323"/>
      <c r="F5" s="250"/>
      <c r="G5" s="323" t="s">
        <v>3</v>
      </c>
      <c r="H5" s="323"/>
      <c r="I5" s="323"/>
    </row>
    <row r="6" spans="1:9" ht="20.25" customHeight="1">
      <c r="C6" s="287" t="s">
        <v>152</v>
      </c>
      <c r="D6" s="75"/>
      <c r="E6" s="75" t="s">
        <v>4</v>
      </c>
      <c r="F6" s="9"/>
      <c r="G6" s="287" t="s">
        <v>152</v>
      </c>
      <c r="H6" s="75"/>
      <c r="I6" s="75" t="s">
        <v>4</v>
      </c>
    </row>
    <row r="7" spans="1:9" ht="20.25" customHeight="1">
      <c r="A7" s="20" t="s">
        <v>5</v>
      </c>
      <c r="B7" s="10" t="s">
        <v>6</v>
      </c>
      <c r="C7" s="11">
        <v>2021</v>
      </c>
      <c r="D7" s="12"/>
      <c r="E7" s="11">
        <v>2021</v>
      </c>
      <c r="F7" s="11"/>
      <c r="G7" s="11">
        <v>2021</v>
      </c>
      <c r="H7" s="12"/>
      <c r="I7" s="11">
        <v>2021</v>
      </c>
    </row>
    <row r="8" spans="1:9" ht="20.25" customHeight="1">
      <c r="A8" s="20"/>
      <c r="B8" s="10"/>
      <c r="C8" s="11" t="s">
        <v>102</v>
      </c>
      <c r="D8" s="12"/>
      <c r="E8" s="11"/>
      <c r="F8" s="11"/>
      <c r="G8" s="11" t="s">
        <v>102</v>
      </c>
      <c r="H8" s="12"/>
      <c r="I8" s="11"/>
    </row>
    <row r="9" spans="1:9" ht="20.25" customHeight="1">
      <c r="B9" s="282"/>
      <c r="C9" s="324" t="s">
        <v>64</v>
      </c>
      <c r="D9" s="324"/>
      <c r="E9" s="324"/>
      <c r="F9" s="324"/>
      <c r="G9" s="324"/>
      <c r="H9" s="324"/>
      <c r="I9" s="324"/>
    </row>
    <row r="10" spans="1:9" s="15" customFormat="1" ht="20.25" customHeight="1">
      <c r="A10" s="13" t="s">
        <v>7</v>
      </c>
      <c r="B10" s="288"/>
      <c r="C10" s="14"/>
      <c r="D10" s="14"/>
      <c r="E10" s="14"/>
      <c r="F10" s="14"/>
      <c r="G10" s="14"/>
      <c r="H10" s="14"/>
      <c r="I10" s="14"/>
    </row>
    <row r="11" spans="1:9" ht="20.25" customHeight="1">
      <c r="A11" s="45" t="s">
        <v>8</v>
      </c>
      <c r="B11" s="16"/>
      <c r="C11" s="17">
        <v>3920414</v>
      </c>
      <c r="D11" s="17"/>
      <c r="E11" s="17">
        <v>4646819</v>
      </c>
      <c r="F11" s="17"/>
      <c r="G11" s="17">
        <v>3920414</v>
      </c>
      <c r="H11" s="17"/>
      <c r="I11" s="17">
        <v>4646819</v>
      </c>
    </row>
    <row r="12" spans="1:9" ht="20.25" customHeight="1">
      <c r="A12" s="45" t="s">
        <v>136</v>
      </c>
      <c r="B12" s="16"/>
      <c r="C12" s="25">
        <v>378266</v>
      </c>
      <c r="D12" s="17"/>
      <c r="E12" s="25">
        <v>0</v>
      </c>
      <c r="F12" s="17"/>
      <c r="G12" s="25">
        <v>378266</v>
      </c>
      <c r="H12" s="17"/>
      <c r="I12" s="25">
        <v>0</v>
      </c>
    </row>
    <row r="13" spans="1:9" ht="20.25" customHeight="1">
      <c r="A13" s="45" t="s">
        <v>9</v>
      </c>
      <c r="B13" s="16">
        <v>2</v>
      </c>
      <c r="C13" s="17">
        <v>1356634</v>
      </c>
      <c r="D13" s="17"/>
      <c r="E13" s="17">
        <v>1042120</v>
      </c>
      <c r="F13" s="17"/>
      <c r="G13" s="17">
        <v>1356634</v>
      </c>
      <c r="H13" s="17"/>
      <c r="I13" s="17">
        <v>1042120</v>
      </c>
    </row>
    <row r="14" spans="1:9" ht="20.25" customHeight="1">
      <c r="A14" s="45" t="s">
        <v>106</v>
      </c>
      <c r="B14" s="18">
        <v>2</v>
      </c>
      <c r="C14" s="17">
        <v>117806</v>
      </c>
      <c r="D14" s="17"/>
      <c r="E14" s="17">
        <v>42107</v>
      </c>
      <c r="F14" s="17"/>
      <c r="G14" s="19">
        <v>117650</v>
      </c>
      <c r="H14" s="17"/>
      <c r="I14" s="17">
        <v>41961</v>
      </c>
    </row>
    <row r="15" spans="1:9" ht="20.25" customHeight="1">
      <c r="A15" s="45" t="s">
        <v>10</v>
      </c>
      <c r="B15" s="18"/>
      <c r="C15" s="19">
        <v>2020404</v>
      </c>
      <c r="D15" s="19"/>
      <c r="E15" s="19">
        <v>1319268</v>
      </c>
      <c r="F15" s="19"/>
      <c r="G15" s="19">
        <v>2020404</v>
      </c>
      <c r="H15" s="17"/>
      <c r="I15" s="19">
        <v>1319268</v>
      </c>
    </row>
    <row r="16" spans="1:9" ht="20.25" customHeight="1">
      <c r="A16" s="20" t="s">
        <v>11</v>
      </c>
      <c r="B16" s="18"/>
      <c r="C16" s="21">
        <f>SUM(C11:C15)</f>
        <v>7793524</v>
      </c>
      <c r="D16" s="22"/>
      <c r="E16" s="21">
        <f>SUM(E11:E15)</f>
        <v>7050314</v>
      </c>
      <c r="F16" s="22"/>
      <c r="G16" s="21">
        <f>SUM(G11:G15)</f>
        <v>7793368</v>
      </c>
      <c r="H16" s="22"/>
      <c r="I16" s="21">
        <f>SUM(I11:I15)</f>
        <v>7050168</v>
      </c>
    </row>
    <row r="17" spans="1:9" ht="20.25" customHeight="1">
      <c r="A17" s="20"/>
      <c r="B17" s="18"/>
      <c r="C17" s="22"/>
      <c r="D17" s="22"/>
      <c r="E17" s="22"/>
      <c r="F17" s="22"/>
      <c r="G17" s="22"/>
      <c r="H17" s="22"/>
      <c r="I17" s="22"/>
    </row>
    <row r="18" spans="1:9" ht="20.25" customHeight="1">
      <c r="A18" s="13" t="s">
        <v>12</v>
      </c>
      <c r="B18" s="18"/>
      <c r="C18" s="23"/>
      <c r="D18" s="23"/>
      <c r="E18" s="23"/>
      <c r="F18" s="23"/>
      <c r="G18" s="23"/>
      <c r="H18" s="23"/>
      <c r="I18" s="23"/>
    </row>
    <row r="19" spans="1:9" ht="20.25" customHeight="1">
      <c r="A19" s="45" t="s">
        <v>110</v>
      </c>
      <c r="B19" s="18">
        <v>3</v>
      </c>
      <c r="C19" s="25">
        <v>6126699</v>
      </c>
      <c r="D19" s="26"/>
      <c r="E19" s="25">
        <v>5638429</v>
      </c>
      <c r="F19" s="26"/>
      <c r="G19" s="26">
        <v>770364</v>
      </c>
      <c r="H19" s="26"/>
      <c r="I19" s="26">
        <v>770364</v>
      </c>
    </row>
    <row r="20" spans="1:9" ht="20.25" customHeight="1">
      <c r="A20" s="45" t="s">
        <v>13</v>
      </c>
      <c r="B20" s="18">
        <v>3</v>
      </c>
      <c r="C20" s="25">
        <v>0</v>
      </c>
      <c r="D20" s="26"/>
      <c r="E20" s="25">
        <v>0</v>
      </c>
      <c r="F20" s="26"/>
      <c r="G20" s="234">
        <v>0</v>
      </c>
      <c r="H20" s="26"/>
      <c r="I20" s="234">
        <v>0</v>
      </c>
    </row>
    <row r="21" spans="1:9" ht="20.25" customHeight="1">
      <c r="A21" s="45" t="s">
        <v>161</v>
      </c>
      <c r="B21" s="18">
        <v>7</v>
      </c>
      <c r="C21" s="26">
        <f>97914+1813</f>
        <v>99727</v>
      </c>
      <c r="D21" s="26"/>
      <c r="E21" s="25">
        <v>97914</v>
      </c>
      <c r="F21" s="26"/>
      <c r="G21" s="26">
        <f>97914+1813</f>
        <v>99727</v>
      </c>
      <c r="H21" s="26"/>
      <c r="I21" s="26">
        <v>97914</v>
      </c>
    </row>
    <row r="22" spans="1:9" ht="20.25" customHeight="1">
      <c r="A22" s="45" t="s">
        <v>212</v>
      </c>
      <c r="B22" s="18">
        <v>2</v>
      </c>
      <c r="C22" s="25">
        <v>5512619</v>
      </c>
      <c r="D22" s="26"/>
      <c r="E22" s="25">
        <v>5389684</v>
      </c>
      <c r="F22" s="26"/>
      <c r="G22" s="25">
        <v>5512619</v>
      </c>
      <c r="H22" s="28"/>
      <c r="I22" s="25">
        <v>5389684</v>
      </c>
    </row>
    <row r="23" spans="1:9" ht="20.25" customHeight="1">
      <c r="A23" s="45" t="s">
        <v>228</v>
      </c>
      <c r="B23" s="18">
        <v>2</v>
      </c>
      <c r="C23" s="25">
        <v>3064949</v>
      </c>
      <c r="D23" s="28"/>
      <c r="E23" s="25">
        <v>2920103</v>
      </c>
      <c r="F23" s="26"/>
      <c r="G23" s="25">
        <v>3064949</v>
      </c>
      <c r="H23" s="28"/>
      <c r="I23" s="25">
        <v>2920103</v>
      </c>
    </row>
    <row r="24" spans="1:9" ht="20.25" customHeight="1">
      <c r="A24" s="45" t="s">
        <v>14</v>
      </c>
      <c r="B24" s="18">
        <v>4</v>
      </c>
      <c r="C24" s="26">
        <v>1149052</v>
      </c>
      <c r="D24" s="26"/>
      <c r="E24" s="29">
        <v>1178204</v>
      </c>
      <c r="F24" s="26"/>
      <c r="G24" s="26">
        <v>1149052</v>
      </c>
      <c r="H24" s="26"/>
      <c r="I24" s="26">
        <v>1178204</v>
      </c>
    </row>
    <row r="25" spans="1:9" ht="20.25" customHeight="1">
      <c r="A25" s="45" t="s">
        <v>15</v>
      </c>
      <c r="B25" s="18"/>
      <c r="C25" s="234">
        <v>0</v>
      </c>
      <c r="D25" s="26"/>
      <c r="E25" s="29">
        <v>1216</v>
      </c>
      <c r="F25" s="26"/>
      <c r="G25" s="234">
        <v>0</v>
      </c>
      <c r="H25" s="26"/>
      <c r="I25" s="26">
        <v>1216</v>
      </c>
    </row>
    <row r="26" spans="1:9" ht="20.25" customHeight="1">
      <c r="A26" s="45" t="s">
        <v>16</v>
      </c>
      <c r="B26" s="18"/>
      <c r="C26" s="26">
        <v>122893</v>
      </c>
      <c r="D26" s="30"/>
      <c r="E26" s="26">
        <v>123582</v>
      </c>
      <c r="F26" s="30"/>
      <c r="G26" s="26">
        <f>125826-362</f>
        <v>125464</v>
      </c>
      <c r="H26" s="30"/>
      <c r="I26" s="26">
        <v>126153</v>
      </c>
    </row>
    <row r="27" spans="1:9" ht="20.25" customHeight="1">
      <c r="A27" s="45" t="s">
        <v>112</v>
      </c>
      <c r="B27" s="18"/>
      <c r="C27" s="55">
        <v>21096</v>
      </c>
      <c r="D27" s="25"/>
      <c r="E27" s="55">
        <v>933</v>
      </c>
      <c r="F27" s="25"/>
      <c r="G27" s="55">
        <v>21096</v>
      </c>
      <c r="H27" s="25"/>
      <c r="I27" s="55">
        <v>933</v>
      </c>
    </row>
    <row r="28" spans="1:9" ht="20.25" customHeight="1">
      <c r="A28" s="45" t="s">
        <v>17</v>
      </c>
      <c r="B28" s="18"/>
      <c r="C28" s="26">
        <v>2427</v>
      </c>
      <c r="D28" s="30"/>
      <c r="E28" s="31">
        <v>2427</v>
      </c>
      <c r="F28" s="30"/>
      <c r="G28" s="26">
        <v>2427</v>
      </c>
      <c r="H28" s="30"/>
      <c r="I28" s="26">
        <v>2427</v>
      </c>
    </row>
    <row r="29" spans="1:9" ht="20.25" customHeight="1">
      <c r="A29" s="20" t="s">
        <v>18</v>
      </c>
      <c r="B29" s="10"/>
      <c r="C29" s="21">
        <f>SUM(C19:C28)</f>
        <v>16099462</v>
      </c>
      <c r="D29" s="32"/>
      <c r="E29" s="21">
        <f>SUM(E19:E28)</f>
        <v>15352492</v>
      </c>
      <c r="F29" s="32"/>
      <c r="G29" s="21">
        <f>SUM(G19:G28)</f>
        <v>10745698</v>
      </c>
      <c r="H29" s="32"/>
      <c r="I29" s="21">
        <f>SUM(I19:I28)</f>
        <v>10486998</v>
      </c>
    </row>
    <row r="30" spans="1:9" ht="20.25" customHeight="1">
      <c r="A30" s="20"/>
      <c r="B30" s="10"/>
      <c r="C30" s="22"/>
      <c r="D30" s="22"/>
      <c r="E30" s="22"/>
      <c r="F30" s="22"/>
      <c r="G30" s="22"/>
      <c r="H30" s="22"/>
      <c r="I30" s="22"/>
    </row>
    <row r="31" spans="1:9" ht="20.25" customHeight="1" thickBot="1">
      <c r="A31" s="20" t="s">
        <v>19</v>
      </c>
      <c r="B31" s="10"/>
      <c r="C31" s="33">
        <f>SUM(C16,C29)</f>
        <v>23892986</v>
      </c>
      <c r="D31" s="22"/>
      <c r="E31" s="33">
        <f>SUM(E16,E29)</f>
        <v>22402806</v>
      </c>
      <c r="F31" s="32"/>
      <c r="G31" s="33">
        <f>SUM(G16,G29)</f>
        <v>18539066</v>
      </c>
      <c r="H31" s="32"/>
      <c r="I31" s="33">
        <f>SUM(I16,I29)</f>
        <v>17537166</v>
      </c>
    </row>
    <row r="32" spans="1:9" ht="20.25" customHeight="1" thickTop="1">
      <c r="A32" s="20"/>
      <c r="B32" s="10"/>
      <c r="C32" s="22"/>
      <c r="D32" s="22"/>
      <c r="E32" s="22"/>
      <c r="F32" s="32"/>
      <c r="G32" s="22"/>
      <c r="H32" s="32"/>
      <c r="I32" s="22"/>
    </row>
    <row r="33" spans="1:9" s="1" customFormat="1" ht="20.25" customHeight="1">
      <c r="A33" s="3" t="s">
        <v>135</v>
      </c>
      <c r="C33" s="2"/>
      <c r="D33" s="2"/>
      <c r="E33" s="2"/>
      <c r="F33" s="2"/>
      <c r="G33" s="2"/>
      <c r="H33" s="2"/>
      <c r="I33" s="2"/>
    </row>
    <row r="34" spans="1:9" s="4" customFormat="1" ht="20.25" customHeight="1">
      <c r="A34" s="3" t="s">
        <v>0</v>
      </c>
      <c r="C34" s="5"/>
      <c r="D34" s="5"/>
      <c r="E34" s="5"/>
      <c r="F34" s="5"/>
      <c r="G34" s="5"/>
      <c r="H34" s="5"/>
      <c r="I34" s="5"/>
    </row>
    <row r="35" spans="1:9" ht="20.25" customHeight="1">
      <c r="A35" s="3"/>
      <c r="B35" s="4"/>
      <c r="C35" s="5"/>
      <c r="D35" s="5"/>
      <c r="E35" s="5"/>
      <c r="F35" s="5"/>
      <c r="G35" s="5"/>
      <c r="H35" s="5"/>
      <c r="I35" s="5"/>
    </row>
    <row r="36" spans="1:9" ht="20.25" customHeight="1">
      <c r="B36" s="282"/>
      <c r="C36" s="323" t="s">
        <v>1</v>
      </c>
      <c r="D36" s="323"/>
      <c r="E36" s="323"/>
      <c r="F36" s="247"/>
      <c r="G36" s="323" t="s">
        <v>2</v>
      </c>
      <c r="H36" s="323"/>
      <c r="I36" s="323"/>
    </row>
    <row r="37" spans="1:9" ht="20.25" customHeight="1">
      <c r="B37" s="282"/>
      <c r="C37" s="323" t="s">
        <v>3</v>
      </c>
      <c r="D37" s="323"/>
      <c r="E37" s="323"/>
      <c r="F37" s="247"/>
      <c r="G37" s="323" t="s">
        <v>3</v>
      </c>
      <c r="H37" s="323"/>
      <c r="I37" s="323"/>
    </row>
    <row r="38" spans="1:9" ht="20.25" customHeight="1">
      <c r="C38" s="287" t="s">
        <v>152</v>
      </c>
      <c r="D38" s="75"/>
      <c r="E38" s="75" t="s">
        <v>4</v>
      </c>
      <c r="F38" s="9"/>
      <c r="G38" s="287" t="s">
        <v>152</v>
      </c>
      <c r="H38" s="75"/>
      <c r="I38" s="75" t="s">
        <v>4</v>
      </c>
    </row>
    <row r="39" spans="1:9" ht="20.25" customHeight="1">
      <c r="A39" s="3" t="s">
        <v>20</v>
      </c>
      <c r="B39" s="10" t="s">
        <v>6</v>
      </c>
      <c r="C39" s="11">
        <v>2021</v>
      </c>
      <c r="D39" s="12"/>
      <c r="E39" s="11">
        <v>2021</v>
      </c>
      <c r="F39" s="11"/>
      <c r="G39" s="11">
        <v>2021</v>
      </c>
      <c r="H39" s="12"/>
      <c r="I39" s="11">
        <v>2021</v>
      </c>
    </row>
    <row r="40" spans="1:9" ht="20.25" customHeight="1">
      <c r="A40" s="3"/>
      <c r="B40" s="10"/>
      <c r="C40" s="11" t="s">
        <v>102</v>
      </c>
      <c r="D40" s="12"/>
      <c r="E40" s="11"/>
      <c r="F40" s="11"/>
      <c r="G40" s="11" t="s">
        <v>102</v>
      </c>
      <c r="H40" s="12"/>
      <c r="I40" s="11"/>
    </row>
    <row r="41" spans="1:9" ht="20.25" customHeight="1">
      <c r="B41" s="282"/>
      <c r="C41" s="324" t="s">
        <v>64</v>
      </c>
      <c r="D41" s="324"/>
      <c r="E41" s="324"/>
      <c r="F41" s="324"/>
      <c r="G41" s="324"/>
      <c r="H41" s="324"/>
      <c r="I41" s="324"/>
    </row>
    <row r="42" spans="1:9" ht="20.25" customHeight="1">
      <c r="A42" s="13" t="s">
        <v>21</v>
      </c>
      <c r="B42" s="10"/>
    </row>
    <row r="43" spans="1:9" ht="20.25" customHeight="1">
      <c r="A43" s="45" t="s">
        <v>22</v>
      </c>
      <c r="B43" s="16">
        <v>2</v>
      </c>
      <c r="C43" s="29">
        <v>1352327</v>
      </c>
      <c r="D43" s="29"/>
      <c r="E43" s="29">
        <v>1087402</v>
      </c>
      <c r="F43" s="29"/>
      <c r="G43" s="29">
        <v>1352327</v>
      </c>
      <c r="H43" s="29"/>
      <c r="I43" s="29">
        <v>1087402</v>
      </c>
    </row>
    <row r="44" spans="1:9" ht="20.100000000000001" customHeight="1">
      <c r="A44" s="45" t="s">
        <v>107</v>
      </c>
      <c r="B44" s="16">
        <v>2</v>
      </c>
      <c r="C44" s="29">
        <v>183153</v>
      </c>
      <c r="D44" s="29"/>
      <c r="E44" s="29">
        <v>186736</v>
      </c>
      <c r="F44" s="29"/>
      <c r="G44" s="29">
        <v>182872</v>
      </c>
      <c r="H44" s="29"/>
      <c r="I44" s="29">
        <v>186472</v>
      </c>
    </row>
    <row r="45" spans="1:9" ht="20.25" customHeight="1">
      <c r="A45" s="45" t="s">
        <v>137</v>
      </c>
      <c r="B45" s="16">
        <v>2</v>
      </c>
      <c r="C45" s="29">
        <v>802</v>
      </c>
      <c r="D45" s="29"/>
      <c r="E45" s="29">
        <v>1591</v>
      </c>
      <c r="F45" s="29"/>
      <c r="G45" s="29">
        <v>802</v>
      </c>
      <c r="H45" s="29"/>
      <c r="I45" s="29">
        <v>1591</v>
      </c>
    </row>
    <row r="46" spans="1:9" ht="20.25" customHeight="1">
      <c r="A46" s="45" t="s">
        <v>154</v>
      </c>
      <c r="B46" s="16"/>
      <c r="C46" s="29">
        <v>298553</v>
      </c>
      <c r="D46" s="29"/>
      <c r="E46" s="29">
        <v>153671</v>
      </c>
      <c r="F46" s="29"/>
      <c r="G46" s="29">
        <v>298553</v>
      </c>
      <c r="H46" s="29"/>
      <c r="I46" s="29">
        <v>153671</v>
      </c>
    </row>
    <row r="47" spans="1:9" ht="20.25" customHeight="1">
      <c r="A47" s="45" t="s">
        <v>88</v>
      </c>
      <c r="B47" s="16"/>
      <c r="C47" s="29">
        <v>13005</v>
      </c>
      <c r="D47" s="29"/>
      <c r="E47" s="29">
        <v>25679</v>
      </c>
      <c r="F47" s="29"/>
      <c r="G47" s="29">
        <v>13005</v>
      </c>
      <c r="H47" s="29"/>
      <c r="I47" s="29">
        <v>25679</v>
      </c>
    </row>
    <row r="48" spans="1:9" ht="20.25" customHeight="1">
      <c r="A48" s="20" t="s">
        <v>23</v>
      </c>
      <c r="B48" s="16"/>
      <c r="C48" s="34">
        <f>SUM(C43:C47)</f>
        <v>1847840</v>
      </c>
      <c r="D48" s="35"/>
      <c r="E48" s="34">
        <f>SUM(E43:E47)</f>
        <v>1455079</v>
      </c>
      <c r="F48" s="32"/>
      <c r="G48" s="34">
        <f>SUM(G43:G47)</f>
        <v>1847559</v>
      </c>
      <c r="H48" s="32"/>
      <c r="I48" s="34">
        <f>SUM(I43:I47)</f>
        <v>1454815</v>
      </c>
    </row>
    <row r="49" spans="1:9" s="36" customFormat="1" ht="20.25" customHeight="1">
      <c r="A49" s="20"/>
      <c r="B49" s="16"/>
      <c r="C49" s="23"/>
      <c r="D49" s="23"/>
      <c r="E49" s="23"/>
      <c r="F49" s="23"/>
      <c r="G49" s="23"/>
      <c r="H49" s="23"/>
      <c r="I49" s="23"/>
    </row>
    <row r="50" spans="1:9" s="36" customFormat="1" ht="20.25" customHeight="1">
      <c r="A50" s="37" t="s">
        <v>24</v>
      </c>
      <c r="B50" s="16"/>
      <c r="C50" s="23"/>
      <c r="D50" s="23"/>
      <c r="E50" s="23"/>
      <c r="F50" s="23"/>
      <c r="G50" s="23"/>
      <c r="H50" s="23"/>
      <c r="I50" s="23"/>
    </row>
    <row r="51" spans="1:9" s="36" customFormat="1" ht="20.25" hidden="1" customHeight="1">
      <c r="A51" s="46" t="s">
        <v>92</v>
      </c>
      <c r="B51" s="16"/>
      <c r="C51" s="23"/>
      <c r="D51" s="23"/>
      <c r="E51" s="23"/>
      <c r="F51" s="23"/>
      <c r="G51" s="23"/>
      <c r="H51" s="23"/>
      <c r="I51" s="23"/>
    </row>
    <row r="52" spans="1:9" s="36" customFormat="1" ht="20.25" hidden="1" customHeight="1">
      <c r="A52" s="46" t="s">
        <v>91</v>
      </c>
      <c r="B52" s="16">
        <v>12</v>
      </c>
      <c r="C52" s="27"/>
      <c r="D52" s="27"/>
      <c r="E52" s="27"/>
      <c r="F52" s="27"/>
      <c r="G52" s="27"/>
      <c r="H52" s="27"/>
      <c r="I52" s="27">
        <v>0</v>
      </c>
    </row>
    <row r="53" spans="1:9" s="36" customFormat="1" ht="20.25" hidden="1" customHeight="1">
      <c r="A53" s="46" t="s">
        <v>138</v>
      </c>
      <c r="B53" s="16">
        <v>5</v>
      </c>
      <c r="C53" s="27">
        <v>0</v>
      </c>
      <c r="D53" s="27"/>
      <c r="E53" s="55">
        <v>0</v>
      </c>
      <c r="F53" s="27"/>
      <c r="G53" s="27">
        <v>0</v>
      </c>
      <c r="H53" s="27"/>
      <c r="I53" s="55">
        <v>0</v>
      </c>
    </row>
    <row r="54" spans="1:9" s="36" customFormat="1" ht="20.25" customHeight="1">
      <c r="A54" s="46" t="s">
        <v>139</v>
      </c>
      <c r="B54" s="16"/>
      <c r="C54" s="27">
        <v>140836</v>
      </c>
      <c r="D54" s="27"/>
      <c r="E54" s="27">
        <v>138871</v>
      </c>
      <c r="F54" s="27"/>
      <c r="G54" s="27">
        <v>140836</v>
      </c>
      <c r="H54" s="27"/>
      <c r="I54" s="27">
        <v>138871</v>
      </c>
    </row>
    <row r="55" spans="1:9" s="36" customFormat="1" ht="20.25" customHeight="1">
      <c r="A55" s="38" t="s">
        <v>25</v>
      </c>
      <c r="B55" s="16"/>
      <c r="C55" s="34">
        <f>SUM(C52:C54)</f>
        <v>140836</v>
      </c>
      <c r="D55" s="35"/>
      <c r="E55" s="34">
        <f>SUM(E52:E54)</f>
        <v>138871</v>
      </c>
      <c r="F55" s="35"/>
      <c r="G55" s="34">
        <f>SUM(G52:G54)</f>
        <v>140836</v>
      </c>
      <c r="H55" s="35"/>
      <c r="I55" s="34">
        <f>SUM(I52:I54)</f>
        <v>138871</v>
      </c>
    </row>
    <row r="56" spans="1:9" s="36" customFormat="1" ht="20.25" customHeight="1">
      <c r="A56" s="38"/>
      <c r="B56" s="16"/>
      <c r="C56" s="22"/>
      <c r="D56" s="22"/>
      <c r="E56" s="22"/>
      <c r="F56" s="22"/>
      <c r="G56" s="39"/>
      <c r="H56" s="39"/>
      <c r="I56" s="39"/>
    </row>
    <row r="57" spans="1:9" s="36" customFormat="1" ht="20.25" customHeight="1">
      <c r="A57" s="38" t="s">
        <v>26</v>
      </c>
      <c r="B57" s="16"/>
      <c r="C57" s="40">
        <f>C55+C48</f>
        <v>1988676</v>
      </c>
      <c r="D57" s="22"/>
      <c r="E57" s="40">
        <f>E55+E48</f>
        <v>1593950</v>
      </c>
      <c r="F57" s="22"/>
      <c r="G57" s="40">
        <f>G55+G48</f>
        <v>1988395</v>
      </c>
      <c r="H57" s="22"/>
      <c r="I57" s="40">
        <f>I55+I48</f>
        <v>1593686</v>
      </c>
    </row>
    <row r="58" spans="1:9" s="36" customFormat="1" ht="20.25" customHeight="1">
      <c r="A58" s="38"/>
      <c r="B58" s="16"/>
      <c r="C58" s="22"/>
      <c r="D58" s="22"/>
      <c r="E58" s="22"/>
      <c r="F58" s="22"/>
      <c r="G58" s="22"/>
      <c r="H58" s="22"/>
      <c r="I58" s="22"/>
    </row>
    <row r="59" spans="1:9" ht="20.25" customHeight="1">
      <c r="A59" s="13" t="s">
        <v>27</v>
      </c>
      <c r="B59" s="16"/>
    </row>
    <row r="60" spans="1:9" ht="20.25" customHeight="1">
      <c r="A60" s="47" t="s">
        <v>28</v>
      </c>
      <c r="B60" s="16"/>
    </row>
    <row r="61" spans="1:9" ht="20.25" customHeight="1">
      <c r="A61" s="47" t="s">
        <v>111</v>
      </c>
      <c r="B61" s="16"/>
      <c r="C61" s="23"/>
      <c r="D61" s="23"/>
      <c r="E61" s="23"/>
      <c r="F61" s="23"/>
      <c r="G61" s="23"/>
      <c r="H61" s="23"/>
      <c r="I61" s="23"/>
    </row>
    <row r="62" spans="1:9" ht="20.25" customHeight="1" thickBot="1">
      <c r="A62" s="252" t="s">
        <v>155</v>
      </c>
      <c r="B62" s="16"/>
      <c r="C62" s="42">
        <v>300000</v>
      </c>
      <c r="D62" s="22"/>
      <c r="E62" s="42">
        <v>300000</v>
      </c>
      <c r="F62" s="32"/>
      <c r="G62" s="42">
        <v>300000</v>
      </c>
      <c r="H62" s="32"/>
      <c r="I62" s="42">
        <v>300000</v>
      </c>
    </row>
    <row r="63" spans="1:9" ht="20.25" customHeight="1" thickTop="1">
      <c r="A63" s="47" t="s">
        <v>108</v>
      </c>
      <c r="B63" s="16"/>
      <c r="C63" s="6"/>
      <c r="D63" s="6"/>
      <c r="E63" s="6"/>
      <c r="F63" s="6"/>
      <c r="G63" s="6"/>
      <c r="H63" s="6"/>
      <c r="I63" s="6"/>
    </row>
    <row r="64" spans="1:9" ht="20.25" customHeight="1">
      <c r="A64" s="252" t="s">
        <v>155</v>
      </c>
      <c r="B64" s="16"/>
      <c r="C64" s="24">
        <v>300000</v>
      </c>
      <c r="D64" s="23"/>
      <c r="E64" s="24">
        <v>300000</v>
      </c>
      <c r="G64" s="24">
        <v>300000</v>
      </c>
      <c r="I64" s="24">
        <v>300000</v>
      </c>
    </row>
    <row r="65" spans="1:9" ht="20.25" customHeight="1">
      <c r="A65" s="47" t="s">
        <v>93</v>
      </c>
      <c r="B65" s="16"/>
      <c r="C65" s="23"/>
      <c r="D65" s="23"/>
      <c r="E65" s="23"/>
      <c r="F65" s="23"/>
      <c r="G65" s="23"/>
      <c r="H65" s="23"/>
      <c r="I65" s="23"/>
    </row>
    <row r="66" spans="1:9" ht="20.25" customHeight="1">
      <c r="A66" s="47" t="s">
        <v>94</v>
      </c>
      <c r="B66" s="16"/>
      <c r="C66" s="41">
        <v>930000</v>
      </c>
      <c r="E66" s="41">
        <v>930000</v>
      </c>
      <c r="G66" s="41">
        <v>930000</v>
      </c>
      <c r="I66" s="41">
        <v>930000</v>
      </c>
    </row>
    <row r="67" spans="1:9" ht="20.25" customHeight="1">
      <c r="A67" s="47" t="s">
        <v>29</v>
      </c>
      <c r="B67" s="16"/>
    </row>
    <row r="68" spans="1:9" ht="20.25" customHeight="1">
      <c r="A68" s="47" t="s">
        <v>30</v>
      </c>
      <c r="B68" s="16"/>
    </row>
    <row r="69" spans="1:9" ht="20.25" customHeight="1">
      <c r="A69" s="47" t="s">
        <v>31</v>
      </c>
      <c r="B69" s="16"/>
      <c r="C69" s="43">
        <v>30000</v>
      </c>
      <c r="E69" s="43">
        <v>30000</v>
      </c>
      <c r="G69" s="43">
        <v>30000</v>
      </c>
      <c r="I69" s="43">
        <v>30000</v>
      </c>
    </row>
    <row r="70" spans="1:9" ht="20.25" customHeight="1">
      <c r="A70" s="47" t="s">
        <v>32</v>
      </c>
      <c r="B70" s="16"/>
      <c r="C70" s="7">
        <v>22331799</v>
      </c>
      <c r="E70" s="7">
        <v>21392886</v>
      </c>
      <c r="G70" s="7">
        <v>15402470</v>
      </c>
      <c r="I70" s="7">
        <v>14796730</v>
      </c>
    </row>
    <row r="71" spans="1:9" ht="20.25" customHeight="1">
      <c r="A71" s="47" t="s">
        <v>109</v>
      </c>
      <c r="B71" s="16"/>
      <c r="C71" s="7">
        <v>-1687489</v>
      </c>
      <c r="E71" s="7">
        <v>-1844030</v>
      </c>
      <c r="G71" s="48">
        <f>-113250+1813-362</f>
        <v>-111799</v>
      </c>
      <c r="I71" s="48">
        <v>-113250</v>
      </c>
    </row>
    <row r="72" spans="1:9" ht="20.25" customHeight="1">
      <c r="A72" s="20" t="s">
        <v>33</v>
      </c>
      <c r="B72" s="16"/>
      <c r="C72" s="21">
        <f>SUM(C64:C71)</f>
        <v>21904310</v>
      </c>
      <c r="D72" s="22"/>
      <c r="E72" s="21">
        <f>SUM(E64:E71)</f>
        <v>20808856</v>
      </c>
      <c r="F72" s="22"/>
      <c r="G72" s="21">
        <f>SUM(G64:G71)</f>
        <v>16550671</v>
      </c>
      <c r="H72" s="22"/>
      <c r="I72" s="21">
        <f>SUM(I64:I71)</f>
        <v>15943480</v>
      </c>
    </row>
    <row r="73" spans="1:9" ht="20.25" customHeight="1">
      <c r="A73" s="20"/>
      <c r="B73" s="289"/>
      <c r="C73" s="22"/>
      <c r="D73" s="22"/>
      <c r="E73" s="22"/>
      <c r="F73" s="32"/>
      <c r="G73" s="22"/>
      <c r="H73" s="32"/>
      <c r="I73" s="22"/>
    </row>
    <row r="74" spans="1:9" ht="20.25" customHeight="1" thickBot="1">
      <c r="A74" s="20" t="s">
        <v>34</v>
      </c>
      <c r="B74" s="289"/>
      <c r="C74" s="33">
        <f>C57+C72</f>
        <v>23892986</v>
      </c>
      <c r="D74" s="22"/>
      <c r="E74" s="33">
        <f>E57+E72</f>
        <v>22402806</v>
      </c>
      <c r="F74" s="32"/>
      <c r="G74" s="33">
        <f>G57+G72</f>
        <v>18539066</v>
      </c>
      <c r="H74" s="32"/>
      <c r="I74" s="33">
        <f>I57+I72</f>
        <v>17537166</v>
      </c>
    </row>
    <row r="75" spans="1:9" ht="20.25" customHeight="1" thickTop="1"/>
  </sheetData>
  <mergeCells count="10">
    <mergeCell ref="C4:E4"/>
    <mergeCell ref="G4:I4"/>
    <mergeCell ref="C9:I9"/>
    <mergeCell ref="C36:E36"/>
    <mergeCell ref="G36:I36"/>
    <mergeCell ref="C37:E37"/>
    <mergeCell ref="G37:I37"/>
    <mergeCell ref="C5:E5"/>
    <mergeCell ref="G5:I5"/>
    <mergeCell ref="C41:I41"/>
  </mergeCells>
  <pageMargins left="0.7" right="0.7" top="0.48" bottom="0.5" header="0.5" footer="0.5"/>
  <pageSetup paperSize="9" scale="81" firstPageNumber="3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zoomScaleNormal="100" zoomScaleSheetLayoutView="80" workbookViewId="0">
      <selection activeCell="C77" sqref="C77"/>
    </sheetView>
  </sheetViews>
  <sheetFormatPr defaultColWidth="9.140625" defaultRowHeight="18" customHeight="1"/>
  <cols>
    <col min="1" max="1" width="51.5703125" style="52" customWidth="1"/>
    <col min="2" max="2" width="7.42578125" style="85" customWidth="1"/>
    <col min="3" max="3" width="11.42578125" style="49" customWidth="1"/>
    <col min="4" max="4" width="1.7109375" style="104" customWidth="1"/>
    <col min="5" max="5" width="11.42578125" style="49" customWidth="1"/>
    <col min="6" max="6" width="1.7109375" style="58" customWidth="1"/>
    <col min="7" max="7" width="11.42578125" style="58" customWidth="1"/>
    <col min="8" max="8" width="1.7109375" style="58" customWidth="1"/>
    <col min="9" max="9" width="11.42578125" style="58" customWidth="1"/>
    <col min="10" max="16384" width="9.140625" style="58"/>
  </cols>
  <sheetData>
    <row r="1" spans="1:9" s="78" customFormat="1" ht="21" customHeight="1">
      <c r="A1" s="57" t="s">
        <v>135</v>
      </c>
      <c r="B1" s="292"/>
      <c r="C1" s="76"/>
      <c r="D1" s="77"/>
      <c r="E1" s="76"/>
    </row>
    <row r="2" spans="1:9" s="82" customFormat="1" ht="21" customHeight="1">
      <c r="A2" s="79" t="s">
        <v>62</v>
      </c>
      <c r="B2" s="290"/>
      <c r="C2" s="80"/>
      <c r="D2" s="81"/>
      <c r="E2" s="80"/>
    </row>
    <row r="3" spans="1:9" ht="18" customHeight="1">
      <c r="A3" s="79"/>
      <c r="B3" s="291"/>
      <c r="C3" s="83"/>
      <c r="D3" s="84"/>
      <c r="E3" s="83"/>
      <c r="F3" s="69"/>
      <c r="G3" s="325"/>
      <c r="H3" s="325"/>
      <c r="I3" s="325"/>
    </row>
    <row r="4" spans="1:9" ht="18" customHeight="1">
      <c r="A4" s="70"/>
      <c r="C4" s="326" t="s">
        <v>1</v>
      </c>
      <c r="D4" s="326"/>
      <c r="E4" s="326"/>
      <c r="G4" s="326" t="s">
        <v>2</v>
      </c>
      <c r="H4" s="326"/>
      <c r="I4" s="326"/>
    </row>
    <row r="5" spans="1:9" ht="18" customHeight="1">
      <c r="A5" s="70"/>
      <c r="C5" s="326" t="s">
        <v>3</v>
      </c>
      <c r="D5" s="326"/>
      <c r="E5" s="326"/>
      <c r="G5" s="326" t="s">
        <v>3</v>
      </c>
      <c r="H5" s="326"/>
      <c r="I5" s="326"/>
    </row>
    <row r="6" spans="1:9" ht="18" customHeight="1">
      <c r="A6" s="70"/>
      <c r="C6" s="327" t="s">
        <v>63</v>
      </c>
      <c r="D6" s="327"/>
      <c r="E6" s="327"/>
      <c r="G6" s="327" t="s">
        <v>63</v>
      </c>
      <c r="H6" s="327"/>
      <c r="I6" s="327"/>
    </row>
    <row r="7" spans="1:9" ht="18" customHeight="1">
      <c r="A7" s="70"/>
      <c r="C7" s="328" t="s">
        <v>152</v>
      </c>
      <c r="D7" s="328"/>
      <c r="E7" s="328"/>
      <c r="G7" s="328" t="s">
        <v>152</v>
      </c>
      <c r="H7" s="328"/>
      <c r="I7" s="328"/>
    </row>
    <row r="8" spans="1:9" ht="18" customHeight="1">
      <c r="A8" s="70"/>
      <c r="B8" s="86" t="s">
        <v>6</v>
      </c>
      <c r="C8" s="11">
        <v>2021</v>
      </c>
      <c r="D8" s="54"/>
      <c r="E8" s="282">
        <v>2020</v>
      </c>
      <c r="G8" s="11">
        <v>2021</v>
      </c>
      <c r="H8" s="54"/>
      <c r="I8" s="282">
        <v>2020</v>
      </c>
    </row>
    <row r="9" spans="1:9" ht="18" customHeight="1">
      <c r="A9" s="202"/>
      <c r="B9" s="86"/>
      <c r="C9" s="329" t="s">
        <v>64</v>
      </c>
      <c r="D9" s="329"/>
      <c r="E9" s="329"/>
      <c r="F9" s="329"/>
      <c r="G9" s="329"/>
      <c r="H9" s="329"/>
      <c r="I9" s="329"/>
    </row>
    <row r="10" spans="1:9" ht="18" customHeight="1">
      <c r="A10" s="73" t="s">
        <v>85</v>
      </c>
      <c r="B10" s="86"/>
      <c r="D10" s="87"/>
    </row>
    <row r="11" spans="1:9" ht="18" customHeight="1">
      <c r="A11" s="52" t="s">
        <v>90</v>
      </c>
      <c r="B11" s="86" t="s">
        <v>216</v>
      </c>
      <c r="C11" s="88">
        <v>2074242</v>
      </c>
      <c r="D11" s="88"/>
      <c r="E11" s="88">
        <v>915706</v>
      </c>
      <c r="F11" s="89"/>
      <c r="G11" s="88">
        <v>2074242</v>
      </c>
      <c r="H11" s="89"/>
      <c r="I11" s="88">
        <v>915706</v>
      </c>
    </row>
    <row r="12" spans="1:9" ht="18" customHeight="1">
      <c r="A12" s="52" t="s">
        <v>35</v>
      </c>
      <c r="B12" s="86" t="s">
        <v>209</v>
      </c>
      <c r="C12" s="25">
        <v>0</v>
      </c>
      <c r="D12" s="88"/>
      <c r="E12" s="68">
        <v>0</v>
      </c>
      <c r="F12" s="89"/>
      <c r="G12" s="88">
        <v>25491</v>
      </c>
      <c r="H12" s="89"/>
      <c r="I12" s="25">
        <v>0</v>
      </c>
    </row>
    <row r="13" spans="1:9" ht="18" customHeight="1">
      <c r="A13" s="52" t="s">
        <v>36</v>
      </c>
      <c r="B13" s="86" t="s">
        <v>210</v>
      </c>
      <c r="C13" s="88">
        <v>80449</v>
      </c>
      <c r="D13" s="88"/>
      <c r="E13" s="88">
        <v>108157</v>
      </c>
      <c r="F13" s="89"/>
      <c r="G13" s="88">
        <v>80449</v>
      </c>
      <c r="H13" s="88"/>
      <c r="I13" s="88">
        <v>108157</v>
      </c>
    </row>
    <row r="14" spans="1:9" ht="18" customHeight="1">
      <c r="A14" s="52" t="s">
        <v>37</v>
      </c>
      <c r="B14" s="86"/>
      <c r="C14" s="68">
        <v>242864</v>
      </c>
      <c r="D14" s="88"/>
      <c r="E14" s="68">
        <v>0</v>
      </c>
      <c r="F14" s="89"/>
      <c r="G14" s="68">
        <v>242864</v>
      </c>
      <c r="H14" s="88"/>
      <c r="I14" s="68">
        <v>0</v>
      </c>
    </row>
    <row r="15" spans="1:9" ht="18" customHeight="1">
      <c r="A15" s="52" t="s">
        <v>38</v>
      </c>
      <c r="B15" s="86"/>
      <c r="C15" s="90">
        <v>1290</v>
      </c>
      <c r="D15" s="91"/>
      <c r="E15" s="90">
        <v>1221</v>
      </c>
      <c r="F15" s="91"/>
      <c r="G15" s="90">
        <v>1290</v>
      </c>
      <c r="H15" s="91"/>
      <c r="I15" s="90">
        <v>1221</v>
      </c>
    </row>
    <row r="16" spans="1:9" ht="18" customHeight="1">
      <c r="A16" s="70" t="s">
        <v>86</v>
      </c>
      <c r="B16" s="86"/>
      <c r="C16" s="92">
        <f>SUM(C11:C15)</f>
        <v>2398845</v>
      </c>
      <c r="D16" s="93"/>
      <c r="E16" s="92">
        <f>SUM(E11:E15)</f>
        <v>1025084</v>
      </c>
      <c r="F16" s="89"/>
      <c r="G16" s="92">
        <f>SUM(G11:G15)</f>
        <v>2424336</v>
      </c>
      <c r="H16" s="93"/>
      <c r="I16" s="92">
        <f>SUM(I11:I15)</f>
        <v>1025084</v>
      </c>
    </row>
    <row r="17" spans="1:9" ht="18" customHeight="1">
      <c r="A17" s="70"/>
      <c r="B17" s="86"/>
      <c r="C17" s="17"/>
      <c r="D17" s="88"/>
      <c r="E17" s="17"/>
      <c r="F17" s="89"/>
      <c r="G17" s="17"/>
      <c r="H17" s="88"/>
      <c r="I17" s="17"/>
    </row>
    <row r="18" spans="1:9" ht="18" customHeight="1">
      <c r="A18" s="73" t="s">
        <v>39</v>
      </c>
      <c r="B18" s="86"/>
      <c r="C18" s="17"/>
      <c r="D18" s="88"/>
      <c r="E18" s="17"/>
      <c r="F18" s="89"/>
      <c r="G18" s="17"/>
      <c r="H18" s="88"/>
      <c r="I18" s="17"/>
    </row>
    <row r="19" spans="1:9" ht="18" customHeight="1">
      <c r="A19" s="52" t="s">
        <v>40</v>
      </c>
      <c r="B19" s="86" t="s">
        <v>210</v>
      </c>
      <c r="C19" s="88">
        <v>1559028</v>
      </c>
      <c r="D19" s="88"/>
      <c r="E19" s="88">
        <v>759755</v>
      </c>
      <c r="F19" s="89"/>
      <c r="G19" s="88">
        <v>1559028</v>
      </c>
      <c r="H19" s="88"/>
      <c r="I19" s="88">
        <v>759755</v>
      </c>
    </row>
    <row r="20" spans="1:9" ht="18" customHeight="1">
      <c r="A20" s="52" t="s">
        <v>98</v>
      </c>
      <c r="B20" s="86" t="s">
        <v>210</v>
      </c>
      <c r="C20" s="88">
        <v>55944</v>
      </c>
      <c r="D20" s="88"/>
      <c r="E20" s="88">
        <v>23722</v>
      </c>
      <c r="F20" s="89"/>
      <c r="G20" s="88">
        <v>55944</v>
      </c>
      <c r="H20" s="88"/>
      <c r="I20" s="88">
        <v>23722</v>
      </c>
    </row>
    <row r="21" spans="1:9" ht="18" customHeight="1">
      <c r="A21" s="52" t="s">
        <v>41</v>
      </c>
      <c r="B21" s="86" t="s">
        <v>210</v>
      </c>
      <c r="C21" s="88">
        <v>58390</v>
      </c>
      <c r="D21" s="88"/>
      <c r="E21" s="88">
        <v>62735</v>
      </c>
      <c r="F21" s="89"/>
      <c r="G21" s="88">
        <v>58390</v>
      </c>
      <c r="H21" s="88"/>
      <c r="I21" s="88">
        <v>62735</v>
      </c>
    </row>
    <row r="22" spans="1:9" ht="18" customHeight="1">
      <c r="A22" s="71" t="s">
        <v>42</v>
      </c>
      <c r="B22" s="86"/>
      <c r="C22" s="63">
        <v>0</v>
      </c>
      <c r="D22" s="91"/>
      <c r="E22" s="56">
        <v>627814</v>
      </c>
      <c r="F22" s="95"/>
      <c r="G22" s="63">
        <v>0</v>
      </c>
      <c r="H22" s="91"/>
      <c r="I22" s="319">
        <v>627776</v>
      </c>
    </row>
    <row r="23" spans="1:9" ht="18" customHeight="1">
      <c r="A23" s="70" t="s">
        <v>44</v>
      </c>
      <c r="B23" s="86"/>
      <c r="C23" s="92">
        <f>SUM(C19:C22)</f>
        <v>1673362</v>
      </c>
      <c r="D23" s="93"/>
      <c r="E23" s="92">
        <f>SUM(E19:E22)</f>
        <v>1474026</v>
      </c>
      <c r="F23" s="89"/>
      <c r="G23" s="92">
        <f>SUM(G19:G22)</f>
        <v>1673362</v>
      </c>
      <c r="H23" s="93"/>
      <c r="I23" s="92">
        <f>SUM(I19:I22)</f>
        <v>1473988</v>
      </c>
    </row>
    <row r="24" spans="1:9" ht="18" customHeight="1">
      <c r="B24" s="86"/>
      <c r="C24" s="96"/>
      <c r="D24" s="93"/>
      <c r="E24" s="96"/>
      <c r="F24" s="89"/>
      <c r="G24" s="96"/>
      <c r="H24" s="93"/>
      <c r="I24" s="96"/>
    </row>
    <row r="25" spans="1:9" ht="18.600000000000001" customHeight="1">
      <c r="A25" s="321" t="s">
        <v>213</v>
      </c>
      <c r="B25" s="86"/>
      <c r="C25" s="96">
        <f>C16-C23</f>
        <v>725483</v>
      </c>
      <c r="D25" s="93"/>
      <c r="E25" s="96">
        <f>E16-E23</f>
        <v>-448942</v>
      </c>
      <c r="F25" s="89"/>
      <c r="G25" s="96">
        <f>G16-G23</f>
        <v>750974</v>
      </c>
      <c r="H25" s="93"/>
      <c r="I25" s="96">
        <f>I16-I23</f>
        <v>-448904</v>
      </c>
    </row>
    <row r="26" spans="1:9" ht="18" customHeight="1">
      <c r="A26" s="52" t="s">
        <v>43</v>
      </c>
      <c r="B26" s="86" t="s">
        <v>210</v>
      </c>
      <c r="C26" s="19">
        <v>-26</v>
      </c>
      <c r="D26" s="91"/>
      <c r="E26" s="19">
        <v>-98</v>
      </c>
      <c r="F26" s="95"/>
      <c r="G26" s="19">
        <v>-26</v>
      </c>
      <c r="H26" s="91"/>
      <c r="I26" s="19">
        <v>-98</v>
      </c>
    </row>
    <row r="27" spans="1:9" ht="18" customHeight="1">
      <c r="A27" s="52" t="s">
        <v>215</v>
      </c>
      <c r="B27" s="86"/>
      <c r="C27" s="19"/>
      <c r="D27" s="91"/>
      <c r="E27" s="19"/>
      <c r="F27" s="95"/>
      <c r="G27" s="19"/>
      <c r="H27" s="91"/>
      <c r="I27" s="19"/>
    </row>
    <row r="28" spans="1:9" ht="18" customHeight="1">
      <c r="A28" s="97" t="s">
        <v>214</v>
      </c>
      <c r="B28" s="86" t="s">
        <v>211</v>
      </c>
      <c r="C28" s="56">
        <v>358664</v>
      </c>
      <c r="D28" s="88"/>
      <c r="E28" s="56">
        <v>-261826</v>
      </c>
      <c r="F28" s="89"/>
      <c r="G28" s="56">
        <v>0</v>
      </c>
      <c r="H28" s="68"/>
      <c r="I28" s="56">
        <v>0</v>
      </c>
    </row>
    <row r="29" spans="1:9" ht="18" customHeight="1">
      <c r="A29" s="100" t="s">
        <v>166</v>
      </c>
      <c r="B29" s="295"/>
      <c r="C29" s="101">
        <f>C16-C23+C26+C28</f>
        <v>1084121</v>
      </c>
      <c r="D29" s="93"/>
      <c r="E29" s="101">
        <f>E16-E23+E26+E28</f>
        <v>-710866</v>
      </c>
      <c r="F29" s="99"/>
      <c r="G29" s="101">
        <f>G16-G23+G26+G28</f>
        <v>750948</v>
      </c>
      <c r="H29" s="93"/>
      <c r="I29" s="101">
        <f>I16-I23+I26+I28</f>
        <v>-449002</v>
      </c>
    </row>
    <row r="30" spans="1:9" ht="18" customHeight="1">
      <c r="A30" s="52" t="s">
        <v>168</v>
      </c>
      <c r="B30" s="86" t="s">
        <v>221</v>
      </c>
      <c r="C30" s="90">
        <v>145208</v>
      </c>
      <c r="D30" s="88"/>
      <c r="E30" s="90">
        <v>-1316</v>
      </c>
      <c r="F30" s="89"/>
      <c r="G30" s="90">
        <v>145208</v>
      </c>
      <c r="H30" s="88"/>
      <c r="I30" s="90">
        <v>-1316</v>
      </c>
    </row>
    <row r="31" spans="1:9" ht="18" customHeight="1" thickBot="1">
      <c r="A31" s="100" t="s">
        <v>167</v>
      </c>
      <c r="B31" s="86"/>
      <c r="C31" s="102">
        <f>C29-C30</f>
        <v>938913</v>
      </c>
      <c r="D31" s="93"/>
      <c r="E31" s="102">
        <f>E29-E30</f>
        <v>-709550</v>
      </c>
      <c r="F31" s="89"/>
      <c r="G31" s="102">
        <f>G29-G30</f>
        <v>605740</v>
      </c>
      <c r="H31" s="93"/>
      <c r="I31" s="102">
        <f>I29-I30</f>
        <v>-447686</v>
      </c>
    </row>
    <row r="32" spans="1:9" ht="18" customHeight="1" thickTop="1">
      <c r="A32" s="203"/>
      <c r="B32" s="86"/>
      <c r="C32" s="101"/>
      <c r="D32" s="101"/>
      <c r="E32" s="101"/>
      <c r="F32" s="95"/>
      <c r="G32" s="101"/>
      <c r="H32" s="101"/>
      <c r="I32" s="101"/>
    </row>
    <row r="33" spans="1:9" ht="18" customHeight="1" thickBot="1">
      <c r="A33" s="51" t="s">
        <v>183</v>
      </c>
      <c r="B33" s="86"/>
      <c r="C33" s="204">
        <f>C31/300000</f>
        <v>3.1297100000000002</v>
      </c>
      <c r="D33" s="67"/>
      <c r="E33" s="204">
        <f>E31/300000</f>
        <v>-2.3651666666666666</v>
      </c>
      <c r="F33" s="94"/>
      <c r="G33" s="204">
        <f>G31/300000</f>
        <v>2.0191333333333334</v>
      </c>
      <c r="H33" s="205"/>
      <c r="I33" s="204">
        <f>I31/300000</f>
        <v>-1.4922866666666668</v>
      </c>
    </row>
    <row r="34" spans="1:9" ht="18" customHeight="1" thickTop="1">
      <c r="A34" s="199"/>
      <c r="B34" s="86"/>
      <c r="C34" s="62"/>
      <c r="D34" s="91"/>
      <c r="E34" s="62"/>
      <c r="F34" s="95"/>
      <c r="G34" s="62"/>
      <c r="H34" s="91"/>
      <c r="I34" s="62"/>
    </row>
    <row r="35" spans="1:9" ht="18" customHeight="1">
      <c r="A35" s="200"/>
      <c r="B35" s="86"/>
      <c r="C35" s="19"/>
      <c r="D35" s="91"/>
      <c r="E35" s="19"/>
      <c r="F35" s="95"/>
      <c r="G35" s="19"/>
      <c r="H35" s="91"/>
      <c r="I35" s="19"/>
    </row>
    <row r="36" spans="1:9" ht="18" customHeight="1">
      <c r="A36" s="201"/>
      <c r="B36" s="86"/>
      <c r="C36" s="19"/>
      <c r="D36" s="88"/>
      <c r="E36" s="19"/>
      <c r="F36" s="89"/>
      <c r="G36" s="19"/>
      <c r="H36" s="88"/>
      <c r="I36" s="19"/>
    </row>
    <row r="37" spans="1:9" s="78" customFormat="1" ht="21" customHeight="1">
      <c r="A37" s="57" t="s">
        <v>135</v>
      </c>
      <c r="B37" s="292"/>
      <c r="C37" s="76"/>
      <c r="D37" s="77"/>
      <c r="E37" s="76"/>
    </row>
    <row r="38" spans="1:9" s="82" customFormat="1" ht="21" customHeight="1">
      <c r="A38" s="79" t="s">
        <v>65</v>
      </c>
      <c r="B38" s="290"/>
      <c r="C38" s="80"/>
      <c r="D38" s="81"/>
      <c r="E38" s="80"/>
    </row>
    <row r="39" spans="1:9" ht="21" customHeight="1">
      <c r="A39" s="70"/>
      <c r="G39" s="330"/>
      <c r="H39" s="330"/>
      <c r="I39" s="330"/>
    </row>
    <row r="40" spans="1:9" ht="21" customHeight="1">
      <c r="A40" s="70"/>
      <c r="C40" s="326" t="s">
        <v>1</v>
      </c>
      <c r="D40" s="326"/>
      <c r="E40" s="326"/>
      <c r="G40" s="326" t="s">
        <v>2</v>
      </c>
      <c r="H40" s="326"/>
      <c r="I40" s="326"/>
    </row>
    <row r="41" spans="1:9" ht="21" customHeight="1">
      <c r="A41" s="70"/>
      <c r="C41" s="326" t="s">
        <v>3</v>
      </c>
      <c r="D41" s="326"/>
      <c r="E41" s="326"/>
      <c r="G41" s="326" t="s">
        <v>3</v>
      </c>
      <c r="H41" s="326"/>
      <c r="I41" s="326"/>
    </row>
    <row r="42" spans="1:9" ht="21" customHeight="1">
      <c r="A42" s="70"/>
      <c r="C42" s="327" t="s">
        <v>63</v>
      </c>
      <c r="D42" s="327"/>
      <c r="E42" s="327"/>
      <c r="G42" s="327" t="s">
        <v>63</v>
      </c>
      <c r="H42" s="327"/>
      <c r="I42" s="327"/>
    </row>
    <row r="43" spans="1:9" ht="21" customHeight="1">
      <c r="A43" s="70"/>
      <c r="C43" s="328" t="s">
        <v>152</v>
      </c>
      <c r="D43" s="328"/>
      <c r="E43" s="328"/>
      <c r="G43" s="328" t="s">
        <v>152</v>
      </c>
      <c r="H43" s="328"/>
      <c r="I43" s="328"/>
    </row>
    <row r="44" spans="1:9" ht="21" customHeight="1">
      <c r="A44" s="70"/>
      <c r="B44" s="86" t="s">
        <v>6</v>
      </c>
      <c r="C44" s="11">
        <v>2021</v>
      </c>
      <c r="D44" s="54"/>
      <c r="E44" s="282">
        <v>2020</v>
      </c>
      <c r="G44" s="11">
        <v>2021</v>
      </c>
      <c r="H44" s="54"/>
      <c r="I44" s="282">
        <v>2020</v>
      </c>
    </row>
    <row r="45" spans="1:9" ht="21" customHeight="1">
      <c r="A45" s="70"/>
      <c r="B45" s="86"/>
      <c r="C45" s="329" t="s">
        <v>64</v>
      </c>
      <c r="D45" s="329"/>
      <c r="E45" s="329"/>
      <c r="F45" s="329"/>
      <c r="G45" s="329"/>
      <c r="H45" s="329"/>
      <c r="I45" s="329"/>
    </row>
    <row r="46" spans="1:9" s="100" customFormat="1" ht="21" customHeight="1">
      <c r="A46" s="70" t="s">
        <v>167</v>
      </c>
      <c r="B46" s="294"/>
      <c r="C46" s="141">
        <f>C31</f>
        <v>938913</v>
      </c>
      <c r="D46" s="105"/>
      <c r="E46" s="105">
        <f>E31</f>
        <v>-709550</v>
      </c>
      <c r="F46" s="105"/>
      <c r="G46" s="105">
        <f>G31</f>
        <v>605740</v>
      </c>
      <c r="H46" s="105"/>
      <c r="I46" s="105">
        <f>I31</f>
        <v>-447686</v>
      </c>
    </row>
    <row r="47" spans="1:9" ht="21" customHeight="1">
      <c r="B47" s="86"/>
      <c r="C47" s="103"/>
      <c r="D47" s="106"/>
      <c r="E47" s="103"/>
      <c r="F47" s="89"/>
      <c r="G47" s="89"/>
      <c r="H47" s="89"/>
      <c r="I47" s="89"/>
    </row>
    <row r="48" spans="1:9" ht="20.25" customHeight="1">
      <c r="A48" s="70" t="s">
        <v>46</v>
      </c>
      <c r="B48" s="86"/>
      <c r="C48" s="103"/>
      <c r="D48" s="106"/>
      <c r="E48" s="103"/>
      <c r="F48" s="89"/>
      <c r="G48" s="89"/>
      <c r="H48" s="89"/>
      <c r="I48" s="89"/>
    </row>
    <row r="49" spans="1:9" ht="20.25" customHeight="1">
      <c r="A49" s="73" t="s">
        <v>123</v>
      </c>
      <c r="B49" s="86"/>
      <c r="C49" s="103"/>
      <c r="D49" s="106"/>
      <c r="E49" s="103"/>
      <c r="F49" s="89"/>
      <c r="G49" s="89"/>
      <c r="H49" s="89"/>
      <c r="I49" s="89"/>
    </row>
    <row r="50" spans="1:9" ht="20.25" customHeight="1">
      <c r="A50" s="107" t="s">
        <v>133</v>
      </c>
      <c r="B50" s="86"/>
      <c r="C50" s="56">
        <v>154946</v>
      </c>
      <c r="D50" s="243"/>
      <c r="E50" s="56">
        <v>-37048</v>
      </c>
      <c r="F50" s="95"/>
      <c r="G50" s="56">
        <v>0</v>
      </c>
      <c r="H50" s="24"/>
      <c r="I50" s="56">
        <v>0</v>
      </c>
    </row>
    <row r="51" spans="1:9" ht="18" hidden="1" customHeight="1">
      <c r="A51" s="52" t="s">
        <v>124</v>
      </c>
      <c r="B51" s="86" t="s">
        <v>211</v>
      </c>
      <c r="C51" s="56">
        <v>0</v>
      </c>
      <c r="D51" s="106"/>
      <c r="E51" s="56">
        <v>0</v>
      </c>
      <c r="F51" s="89"/>
      <c r="G51" s="56">
        <v>0</v>
      </c>
      <c r="H51" s="41"/>
      <c r="I51" s="56">
        <v>0</v>
      </c>
    </row>
    <row r="52" spans="1:9" ht="18" customHeight="1">
      <c r="A52" s="238" t="s">
        <v>125</v>
      </c>
      <c r="B52" s="86"/>
      <c r="C52" s="103"/>
      <c r="D52" s="106"/>
      <c r="E52" s="103"/>
      <c r="F52" s="89"/>
      <c r="G52" s="68"/>
      <c r="H52" s="41"/>
      <c r="I52" s="68"/>
    </row>
    <row r="53" spans="1:9" s="100" customFormat="1" ht="18" customHeight="1">
      <c r="A53" s="70" t="s">
        <v>126</v>
      </c>
      <c r="B53" s="294"/>
      <c r="C53" s="198">
        <f>C50+C51</f>
        <v>154946</v>
      </c>
      <c r="D53" s="109"/>
      <c r="E53" s="198">
        <f>E50+E51</f>
        <v>-37048</v>
      </c>
      <c r="F53" s="99"/>
      <c r="G53" s="198">
        <f>G50+G51</f>
        <v>0</v>
      </c>
      <c r="H53" s="225"/>
      <c r="I53" s="198">
        <f>I50+I51</f>
        <v>0</v>
      </c>
    </row>
    <row r="54" spans="1:9" s="100" customFormat="1" ht="18" customHeight="1">
      <c r="A54" s="70"/>
      <c r="B54" s="294"/>
      <c r="C54" s="226"/>
      <c r="D54" s="109"/>
      <c r="E54" s="226"/>
      <c r="F54" s="99"/>
      <c r="G54" s="141"/>
      <c r="H54" s="225"/>
      <c r="I54" s="141"/>
    </row>
    <row r="55" spans="1:9" s="100" customFormat="1" ht="18" customHeight="1">
      <c r="A55" s="73" t="s">
        <v>127</v>
      </c>
      <c r="B55" s="294"/>
      <c r="C55" s="226"/>
      <c r="D55" s="109"/>
      <c r="E55" s="226"/>
      <c r="F55" s="99"/>
      <c r="G55" s="141"/>
      <c r="H55" s="225"/>
      <c r="I55" s="141"/>
    </row>
    <row r="56" spans="1:9" s="100" customFormat="1" ht="18" customHeight="1">
      <c r="A56" s="52" t="s">
        <v>222</v>
      </c>
      <c r="B56" s="294"/>
      <c r="C56" s="62"/>
      <c r="D56" s="68"/>
      <c r="E56" s="62"/>
      <c r="F56" s="60"/>
      <c r="G56" s="62"/>
      <c r="H56" s="68"/>
      <c r="I56" s="62"/>
    </row>
    <row r="57" spans="1:9" s="100" customFormat="1" ht="18" customHeight="1">
      <c r="A57" s="52" t="s">
        <v>165</v>
      </c>
      <c r="B57" s="86"/>
      <c r="C57" s="62">
        <v>1813</v>
      </c>
      <c r="D57" s="68"/>
      <c r="E57" s="62">
        <v>-19577</v>
      </c>
      <c r="F57" s="60"/>
      <c r="G57" s="62">
        <v>1813</v>
      </c>
      <c r="H57" s="68"/>
      <c r="I57" s="62">
        <v>-19577</v>
      </c>
    </row>
    <row r="58" spans="1:9" s="100" customFormat="1" ht="18" hidden="1" customHeight="1">
      <c r="A58" s="52" t="s">
        <v>89</v>
      </c>
      <c r="B58" s="86"/>
      <c r="C58" s="62">
        <v>0</v>
      </c>
      <c r="D58" s="68"/>
      <c r="E58" s="62">
        <v>0</v>
      </c>
      <c r="F58" s="60"/>
      <c r="G58" s="62">
        <v>0</v>
      </c>
      <c r="H58" s="68"/>
      <c r="I58" s="62">
        <v>0</v>
      </c>
    </row>
    <row r="59" spans="1:9" s="100" customFormat="1" ht="18" customHeight="1">
      <c r="A59" s="52" t="s">
        <v>182</v>
      </c>
      <c r="B59" s="86"/>
      <c r="C59" s="62">
        <v>-362</v>
      </c>
      <c r="D59" s="68"/>
      <c r="E59" s="62">
        <v>3915</v>
      </c>
      <c r="F59" s="60"/>
      <c r="G59" s="62">
        <v>-362</v>
      </c>
      <c r="H59" s="68"/>
      <c r="I59" s="62">
        <v>3915</v>
      </c>
    </row>
    <row r="60" spans="1:9" s="100" customFormat="1" ht="18" customHeight="1">
      <c r="A60" s="52" t="s">
        <v>189</v>
      </c>
      <c r="B60" s="86"/>
      <c r="C60" s="62"/>
      <c r="D60" s="68"/>
      <c r="E60" s="62"/>
      <c r="F60" s="60"/>
      <c r="G60" s="62"/>
      <c r="H60" s="68"/>
      <c r="I60" s="62"/>
    </row>
    <row r="61" spans="1:9" s="100" customFormat="1" ht="18" customHeight="1">
      <c r="A61" s="52" t="s">
        <v>190</v>
      </c>
      <c r="B61" s="86" t="s">
        <v>211</v>
      </c>
      <c r="C61" s="56">
        <v>144</v>
      </c>
      <c r="D61" s="109"/>
      <c r="E61" s="56">
        <v>-389</v>
      </c>
      <c r="F61" s="99"/>
      <c r="G61" s="56">
        <v>0</v>
      </c>
      <c r="H61" s="24"/>
      <c r="I61" s="56">
        <v>0</v>
      </c>
    </row>
    <row r="62" spans="1:9" s="100" customFormat="1" ht="18" customHeight="1">
      <c r="A62" s="227" t="s">
        <v>128</v>
      </c>
      <c r="B62" s="294"/>
      <c r="C62" s="226"/>
      <c r="D62" s="109"/>
      <c r="E62" s="226"/>
      <c r="F62" s="99"/>
      <c r="G62" s="141"/>
      <c r="H62" s="225"/>
      <c r="I62" s="141"/>
    </row>
    <row r="63" spans="1:9" s="100" customFormat="1" ht="18" customHeight="1">
      <c r="A63" s="227" t="s">
        <v>126</v>
      </c>
      <c r="B63" s="294"/>
      <c r="C63" s="198">
        <f>SUM(C57:C61)</f>
        <v>1595</v>
      </c>
      <c r="D63" s="109"/>
      <c r="E63" s="198">
        <f>SUM(E57:E61)</f>
        <v>-16051</v>
      </c>
      <c r="F63" s="99"/>
      <c r="G63" s="198">
        <f>SUM(G57:G61)</f>
        <v>1451</v>
      </c>
      <c r="H63" s="225"/>
      <c r="I63" s="198">
        <f>SUM(I57:I61)</f>
        <v>-15662</v>
      </c>
    </row>
    <row r="64" spans="1:9" ht="20.25" customHeight="1">
      <c r="A64" s="108" t="s">
        <v>223</v>
      </c>
      <c r="B64" s="86"/>
      <c r="C64" s="103"/>
      <c r="D64" s="106"/>
      <c r="E64" s="103"/>
      <c r="F64" s="89"/>
      <c r="G64" s="89"/>
      <c r="H64" s="89"/>
      <c r="I64" s="89"/>
    </row>
    <row r="65" spans="1:9" ht="20.25" customHeight="1">
      <c r="A65" s="108" t="s">
        <v>151</v>
      </c>
      <c r="B65" s="86"/>
      <c r="C65" s="198">
        <f>SUM(C53,C63)</f>
        <v>156541</v>
      </c>
      <c r="D65" s="109"/>
      <c r="E65" s="198">
        <f>SUM(E53,E63)</f>
        <v>-53099</v>
      </c>
      <c r="F65" s="99"/>
      <c r="G65" s="198">
        <f>SUM(G53,G63)</f>
        <v>1451</v>
      </c>
      <c r="H65" s="99"/>
      <c r="I65" s="198">
        <f>SUM(I53,I63)</f>
        <v>-15662</v>
      </c>
    </row>
    <row r="66" spans="1:9" ht="20.25" customHeight="1">
      <c r="A66" s="108"/>
      <c r="B66" s="86"/>
      <c r="C66" s="141"/>
      <c r="D66" s="109"/>
      <c r="E66" s="141"/>
      <c r="F66" s="99"/>
      <c r="G66" s="141"/>
      <c r="H66" s="99"/>
      <c r="I66" s="141"/>
    </row>
    <row r="67" spans="1:9" ht="20.25" customHeight="1" thickBot="1">
      <c r="A67" s="108" t="s">
        <v>169</v>
      </c>
      <c r="B67" s="86"/>
      <c r="C67" s="110">
        <f>C46+C65</f>
        <v>1095454</v>
      </c>
      <c r="D67" s="109"/>
      <c r="E67" s="110">
        <f>E46+E65</f>
        <v>-762649</v>
      </c>
      <c r="F67" s="99"/>
      <c r="G67" s="110">
        <f>G46+G65</f>
        <v>607191</v>
      </c>
      <c r="H67" s="99"/>
      <c r="I67" s="110">
        <f>I46+I65</f>
        <v>-463348</v>
      </c>
    </row>
    <row r="68" spans="1:9" ht="18" customHeight="1" thickTop="1">
      <c r="B68" s="86"/>
    </row>
  </sheetData>
  <mergeCells count="20">
    <mergeCell ref="G39:I39"/>
    <mergeCell ref="C40:E40"/>
    <mergeCell ref="G40:I40"/>
    <mergeCell ref="C45:I45"/>
    <mergeCell ref="C41:E41"/>
    <mergeCell ref="G41:I41"/>
    <mergeCell ref="C42:E42"/>
    <mergeCell ref="G42:I42"/>
    <mergeCell ref="C43:E43"/>
    <mergeCell ref="G43:I43"/>
    <mergeCell ref="C6:E6"/>
    <mergeCell ref="G6:I6"/>
    <mergeCell ref="C7:E7"/>
    <mergeCell ref="G7:I7"/>
    <mergeCell ref="C9:I9"/>
    <mergeCell ref="G3:I3"/>
    <mergeCell ref="C4:E4"/>
    <mergeCell ref="G4:I4"/>
    <mergeCell ref="C5:E5"/>
    <mergeCell ref="G5:I5"/>
  </mergeCells>
  <pageMargins left="0.7" right="0.7" top="0.48" bottom="0.5" header="0.5" footer="0.5"/>
  <pageSetup paperSize="9" scale="79" firstPageNumber="5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zoomScaleNormal="100" zoomScaleSheetLayoutView="80" workbookViewId="0">
      <selection activeCell="D14" sqref="D14:T14"/>
    </sheetView>
  </sheetViews>
  <sheetFormatPr defaultColWidth="9.140625" defaultRowHeight="20.25" customHeight="1"/>
  <cols>
    <col min="1" max="1" width="43.140625" style="52" customWidth="1"/>
    <col min="2" max="2" width="5.7109375" style="229" customWidth="1"/>
    <col min="3" max="3" width="1.140625" style="104" customWidth="1"/>
    <col min="4" max="4" width="11.42578125" style="104" customWidth="1"/>
    <col min="5" max="5" width="1.140625" style="104" customWidth="1"/>
    <col min="6" max="6" width="10.42578125" style="104" customWidth="1"/>
    <col min="7" max="7" width="1.140625" style="104" customWidth="1"/>
    <col min="8" max="8" width="10.5703125" style="104" customWidth="1"/>
    <col min="9" max="9" width="1.140625" style="104" customWidth="1"/>
    <col min="10" max="10" width="14" style="104" customWidth="1"/>
    <col min="11" max="11" width="1.140625" style="104" customWidth="1"/>
    <col min="12" max="12" width="12.42578125" style="104" customWidth="1"/>
    <col min="13" max="13" width="1.140625" style="104" customWidth="1"/>
    <col min="14" max="14" width="14.140625" style="104" customWidth="1"/>
    <col min="15" max="15" width="1.140625" style="104" customWidth="1"/>
    <col min="16" max="16" width="13.140625" style="104" customWidth="1"/>
    <col min="17" max="17" width="1.140625" style="104" customWidth="1"/>
    <col min="18" max="18" width="13.28515625" style="104" customWidth="1"/>
    <col min="19" max="19" width="1.140625" style="104" customWidth="1"/>
    <col min="20" max="20" width="12.85546875" style="104" customWidth="1"/>
    <col min="21" max="16384" width="9.140625" style="58"/>
  </cols>
  <sheetData>
    <row r="1" spans="1:20" s="112" customFormat="1" ht="19.5" customHeight="1">
      <c r="A1" s="57" t="s">
        <v>135</v>
      </c>
      <c r="B1" s="230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</row>
    <row r="2" spans="1:20" ht="19.5" customHeight="1">
      <c r="A2" s="113" t="s">
        <v>67</v>
      </c>
      <c r="B2" s="230"/>
    </row>
    <row r="3" spans="1:20" ht="19.5" customHeight="1">
      <c r="A3" s="114"/>
      <c r="B3" s="230"/>
    </row>
    <row r="4" spans="1:20" ht="19.5" customHeight="1">
      <c r="A4" s="114"/>
      <c r="B4" s="237"/>
      <c r="C4" s="207"/>
      <c r="D4" s="330" t="s">
        <v>47</v>
      </c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</row>
    <row r="5" spans="1:20" ht="19.5" customHeight="1">
      <c r="A5" s="114"/>
      <c r="B5" s="208"/>
      <c r="C5" s="115"/>
      <c r="E5" s="115"/>
      <c r="F5" s="116"/>
      <c r="G5" s="116"/>
      <c r="H5" s="332" t="s">
        <v>29</v>
      </c>
      <c r="I5" s="332"/>
      <c r="J5" s="332"/>
      <c r="K5" s="228"/>
      <c r="L5" s="331" t="s">
        <v>109</v>
      </c>
      <c r="M5" s="331"/>
      <c r="N5" s="331"/>
      <c r="O5" s="331"/>
      <c r="P5" s="331"/>
      <c r="Q5" s="331"/>
      <c r="R5" s="331"/>
      <c r="T5" s="58"/>
    </row>
    <row r="6" spans="1:20" ht="19.5" customHeight="1">
      <c r="A6" s="114"/>
      <c r="B6" s="208"/>
      <c r="C6" s="115"/>
      <c r="E6" s="115"/>
      <c r="F6" s="116"/>
      <c r="G6" s="116"/>
      <c r="H6" s="116"/>
      <c r="I6" s="116"/>
      <c r="J6" s="116"/>
      <c r="K6" s="228"/>
      <c r="L6" s="233"/>
      <c r="M6" s="233"/>
      <c r="N6" s="233" t="s">
        <v>198</v>
      </c>
      <c r="O6" s="233"/>
      <c r="P6" s="233"/>
      <c r="Q6" s="233"/>
      <c r="R6" s="233"/>
      <c r="T6" s="58"/>
    </row>
    <row r="7" spans="1:20" ht="19.5" customHeight="1">
      <c r="A7" s="114"/>
      <c r="B7" s="208"/>
      <c r="C7" s="115"/>
      <c r="E7" s="115"/>
      <c r="F7" s="116"/>
      <c r="G7" s="116"/>
      <c r="H7" s="116"/>
      <c r="I7" s="116"/>
      <c r="J7" s="116"/>
      <c r="K7" s="228"/>
      <c r="L7" s="233"/>
      <c r="M7" s="233"/>
      <c r="N7" s="233" t="s">
        <v>199</v>
      </c>
      <c r="O7" s="233"/>
      <c r="P7" s="233"/>
      <c r="Q7" s="233"/>
      <c r="R7" s="233"/>
      <c r="T7" s="58"/>
    </row>
    <row r="8" spans="1:20" ht="19.5" customHeight="1">
      <c r="A8" s="114"/>
      <c r="B8" s="208"/>
      <c r="C8" s="115"/>
      <c r="E8" s="115"/>
      <c r="F8" s="116"/>
      <c r="G8" s="116"/>
      <c r="H8" s="116"/>
      <c r="I8" s="116"/>
      <c r="J8" s="116"/>
      <c r="K8" s="228"/>
      <c r="L8" s="233"/>
      <c r="M8" s="233"/>
      <c r="N8" s="233" t="s">
        <v>200</v>
      </c>
      <c r="O8" s="233"/>
      <c r="P8" s="117" t="s">
        <v>116</v>
      </c>
      <c r="Q8" s="233"/>
      <c r="R8" s="233"/>
      <c r="T8" s="58"/>
    </row>
    <row r="9" spans="1:20" ht="19.5" customHeight="1">
      <c r="A9" s="114"/>
      <c r="B9" s="208"/>
      <c r="C9" s="115"/>
      <c r="E9" s="115"/>
      <c r="F9" s="116"/>
      <c r="G9" s="116"/>
      <c r="H9" s="116"/>
      <c r="I9" s="116"/>
      <c r="J9" s="116"/>
      <c r="K9" s="228"/>
      <c r="L9" s="233"/>
      <c r="M9" s="233"/>
      <c r="N9" s="233" t="s">
        <v>174</v>
      </c>
      <c r="O9" s="233"/>
      <c r="P9" s="117" t="s">
        <v>117</v>
      </c>
      <c r="Q9" s="233"/>
      <c r="R9" s="233"/>
      <c r="T9" s="58"/>
    </row>
    <row r="10" spans="1:20" ht="19.5" customHeight="1">
      <c r="A10" s="114"/>
      <c r="B10" s="208"/>
      <c r="C10" s="118"/>
      <c r="D10" s="118"/>
      <c r="E10" s="118"/>
      <c r="F10" s="233"/>
      <c r="G10" s="233"/>
      <c r="H10" s="233"/>
      <c r="I10" s="118"/>
      <c r="J10" s="118"/>
      <c r="K10" s="118"/>
      <c r="L10" s="117"/>
      <c r="M10" s="117"/>
      <c r="N10" s="117" t="s">
        <v>201</v>
      </c>
      <c r="O10" s="117"/>
      <c r="P10" s="121" t="s">
        <v>118</v>
      </c>
      <c r="Q10" s="118"/>
      <c r="R10" s="117"/>
      <c r="S10" s="118"/>
      <c r="T10" s="233"/>
    </row>
    <row r="11" spans="1:20" ht="19.5" customHeight="1">
      <c r="A11" s="114"/>
      <c r="B11" s="231"/>
      <c r="C11" s="118"/>
      <c r="D11" s="118" t="s">
        <v>68</v>
      </c>
      <c r="E11" s="118"/>
      <c r="F11" s="233"/>
      <c r="G11" s="233"/>
      <c r="H11" s="233"/>
      <c r="I11" s="118"/>
      <c r="J11" s="118"/>
      <c r="K11" s="118"/>
      <c r="L11" s="117" t="s">
        <v>120</v>
      </c>
      <c r="M11" s="117"/>
      <c r="N11" s="117" t="s">
        <v>176</v>
      </c>
      <c r="O11" s="117"/>
      <c r="P11" s="121" t="s">
        <v>119</v>
      </c>
      <c r="Q11" s="118"/>
      <c r="R11" s="117" t="s">
        <v>95</v>
      </c>
      <c r="S11" s="118"/>
      <c r="T11" s="233"/>
    </row>
    <row r="12" spans="1:20" ht="19.5" customHeight="1">
      <c r="A12" s="114"/>
      <c r="B12" s="156"/>
      <c r="C12" s="118"/>
      <c r="D12" s="118" t="s">
        <v>113</v>
      </c>
      <c r="E12" s="118"/>
      <c r="F12" s="117" t="s">
        <v>69</v>
      </c>
      <c r="G12" s="117"/>
      <c r="H12" s="117" t="s">
        <v>70</v>
      </c>
      <c r="I12" s="118"/>
      <c r="J12" s="118"/>
      <c r="K12" s="118"/>
      <c r="L12" s="117" t="s">
        <v>121</v>
      </c>
      <c r="M12" s="121"/>
      <c r="N12" s="121" t="s">
        <v>117</v>
      </c>
      <c r="O12" s="121"/>
      <c r="P12" s="121" t="s">
        <v>177</v>
      </c>
      <c r="Q12" s="118"/>
      <c r="R12" s="236" t="s">
        <v>96</v>
      </c>
      <c r="S12" s="118"/>
      <c r="T12" s="236" t="s">
        <v>45</v>
      </c>
    </row>
    <row r="13" spans="1:20" ht="19.5" customHeight="1">
      <c r="A13" s="114"/>
      <c r="B13" s="231"/>
      <c r="C13" s="118"/>
      <c r="D13" s="119" t="s">
        <v>49</v>
      </c>
      <c r="E13" s="118"/>
      <c r="F13" s="120" t="s">
        <v>50</v>
      </c>
      <c r="G13" s="120"/>
      <c r="H13" s="120" t="s">
        <v>71</v>
      </c>
      <c r="I13" s="118"/>
      <c r="J13" s="118" t="s">
        <v>51</v>
      </c>
      <c r="K13" s="118"/>
      <c r="L13" s="117" t="s">
        <v>122</v>
      </c>
      <c r="M13" s="121"/>
      <c r="N13" s="121" t="s">
        <v>173</v>
      </c>
      <c r="O13" s="121"/>
      <c r="P13" s="121" t="s">
        <v>178</v>
      </c>
      <c r="Q13" s="118"/>
      <c r="R13" s="121" t="s">
        <v>97</v>
      </c>
      <c r="S13" s="118"/>
      <c r="T13" s="233" t="s">
        <v>48</v>
      </c>
    </row>
    <row r="14" spans="1:20" ht="19.5" customHeight="1">
      <c r="A14" s="58"/>
      <c r="B14" s="213"/>
      <c r="C14" s="210"/>
      <c r="D14" s="333" t="s">
        <v>64</v>
      </c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</row>
    <row r="15" spans="1:20" ht="19.5" customHeight="1">
      <c r="A15" s="122" t="s">
        <v>162</v>
      </c>
      <c r="B15" s="213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83"/>
      <c r="O15" s="283"/>
      <c r="P15" s="248"/>
      <c r="Q15" s="248"/>
      <c r="R15" s="248"/>
      <c r="S15" s="248"/>
      <c r="T15" s="248"/>
    </row>
    <row r="16" spans="1:20" s="100" customFormat="1" ht="19.5" customHeight="1">
      <c r="A16" s="123" t="s">
        <v>187</v>
      </c>
      <c r="B16" s="213"/>
      <c r="C16" s="124"/>
      <c r="D16" s="124">
        <v>300000</v>
      </c>
      <c r="E16" s="124"/>
      <c r="F16" s="124">
        <v>930000</v>
      </c>
      <c r="G16" s="124"/>
      <c r="H16" s="124">
        <v>30000</v>
      </c>
      <c r="I16" s="124"/>
      <c r="J16" s="124">
        <v>20716466</v>
      </c>
      <c r="K16" s="124"/>
      <c r="L16" s="124">
        <v>-1887939</v>
      </c>
      <c r="M16" s="124"/>
      <c r="N16" s="124">
        <v>-107620</v>
      </c>
      <c r="O16" s="124"/>
      <c r="P16" s="124">
        <v>0</v>
      </c>
      <c r="Q16" s="124"/>
      <c r="R16" s="124">
        <v>-1995559</v>
      </c>
      <c r="S16" s="124"/>
      <c r="T16" s="124">
        <v>19980907</v>
      </c>
    </row>
    <row r="17" spans="1:20" ht="19.5" customHeight="1">
      <c r="B17" s="213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0" ht="19.5" hidden="1" customHeight="1">
      <c r="A18" s="126" t="s">
        <v>78</v>
      </c>
      <c r="B18" s="232"/>
      <c r="C18" s="127"/>
      <c r="D18" s="127"/>
      <c r="E18" s="127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</row>
    <row r="19" spans="1:20" ht="19.5" hidden="1" customHeight="1">
      <c r="A19" s="100" t="s">
        <v>146</v>
      </c>
      <c r="B19" s="249"/>
      <c r="C19" s="127"/>
      <c r="D19" s="127"/>
      <c r="E19" s="127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</row>
    <row r="20" spans="1:20" ht="19.5" hidden="1" customHeight="1">
      <c r="A20" s="265" t="s">
        <v>194</v>
      </c>
      <c r="B20" s="262"/>
      <c r="C20" s="127"/>
      <c r="D20" s="127"/>
      <c r="E20" s="127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</row>
    <row r="21" spans="1:20" s="264" customFormat="1" ht="19.5" hidden="1" customHeight="1">
      <c r="A21" s="281" t="s">
        <v>195</v>
      </c>
      <c r="B21" s="274">
        <v>13</v>
      </c>
      <c r="C21" s="267"/>
      <c r="D21" s="266">
        <v>0</v>
      </c>
      <c r="E21" s="267"/>
      <c r="F21" s="266">
        <v>0</v>
      </c>
      <c r="G21" s="268"/>
      <c r="H21" s="266">
        <v>0</v>
      </c>
      <c r="I21" s="269"/>
      <c r="J21" s="266">
        <v>0</v>
      </c>
      <c r="K21" s="268"/>
      <c r="L21" s="266">
        <v>0</v>
      </c>
      <c r="M21" s="270"/>
      <c r="N21" s="270"/>
      <c r="O21" s="270"/>
      <c r="P21" s="266">
        <v>0</v>
      </c>
      <c r="Q21" s="269"/>
      <c r="R21" s="266">
        <v>0</v>
      </c>
      <c r="S21" s="269"/>
      <c r="T21" s="266">
        <f>SUM(R21,F21,J21,H21,D21)</f>
        <v>0</v>
      </c>
    </row>
    <row r="22" spans="1:20" s="264" customFormat="1" ht="19.5" hidden="1" customHeight="1">
      <c r="A22" s="284" t="s">
        <v>193</v>
      </c>
      <c r="B22" s="274"/>
      <c r="C22" s="272"/>
      <c r="D22" s="271">
        <f>SUM(D21)</f>
        <v>0</v>
      </c>
      <c r="E22" s="272"/>
      <c r="F22" s="271">
        <f>SUM(F21)</f>
        <v>0</v>
      </c>
      <c r="G22" s="273"/>
      <c r="H22" s="271">
        <f>SUM(H21)</f>
        <v>0</v>
      </c>
      <c r="I22" s="269"/>
      <c r="J22" s="271">
        <f>SUM(J21)</f>
        <v>0</v>
      </c>
      <c r="K22" s="273"/>
      <c r="L22" s="271">
        <f>SUM(L21)</f>
        <v>0</v>
      </c>
      <c r="M22" s="268"/>
      <c r="N22" s="268"/>
      <c r="O22" s="268"/>
      <c r="P22" s="271">
        <f>SUM(P21)</f>
        <v>0</v>
      </c>
      <c r="Q22" s="269"/>
      <c r="R22" s="271">
        <f>SUM(L22:M22)</f>
        <v>0</v>
      </c>
      <c r="S22" s="269"/>
      <c r="T22" s="271">
        <f>SUM(R22,F22,J22,H22,D22)</f>
        <v>0</v>
      </c>
    </row>
    <row r="23" spans="1:20" ht="19.5" hidden="1" customHeight="1">
      <c r="A23" s="132"/>
      <c r="B23" s="249"/>
      <c r="C23" s="127"/>
      <c r="D23" s="127"/>
      <c r="E23" s="127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</row>
    <row r="24" spans="1:20" ht="19.5" customHeight="1">
      <c r="A24" s="137" t="s">
        <v>217</v>
      </c>
      <c r="B24" s="249"/>
      <c r="C24" s="127"/>
      <c r="D24" s="127"/>
      <c r="E24" s="127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</row>
    <row r="25" spans="1:20" ht="19.5" customHeight="1">
      <c r="A25" s="129" t="s">
        <v>156</v>
      </c>
      <c r="B25" s="322"/>
      <c r="C25" s="127"/>
      <c r="D25" s="138">
        <v>0</v>
      </c>
      <c r="E25" s="127"/>
      <c r="F25" s="138">
        <v>0</v>
      </c>
      <c r="G25" s="138"/>
      <c r="H25" s="138">
        <v>0</v>
      </c>
      <c r="I25" s="128"/>
      <c r="J25" s="131">
        <f>'PL-5-6'!E31</f>
        <v>-709550</v>
      </c>
      <c r="K25" s="131"/>
      <c r="L25" s="138">
        <v>0</v>
      </c>
      <c r="M25" s="138"/>
      <c r="N25" s="138">
        <v>0</v>
      </c>
      <c r="O25" s="138"/>
      <c r="P25" s="138">
        <v>0</v>
      </c>
      <c r="Q25" s="128"/>
      <c r="R25" s="138">
        <f>L25+N25+P25</f>
        <v>0</v>
      </c>
      <c r="S25" s="128"/>
      <c r="T25" s="134">
        <f>SUM(R25,F25,J25,H25,D25)</f>
        <v>-709550</v>
      </c>
    </row>
    <row r="26" spans="1:20" ht="19.5" customHeight="1">
      <c r="A26" s="129" t="s">
        <v>218</v>
      </c>
      <c r="B26" s="322"/>
      <c r="C26" s="62"/>
      <c r="D26" s="138">
        <v>0</v>
      </c>
      <c r="E26" s="62"/>
      <c r="F26" s="138">
        <v>0</v>
      </c>
      <c r="G26" s="138"/>
      <c r="H26" s="138">
        <v>0</v>
      </c>
      <c r="I26" s="62"/>
      <c r="J26" s="138">
        <v>0</v>
      </c>
      <c r="K26" s="138"/>
      <c r="L26" s="138">
        <f>'PL-5-6'!E53</f>
        <v>-37048</v>
      </c>
      <c r="M26" s="62"/>
      <c r="N26" s="138">
        <f>'PL-5-6'!E57+'PL-5-6'!E59</f>
        <v>-15662</v>
      </c>
      <c r="O26" s="62"/>
      <c r="P26" s="138">
        <f>'PL-5-6'!E61</f>
        <v>-389</v>
      </c>
      <c r="Q26" s="62"/>
      <c r="R26" s="138">
        <f>L26+N26+P26</f>
        <v>-53099</v>
      </c>
      <c r="S26" s="62"/>
      <c r="T26" s="134">
        <f>SUM(R26,F26,J26,H26,D26)</f>
        <v>-53099</v>
      </c>
    </row>
    <row r="27" spans="1:20" s="100" customFormat="1" ht="19.5" customHeight="1">
      <c r="A27" s="139" t="s">
        <v>169</v>
      </c>
      <c r="B27" s="249"/>
      <c r="C27" s="141"/>
      <c r="D27" s="140">
        <f>SUM(D25:D26)</f>
        <v>0</v>
      </c>
      <c r="E27" s="141"/>
      <c r="F27" s="140">
        <v>0</v>
      </c>
      <c r="G27" s="142"/>
      <c r="H27" s="140">
        <f>SUM(H25:H26)</f>
        <v>0</v>
      </c>
      <c r="I27" s="141"/>
      <c r="J27" s="140">
        <f>SUM(J25:J26)</f>
        <v>-709550</v>
      </c>
      <c r="K27" s="142"/>
      <c r="L27" s="140">
        <f>SUM(L25:L26)</f>
        <v>-37048</v>
      </c>
      <c r="M27" s="142"/>
      <c r="N27" s="140">
        <f>SUM(N25:N26)</f>
        <v>-15662</v>
      </c>
      <c r="O27" s="142"/>
      <c r="P27" s="140">
        <f>SUM(P25:P26)</f>
        <v>-389</v>
      </c>
      <c r="Q27" s="141"/>
      <c r="R27" s="140">
        <f>SUM(L27:P27)</f>
        <v>-53099</v>
      </c>
      <c r="S27" s="141"/>
      <c r="T27" s="140">
        <f>SUM(R27,J27,H27,D27)</f>
        <v>-762649</v>
      </c>
    </row>
    <row r="28" spans="1:20" ht="19.5" customHeight="1">
      <c r="A28" s="143"/>
      <c r="B28" s="249"/>
      <c r="C28" s="144"/>
      <c r="D28" s="144"/>
      <c r="E28" s="144"/>
      <c r="F28" s="144"/>
      <c r="G28" s="144"/>
      <c r="H28" s="144"/>
      <c r="I28" s="134"/>
      <c r="J28" s="145"/>
      <c r="K28" s="145"/>
      <c r="L28" s="144"/>
      <c r="M28" s="144"/>
      <c r="N28" s="144"/>
      <c r="O28" s="144"/>
      <c r="P28" s="144"/>
      <c r="Q28" s="134"/>
      <c r="R28" s="144"/>
      <c r="S28" s="134"/>
      <c r="T28" s="145"/>
    </row>
    <row r="29" spans="1:20" ht="19.5" customHeight="1" thickBot="1">
      <c r="A29" s="114" t="s">
        <v>153</v>
      </c>
      <c r="B29" s="249"/>
      <c r="C29" s="144"/>
      <c r="D29" s="146">
        <f>SUM(D27,D16)</f>
        <v>300000</v>
      </c>
      <c r="E29" s="144"/>
      <c r="F29" s="146">
        <f>SUM(F27,F16)</f>
        <v>930000</v>
      </c>
      <c r="G29" s="125"/>
      <c r="H29" s="146">
        <f>SUM(H27,H16)</f>
        <v>30000</v>
      </c>
      <c r="I29" s="125"/>
      <c r="J29" s="146">
        <f>SUM(J27,J16)</f>
        <v>20006916</v>
      </c>
      <c r="K29" s="125"/>
      <c r="L29" s="146">
        <f>SUM(L27,L16)</f>
        <v>-1924987</v>
      </c>
      <c r="M29" s="125"/>
      <c r="N29" s="146">
        <f>SUM(N27,N16)</f>
        <v>-123282</v>
      </c>
      <c r="O29" s="125"/>
      <c r="P29" s="146">
        <f>SUM(P27,P16)</f>
        <v>-389</v>
      </c>
      <c r="Q29" s="134"/>
      <c r="R29" s="146">
        <f>SUM(R27,R16)</f>
        <v>-2048658</v>
      </c>
      <c r="S29" s="134"/>
      <c r="T29" s="146">
        <f>SUM(R29,F29,J29,H29,D29)</f>
        <v>19218258</v>
      </c>
    </row>
    <row r="30" spans="1:20" ht="20.25" customHeight="1" thickTop="1">
      <c r="B30" s="237"/>
      <c r="J30" s="235"/>
      <c r="L30" s="235"/>
    </row>
  </sheetData>
  <mergeCells count="4">
    <mergeCell ref="D4:T4"/>
    <mergeCell ref="L5:R5"/>
    <mergeCell ref="H5:J5"/>
    <mergeCell ref="D14:T14"/>
  </mergeCells>
  <pageMargins left="0.7" right="0.7" top="0.48" bottom="0.5" header="0.5" footer="0.5"/>
  <pageSetup paperSize="9" scale="76" firstPageNumber="7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"/>
  <sheetViews>
    <sheetView zoomScaleNormal="100" zoomScaleSheetLayoutView="82" workbookViewId="0">
      <selection activeCell="J8" sqref="J8"/>
    </sheetView>
  </sheetViews>
  <sheetFormatPr defaultColWidth="9.140625" defaultRowHeight="20.25" customHeight="1"/>
  <cols>
    <col min="1" max="1" width="40.42578125" style="52" customWidth="1"/>
    <col min="2" max="2" width="5.7109375" style="256" customWidth="1"/>
    <col min="3" max="3" width="1.140625" style="104" customWidth="1"/>
    <col min="4" max="4" width="11.42578125" style="104" customWidth="1"/>
    <col min="5" max="5" width="1.140625" style="104" customWidth="1"/>
    <col min="6" max="6" width="11" style="104" customWidth="1"/>
    <col min="7" max="7" width="1.140625" style="104" customWidth="1"/>
    <col min="8" max="8" width="10.5703125" style="104" customWidth="1"/>
    <col min="9" max="9" width="1.140625" style="104" customWidth="1"/>
    <col min="10" max="10" width="14.5703125" style="104" customWidth="1"/>
    <col min="11" max="11" width="1.140625" style="104" customWidth="1"/>
    <col min="12" max="12" width="12.7109375" style="104" customWidth="1"/>
    <col min="13" max="13" width="1.140625" style="104" customWidth="1"/>
    <col min="14" max="14" width="14.5703125" style="104" customWidth="1"/>
    <col min="15" max="15" width="1.140625" style="104" customWidth="1"/>
    <col min="16" max="16" width="14.140625" style="104" customWidth="1"/>
    <col min="17" max="17" width="1.140625" style="104" customWidth="1"/>
    <col min="18" max="18" width="14.140625" style="104" customWidth="1"/>
    <col min="19" max="19" width="1.140625" style="104" customWidth="1"/>
    <col min="20" max="20" width="12.85546875" style="104" customWidth="1"/>
    <col min="21" max="16384" width="9.140625" style="58"/>
  </cols>
  <sheetData>
    <row r="1" spans="1:20" s="112" customFormat="1" ht="19.5" customHeight="1">
      <c r="A1" s="57" t="s">
        <v>135</v>
      </c>
      <c r="B1" s="230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</row>
    <row r="2" spans="1:20" ht="19.5" customHeight="1">
      <c r="A2" s="113" t="s">
        <v>67</v>
      </c>
    </row>
    <row r="3" spans="1:20" ht="19.5" customHeight="1">
      <c r="A3" s="114"/>
    </row>
    <row r="4" spans="1:20" ht="19.5" customHeight="1">
      <c r="A4" s="114"/>
      <c r="B4" s="208"/>
      <c r="C4" s="208"/>
      <c r="D4" s="330" t="s">
        <v>47</v>
      </c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</row>
    <row r="5" spans="1:20" ht="19.5" customHeight="1">
      <c r="A5" s="114"/>
      <c r="B5" s="231"/>
      <c r="C5" s="115"/>
      <c r="E5" s="115"/>
      <c r="F5" s="116"/>
      <c r="G5" s="116"/>
      <c r="H5" s="332" t="s">
        <v>29</v>
      </c>
      <c r="I5" s="332"/>
      <c r="J5" s="332"/>
      <c r="K5" s="228"/>
      <c r="L5" s="331" t="s">
        <v>109</v>
      </c>
      <c r="M5" s="331"/>
      <c r="N5" s="331"/>
      <c r="O5" s="331"/>
      <c r="P5" s="331"/>
      <c r="Q5" s="331"/>
      <c r="R5" s="331"/>
      <c r="T5" s="58"/>
    </row>
    <row r="6" spans="1:20" ht="19.5" customHeight="1">
      <c r="A6" s="114"/>
      <c r="B6" s="231"/>
      <c r="C6" s="115"/>
      <c r="E6" s="115"/>
      <c r="F6" s="116"/>
      <c r="G6" s="116"/>
      <c r="H6" s="116"/>
      <c r="I6" s="116"/>
      <c r="J6" s="116"/>
      <c r="K6" s="228"/>
      <c r="L6" s="233"/>
      <c r="M6" s="233"/>
      <c r="N6" s="233" t="s">
        <v>224</v>
      </c>
      <c r="O6" s="233"/>
      <c r="P6" s="233"/>
      <c r="Q6" s="233"/>
      <c r="R6" s="233"/>
      <c r="T6" s="58"/>
    </row>
    <row r="7" spans="1:20" ht="19.5" customHeight="1">
      <c r="A7" s="114"/>
      <c r="B7" s="231"/>
      <c r="C7" s="115"/>
      <c r="E7" s="115"/>
      <c r="F7" s="116"/>
      <c r="G7" s="116"/>
      <c r="H7" s="116"/>
      <c r="I7" s="116"/>
      <c r="J7" s="116"/>
      <c r="K7" s="228"/>
      <c r="L7" s="233"/>
      <c r="M7" s="233"/>
      <c r="N7" s="233" t="s">
        <v>170</v>
      </c>
      <c r="O7" s="233"/>
      <c r="P7" s="233"/>
      <c r="Q7" s="233"/>
      <c r="R7" s="233"/>
      <c r="T7" s="58"/>
    </row>
    <row r="8" spans="1:20" ht="19.5" customHeight="1">
      <c r="A8" s="114"/>
      <c r="B8" s="231"/>
      <c r="C8" s="115"/>
      <c r="E8" s="115"/>
      <c r="F8" s="116"/>
      <c r="G8" s="116"/>
      <c r="H8" s="116"/>
      <c r="I8" s="116"/>
      <c r="J8" s="116"/>
      <c r="K8" s="228"/>
      <c r="L8" s="233"/>
      <c r="M8" s="233"/>
      <c r="N8" s="233" t="s">
        <v>171</v>
      </c>
      <c r="O8" s="233"/>
      <c r="P8" s="233" t="s">
        <v>116</v>
      </c>
      <c r="Q8" s="233"/>
      <c r="R8" s="233"/>
      <c r="T8" s="58"/>
    </row>
    <row r="9" spans="1:20" ht="19.5" customHeight="1">
      <c r="A9" s="114"/>
      <c r="B9" s="231"/>
      <c r="C9" s="115"/>
      <c r="E9" s="115"/>
      <c r="F9" s="116"/>
      <c r="G9" s="116"/>
      <c r="H9" s="116"/>
      <c r="I9" s="116"/>
      <c r="J9" s="116"/>
      <c r="K9" s="228"/>
      <c r="L9" s="233"/>
      <c r="M9" s="233"/>
      <c r="N9" s="233" t="s">
        <v>174</v>
      </c>
      <c r="O9" s="233"/>
      <c r="P9" s="233" t="s">
        <v>117</v>
      </c>
      <c r="Q9" s="233"/>
      <c r="R9" s="233"/>
      <c r="T9" s="58"/>
    </row>
    <row r="10" spans="1:20" ht="19.5" customHeight="1">
      <c r="A10" s="114"/>
      <c r="B10" s="156"/>
      <c r="C10" s="118"/>
      <c r="D10" s="118"/>
      <c r="E10" s="118"/>
      <c r="F10" s="233"/>
      <c r="G10" s="233"/>
      <c r="H10" s="233"/>
      <c r="I10" s="118"/>
      <c r="J10" s="118"/>
      <c r="K10" s="118"/>
      <c r="L10" s="117"/>
      <c r="M10" s="117"/>
      <c r="N10" s="117" t="s">
        <v>175</v>
      </c>
      <c r="O10" s="117"/>
      <c r="P10" s="117" t="s">
        <v>118</v>
      </c>
      <c r="Q10" s="118"/>
      <c r="R10" s="117"/>
      <c r="S10" s="118"/>
      <c r="T10" s="233"/>
    </row>
    <row r="11" spans="1:20" ht="19.5" customHeight="1">
      <c r="A11" s="114"/>
      <c r="B11" s="156"/>
      <c r="C11" s="118"/>
      <c r="D11" s="118" t="s">
        <v>68</v>
      </c>
      <c r="E11" s="118"/>
      <c r="F11" s="233"/>
      <c r="G11" s="233"/>
      <c r="H11" s="233"/>
      <c r="I11" s="118"/>
      <c r="J11" s="118"/>
      <c r="K11" s="118"/>
      <c r="L11" s="117" t="s">
        <v>120</v>
      </c>
      <c r="M11" s="117"/>
      <c r="N11" s="117" t="s">
        <v>176</v>
      </c>
      <c r="O11" s="117"/>
      <c r="P11" s="117" t="s">
        <v>119</v>
      </c>
      <c r="Q11" s="118"/>
      <c r="R11" s="117" t="s">
        <v>95</v>
      </c>
      <c r="S11" s="118"/>
      <c r="T11" s="233"/>
    </row>
    <row r="12" spans="1:20" ht="19.5" customHeight="1">
      <c r="A12" s="114"/>
      <c r="B12" s="213"/>
      <c r="C12" s="118"/>
      <c r="D12" s="118" t="s">
        <v>113</v>
      </c>
      <c r="E12" s="118"/>
      <c r="F12" s="117" t="s">
        <v>69</v>
      </c>
      <c r="G12" s="117"/>
      <c r="H12" s="117" t="s">
        <v>70</v>
      </c>
      <c r="I12" s="118"/>
      <c r="J12" s="118"/>
      <c r="K12" s="118"/>
      <c r="L12" s="117" t="s">
        <v>121</v>
      </c>
      <c r="M12" s="121"/>
      <c r="N12" s="121" t="s">
        <v>172</v>
      </c>
      <c r="O12" s="121"/>
      <c r="P12" s="121" t="s">
        <v>177</v>
      </c>
      <c r="Q12" s="118"/>
      <c r="R12" s="236" t="s">
        <v>96</v>
      </c>
      <c r="S12" s="118"/>
      <c r="T12" s="236" t="s">
        <v>45</v>
      </c>
    </row>
    <row r="13" spans="1:20" ht="19.5" customHeight="1">
      <c r="A13" s="114"/>
      <c r="B13" s="213"/>
      <c r="C13" s="118"/>
      <c r="D13" s="119" t="s">
        <v>49</v>
      </c>
      <c r="E13" s="118"/>
      <c r="F13" s="120" t="s">
        <v>50</v>
      </c>
      <c r="G13" s="120"/>
      <c r="H13" s="120" t="s">
        <v>71</v>
      </c>
      <c r="I13" s="118"/>
      <c r="J13" s="118" t="s">
        <v>51</v>
      </c>
      <c r="K13" s="118"/>
      <c r="L13" s="117" t="s">
        <v>122</v>
      </c>
      <c r="M13" s="121"/>
      <c r="N13" s="121" t="s">
        <v>173</v>
      </c>
      <c r="O13" s="121"/>
      <c r="P13" s="121" t="s">
        <v>178</v>
      </c>
      <c r="Q13" s="118"/>
      <c r="R13" s="121" t="s">
        <v>97</v>
      </c>
      <c r="S13" s="118"/>
      <c r="T13" s="233" t="s">
        <v>48</v>
      </c>
    </row>
    <row r="14" spans="1:20" ht="19.5" customHeight="1">
      <c r="A14" s="58"/>
      <c r="B14" s="213"/>
      <c r="C14" s="210"/>
      <c r="D14" s="333" t="s">
        <v>64</v>
      </c>
      <c r="E14" s="333"/>
      <c r="F14" s="333"/>
      <c r="G14" s="333"/>
      <c r="H14" s="333"/>
      <c r="I14" s="333"/>
      <c r="J14" s="333"/>
      <c r="K14" s="333"/>
      <c r="L14" s="333"/>
      <c r="M14" s="333"/>
      <c r="N14" s="333"/>
      <c r="O14" s="333"/>
      <c r="P14" s="333"/>
      <c r="Q14" s="333"/>
      <c r="R14" s="333"/>
      <c r="S14" s="333"/>
      <c r="T14" s="333"/>
    </row>
    <row r="15" spans="1:20" ht="19.5" customHeight="1">
      <c r="A15" s="122" t="s">
        <v>197</v>
      </c>
      <c r="B15" s="213"/>
      <c r="C15" s="255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/>
    </row>
    <row r="16" spans="1:20" s="100" customFormat="1" ht="19.5" hidden="1" customHeight="1">
      <c r="A16" s="123" t="s">
        <v>191</v>
      </c>
      <c r="B16" s="213"/>
      <c r="C16" s="124"/>
      <c r="D16" s="124">
        <v>300000</v>
      </c>
      <c r="E16" s="124"/>
      <c r="F16" s="124">
        <v>930000</v>
      </c>
      <c r="G16" s="124"/>
      <c r="H16" s="124">
        <v>30000</v>
      </c>
      <c r="I16" s="124"/>
      <c r="J16" s="124">
        <v>20716466</v>
      </c>
      <c r="K16" s="124"/>
      <c r="L16" s="124">
        <v>-1887939</v>
      </c>
      <c r="M16" s="124"/>
      <c r="N16" s="124">
        <v>0</v>
      </c>
      <c r="O16" s="124"/>
      <c r="P16" s="124">
        <v>0</v>
      </c>
      <c r="Q16" s="124"/>
      <c r="R16" s="125">
        <f>SUM(L16:P16)</f>
        <v>-1887939</v>
      </c>
      <c r="S16" s="124"/>
      <c r="T16" s="124">
        <f>SUM(R16,F16,J16,H16,D16)</f>
        <v>20088527</v>
      </c>
    </row>
    <row r="17" spans="1:20" s="100" customFormat="1" ht="19.5" hidden="1" customHeight="1">
      <c r="A17" s="253" t="s">
        <v>164</v>
      </c>
      <c r="B17" s="213">
        <v>3</v>
      </c>
      <c r="C17" s="124"/>
      <c r="D17" s="254">
        <v>0</v>
      </c>
      <c r="E17" s="124"/>
      <c r="F17" s="254">
        <v>0</v>
      </c>
      <c r="G17" s="124"/>
      <c r="H17" s="254">
        <v>0</v>
      </c>
      <c r="I17" s="124"/>
      <c r="J17" s="254">
        <v>0</v>
      </c>
      <c r="K17" s="124"/>
      <c r="L17" s="254">
        <v>0</v>
      </c>
      <c r="M17" s="124"/>
      <c r="N17" s="254">
        <v>-107620</v>
      </c>
      <c r="O17" s="124"/>
      <c r="P17" s="254">
        <v>0</v>
      </c>
      <c r="Q17" s="124"/>
      <c r="R17" s="125">
        <f>SUM(L17:P17)</f>
        <v>-107620</v>
      </c>
      <c r="S17" s="124"/>
      <c r="T17" s="124">
        <f>SUM(R17,F17,J17,H17,D17)</f>
        <v>-107620</v>
      </c>
    </row>
    <row r="18" spans="1:20" s="278" customFormat="1" ht="19.5" customHeight="1">
      <c r="A18" s="275" t="s">
        <v>191</v>
      </c>
      <c r="B18" s="213"/>
      <c r="C18" s="124"/>
      <c r="D18" s="276">
        <v>300000</v>
      </c>
      <c r="E18" s="124"/>
      <c r="F18" s="276">
        <v>930000</v>
      </c>
      <c r="G18" s="124"/>
      <c r="H18" s="276">
        <v>30000</v>
      </c>
      <c r="I18" s="124"/>
      <c r="J18" s="276">
        <v>21392886</v>
      </c>
      <c r="K18" s="124"/>
      <c r="L18" s="276">
        <v>-1787134</v>
      </c>
      <c r="M18" s="124"/>
      <c r="N18" s="277">
        <v>-113250</v>
      </c>
      <c r="O18" s="258"/>
      <c r="P18" s="320">
        <v>56354</v>
      </c>
      <c r="Q18" s="124"/>
      <c r="R18" s="276">
        <f>SUM(L18:P18)</f>
        <v>-1844030</v>
      </c>
      <c r="S18" s="124"/>
      <c r="T18" s="276">
        <f>SUM(R18,F18,J18,H18,D18)</f>
        <v>20808856</v>
      </c>
    </row>
    <row r="19" spans="1:20" ht="19.5" customHeight="1">
      <c r="B19" s="213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0" ht="19.5" hidden="1" customHeight="1">
      <c r="A20" s="126" t="s">
        <v>78</v>
      </c>
      <c r="B20" s="232"/>
      <c r="C20" s="127"/>
      <c r="D20" s="127"/>
      <c r="E20" s="127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</row>
    <row r="21" spans="1:20" ht="19.5" hidden="1" customHeight="1">
      <c r="A21" s="100" t="s">
        <v>146</v>
      </c>
      <c r="C21" s="127"/>
      <c r="D21" s="127"/>
      <c r="E21" s="127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</row>
    <row r="22" spans="1:20" ht="19.5" hidden="1" customHeight="1">
      <c r="A22" s="129" t="s">
        <v>131</v>
      </c>
      <c r="C22" s="127"/>
      <c r="D22" s="130">
        <v>0</v>
      </c>
      <c r="E22" s="127"/>
      <c r="F22" s="130">
        <v>0</v>
      </c>
      <c r="G22" s="131"/>
      <c r="H22" s="130">
        <v>0</v>
      </c>
      <c r="I22" s="128"/>
      <c r="J22" s="130">
        <v>0</v>
      </c>
      <c r="K22" s="131"/>
      <c r="L22" s="130">
        <v>0</v>
      </c>
      <c r="M22" s="138"/>
      <c r="N22" s="130">
        <v>0</v>
      </c>
      <c r="O22" s="138"/>
      <c r="P22" s="130">
        <v>0</v>
      </c>
      <c r="Q22" s="128"/>
      <c r="R22" s="130">
        <v>0</v>
      </c>
      <c r="S22" s="128"/>
      <c r="T22" s="130">
        <f>SUM(R22,F22,J22,H22,D22)</f>
        <v>0</v>
      </c>
    </row>
    <row r="23" spans="1:20" s="133" customFormat="1" ht="19.5" hidden="1" customHeight="1">
      <c r="A23" s="132" t="s">
        <v>79</v>
      </c>
      <c r="B23" s="213"/>
      <c r="C23" s="127"/>
      <c r="D23" s="131"/>
      <c r="E23" s="127"/>
      <c r="F23" s="131"/>
      <c r="G23" s="131"/>
      <c r="H23" s="131"/>
      <c r="I23" s="128"/>
      <c r="J23" s="131"/>
      <c r="K23" s="131"/>
      <c r="L23" s="131"/>
      <c r="M23" s="131"/>
      <c r="N23" s="131"/>
      <c r="O23" s="131"/>
      <c r="P23" s="131"/>
      <c r="Q23" s="128"/>
      <c r="R23" s="131"/>
      <c r="S23" s="128"/>
      <c r="T23" s="134"/>
    </row>
    <row r="24" spans="1:20" ht="19.5" hidden="1" customHeight="1">
      <c r="A24" s="100" t="s">
        <v>146</v>
      </c>
      <c r="C24" s="136"/>
      <c r="D24" s="135">
        <f>SUM(D22)</f>
        <v>0</v>
      </c>
      <c r="E24" s="136"/>
      <c r="F24" s="135">
        <f>SUM(F22)</f>
        <v>0</v>
      </c>
      <c r="G24" s="124"/>
      <c r="H24" s="135">
        <f>SUM(H22)</f>
        <v>0</v>
      </c>
      <c r="I24" s="128"/>
      <c r="J24" s="135">
        <f>SUM(J22)</f>
        <v>0</v>
      </c>
      <c r="K24" s="124"/>
      <c r="L24" s="135">
        <f>SUM(L22)</f>
        <v>0</v>
      </c>
      <c r="M24" s="131"/>
      <c r="N24" s="135">
        <f>SUM(N22)</f>
        <v>0</v>
      </c>
      <c r="O24" s="131"/>
      <c r="P24" s="135">
        <f>SUM(P22)</f>
        <v>0</v>
      </c>
      <c r="Q24" s="128"/>
      <c r="R24" s="135">
        <f>SUM(L24:M24)</f>
        <v>0</v>
      </c>
      <c r="S24" s="128"/>
      <c r="T24" s="135">
        <f>SUM(R24,F24,J24,H24,D24)</f>
        <v>0</v>
      </c>
    </row>
    <row r="25" spans="1:20" ht="19.5" hidden="1" customHeight="1">
      <c r="A25" s="132"/>
      <c r="C25" s="127"/>
      <c r="D25" s="127"/>
      <c r="E25" s="127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</row>
    <row r="26" spans="1:20" ht="19.5" customHeight="1">
      <c r="A26" s="137" t="s">
        <v>72</v>
      </c>
      <c r="C26" s="127"/>
      <c r="D26" s="127"/>
      <c r="E26" s="127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</row>
    <row r="27" spans="1:20" ht="19.5" customHeight="1">
      <c r="A27" s="129" t="s">
        <v>147</v>
      </c>
      <c r="B27" s="286"/>
      <c r="C27" s="127"/>
      <c r="D27" s="138">
        <v>0</v>
      </c>
      <c r="E27" s="127"/>
      <c r="F27" s="138">
        <v>0</v>
      </c>
      <c r="G27" s="138"/>
      <c r="H27" s="138">
        <v>0</v>
      </c>
      <c r="I27" s="128"/>
      <c r="J27" s="131">
        <f>'PL-5-6'!C46</f>
        <v>938913</v>
      </c>
      <c r="K27" s="131"/>
      <c r="L27" s="138">
        <v>0</v>
      </c>
      <c r="M27" s="138"/>
      <c r="N27" s="138">
        <v>0</v>
      </c>
      <c r="O27" s="138"/>
      <c r="P27" s="138">
        <v>0</v>
      </c>
      <c r="Q27" s="128"/>
      <c r="R27" s="138">
        <f>SUM(L27:P27)</f>
        <v>0</v>
      </c>
      <c r="S27" s="128"/>
      <c r="T27" s="134">
        <f>SUM(R27,F27,J27,H27,D27)</f>
        <v>938913</v>
      </c>
    </row>
    <row r="28" spans="1:20" ht="19.5" customHeight="1">
      <c r="A28" s="129" t="s">
        <v>148</v>
      </c>
      <c r="B28" s="286"/>
      <c r="C28" s="62"/>
      <c r="D28" s="138">
        <v>0</v>
      </c>
      <c r="E28" s="62"/>
      <c r="F28" s="138">
        <v>0</v>
      </c>
      <c r="G28" s="138"/>
      <c r="H28" s="138">
        <v>0</v>
      </c>
      <c r="I28" s="62"/>
      <c r="J28" s="138">
        <v>0</v>
      </c>
      <c r="K28" s="138"/>
      <c r="L28" s="138">
        <f>'PL-5-6'!C50</f>
        <v>154946</v>
      </c>
      <c r="M28" s="62"/>
      <c r="N28" s="138">
        <f>'PL-5-6'!C57+'PL-5-6'!C59</f>
        <v>1451</v>
      </c>
      <c r="O28" s="62"/>
      <c r="P28" s="138">
        <f>'PL-5-6'!C61</f>
        <v>144</v>
      </c>
      <c r="Q28" s="62"/>
      <c r="R28" s="138">
        <f>SUM(L28:P28)</f>
        <v>156541</v>
      </c>
      <c r="S28" s="62"/>
      <c r="T28" s="134">
        <f>SUM(R28,F28,J28,H28,D28)</f>
        <v>156541</v>
      </c>
    </row>
    <row r="29" spans="1:20" s="100" customFormat="1" ht="19.5" customHeight="1">
      <c r="A29" s="139" t="s">
        <v>66</v>
      </c>
      <c r="B29" s="256"/>
      <c r="C29" s="141"/>
      <c r="D29" s="140">
        <f>SUM(D27:D28)</f>
        <v>0</v>
      </c>
      <c r="E29" s="141"/>
      <c r="F29" s="140">
        <f>SUM(F27:F28)</f>
        <v>0</v>
      </c>
      <c r="G29" s="142"/>
      <c r="H29" s="140">
        <f>SUM(H27:H28)</f>
        <v>0</v>
      </c>
      <c r="I29" s="141"/>
      <c r="J29" s="140">
        <f>SUM(J27:J28)</f>
        <v>938913</v>
      </c>
      <c r="K29" s="142"/>
      <c r="L29" s="140">
        <f>SUM(L27:L28)</f>
        <v>154946</v>
      </c>
      <c r="M29" s="142"/>
      <c r="N29" s="140">
        <f>SUM(N27:N28)</f>
        <v>1451</v>
      </c>
      <c r="O29" s="142"/>
      <c r="P29" s="140">
        <f>SUM(P27:P28)</f>
        <v>144</v>
      </c>
      <c r="Q29" s="141"/>
      <c r="R29" s="140">
        <f>SUM(L29:P29)</f>
        <v>156541</v>
      </c>
      <c r="S29" s="141"/>
      <c r="T29" s="140">
        <f>SUM(R29,J29,H29,D29)</f>
        <v>1095454</v>
      </c>
    </row>
    <row r="30" spans="1:20" ht="19.5" customHeight="1">
      <c r="A30" s="143"/>
      <c r="C30" s="144"/>
      <c r="D30" s="144"/>
      <c r="E30" s="144"/>
      <c r="F30" s="144"/>
      <c r="G30" s="144"/>
      <c r="H30" s="144"/>
      <c r="I30" s="134"/>
      <c r="J30" s="145"/>
      <c r="K30" s="145"/>
      <c r="L30" s="144"/>
      <c r="M30" s="144"/>
      <c r="N30" s="144"/>
      <c r="O30" s="144"/>
      <c r="P30" s="144"/>
      <c r="Q30" s="134"/>
      <c r="R30" s="144"/>
      <c r="S30" s="134"/>
      <c r="T30" s="145"/>
    </row>
    <row r="31" spans="1:20" ht="19.5" customHeight="1" thickBot="1">
      <c r="A31" s="114" t="s">
        <v>192</v>
      </c>
      <c r="C31" s="144"/>
      <c r="D31" s="146">
        <f>SUM(D29,D24,D18)</f>
        <v>300000</v>
      </c>
      <c r="E31" s="144"/>
      <c r="F31" s="146">
        <f>SUM(F29,F24,F18)</f>
        <v>930000</v>
      </c>
      <c r="G31" s="125"/>
      <c r="H31" s="146">
        <f>SUM(H29,H24,H18)</f>
        <v>30000</v>
      </c>
      <c r="I31" s="125"/>
      <c r="J31" s="146">
        <f>SUM(J29,J24,J18)</f>
        <v>22331799</v>
      </c>
      <c r="K31" s="125"/>
      <c r="L31" s="146">
        <f>SUM(L29,L24,L18)</f>
        <v>-1632188</v>
      </c>
      <c r="M31" s="125"/>
      <c r="N31" s="146">
        <f>SUM(N29,N24,N18)</f>
        <v>-111799</v>
      </c>
      <c r="O31" s="125"/>
      <c r="P31" s="146">
        <f>SUM(P29,P24,P18)</f>
        <v>56498</v>
      </c>
      <c r="Q31" s="134"/>
      <c r="R31" s="146">
        <f>SUM(L31:P31)</f>
        <v>-1687489</v>
      </c>
      <c r="S31" s="134"/>
      <c r="T31" s="146">
        <f>SUM(R31,F31,J31,H31,D31)</f>
        <v>21904310</v>
      </c>
    </row>
    <row r="32" spans="1:20" ht="20.25" customHeight="1" thickTop="1">
      <c r="J32" s="235"/>
      <c r="L32" s="235"/>
    </row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6" firstPageNumber="8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zoomScaleNormal="100" zoomScaleSheetLayoutView="72" workbookViewId="0">
      <selection activeCell="F7" sqref="F7"/>
    </sheetView>
  </sheetViews>
  <sheetFormatPr defaultColWidth="9.140625" defaultRowHeight="20.25" customHeight="1"/>
  <cols>
    <col min="1" max="1" width="47.140625" style="162" customWidth="1"/>
    <col min="2" max="2" width="6.42578125" style="229" customWidth="1"/>
    <col min="3" max="3" width="1.85546875" style="218" customWidth="1"/>
    <col min="4" max="4" width="15.140625" style="162" customWidth="1"/>
    <col min="5" max="5" width="1.85546875" style="162" customWidth="1"/>
    <col min="6" max="6" width="15.140625" style="162" customWidth="1"/>
    <col min="7" max="7" width="1.85546875" style="162" customWidth="1"/>
    <col min="8" max="8" width="15.140625" style="162" customWidth="1"/>
    <col min="9" max="9" width="1.85546875" style="162" customWidth="1"/>
    <col min="10" max="10" width="15.140625" style="162" customWidth="1"/>
    <col min="11" max="11" width="2.7109375" style="162" customWidth="1"/>
    <col min="12" max="12" width="15.140625" style="162" customWidth="1"/>
    <col min="13" max="13" width="2.42578125" style="162" customWidth="1"/>
    <col min="14" max="14" width="15.140625" style="162" customWidth="1"/>
    <col min="15" max="16384" width="9.140625" style="162"/>
  </cols>
  <sheetData>
    <row r="1" spans="1:14" s="150" customFormat="1" ht="21" customHeight="1">
      <c r="A1" s="57" t="s">
        <v>149</v>
      </c>
      <c r="B1" s="230"/>
      <c r="C1" s="206"/>
      <c r="D1" s="147"/>
      <c r="E1" s="147"/>
      <c r="F1" s="147"/>
      <c r="G1" s="147"/>
      <c r="H1" s="147"/>
      <c r="I1" s="147"/>
      <c r="J1" s="148"/>
      <c r="K1" s="148"/>
      <c r="L1" s="148"/>
      <c r="M1" s="148"/>
      <c r="N1" s="149"/>
    </row>
    <row r="2" spans="1:14" s="154" customFormat="1" ht="21" customHeight="1">
      <c r="A2" s="151" t="s">
        <v>67</v>
      </c>
      <c r="B2" s="230"/>
      <c r="C2" s="206"/>
      <c r="D2" s="152"/>
      <c r="E2" s="152"/>
      <c r="F2" s="152"/>
      <c r="G2" s="152"/>
      <c r="H2" s="152"/>
      <c r="I2" s="152"/>
      <c r="J2" s="153"/>
      <c r="K2" s="153"/>
      <c r="L2" s="153"/>
      <c r="M2" s="153"/>
      <c r="N2" s="149"/>
    </row>
    <row r="3" spans="1:14" s="154" customFormat="1" ht="13.5" customHeight="1">
      <c r="A3" s="151"/>
      <c r="B3" s="230"/>
      <c r="C3" s="206"/>
      <c r="D3" s="152"/>
      <c r="E3" s="152"/>
      <c r="F3" s="152"/>
      <c r="G3" s="152"/>
      <c r="H3" s="152"/>
      <c r="I3" s="152"/>
      <c r="J3" s="153"/>
      <c r="K3" s="153"/>
      <c r="L3" s="153"/>
      <c r="M3" s="153"/>
      <c r="N3" s="149"/>
    </row>
    <row r="4" spans="1:14" s="154" customFormat="1" ht="21" customHeight="1">
      <c r="B4" s="237"/>
      <c r="C4" s="207"/>
      <c r="D4" s="335" t="s">
        <v>52</v>
      </c>
      <c r="E4" s="335"/>
      <c r="F4" s="335"/>
      <c r="G4" s="335"/>
      <c r="H4" s="335"/>
      <c r="I4" s="335"/>
      <c r="J4" s="335"/>
      <c r="K4" s="335"/>
      <c r="L4" s="335"/>
      <c r="M4" s="335"/>
      <c r="N4" s="335"/>
    </row>
    <row r="5" spans="1:14" s="154" customFormat="1" ht="21" customHeight="1">
      <c r="B5" s="262"/>
      <c r="C5" s="207"/>
      <c r="D5" s="263"/>
      <c r="E5" s="263"/>
      <c r="F5" s="263"/>
      <c r="G5" s="263"/>
      <c r="H5" s="263"/>
      <c r="I5" s="263"/>
      <c r="J5" s="263"/>
      <c r="K5" s="263"/>
      <c r="L5" s="156" t="s">
        <v>180</v>
      </c>
      <c r="M5" s="263"/>
      <c r="N5" s="263"/>
    </row>
    <row r="6" spans="1:14" s="154" customFormat="1" ht="21" customHeight="1">
      <c r="B6" s="237"/>
      <c r="C6" s="207"/>
      <c r="H6" s="336" t="s">
        <v>29</v>
      </c>
      <c r="I6" s="336"/>
      <c r="J6" s="336"/>
      <c r="K6" s="160"/>
      <c r="L6" s="260" t="s">
        <v>179</v>
      </c>
      <c r="M6" s="155"/>
      <c r="N6" s="156"/>
    </row>
    <row r="7" spans="1:14" s="154" customFormat="1" ht="21" customHeight="1">
      <c r="B7" s="262"/>
      <c r="C7" s="207"/>
      <c r="H7" s="160"/>
      <c r="I7" s="160"/>
      <c r="J7" s="160"/>
      <c r="K7" s="160"/>
      <c r="L7" s="155" t="s">
        <v>184</v>
      </c>
      <c r="M7" s="155"/>
      <c r="N7" s="156"/>
    </row>
    <row r="8" spans="1:14" s="154" customFormat="1" ht="21" customHeight="1">
      <c r="B8" s="262"/>
      <c r="C8" s="207"/>
      <c r="H8" s="160"/>
      <c r="I8" s="160"/>
      <c r="J8" s="160"/>
      <c r="K8" s="160"/>
      <c r="L8" s="155" t="s">
        <v>170</v>
      </c>
      <c r="M8" s="155"/>
      <c r="N8" s="156"/>
    </row>
    <row r="9" spans="1:14" s="154" customFormat="1" ht="21" customHeight="1">
      <c r="B9" s="262"/>
      <c r="C9" s="207"/>
      <c r="H9" s="160"/>
      <c r="I9" s="160"/>
      <c r="J9" s="160"/>
      <c r="K9" s="160"/>
      <c r="L9" s="155" t="s">
        <v>171</v>
      </c>
      <c r="M9" s="155"/>
      <c r="N9" s="156"/>
    </row>
    <row r="10" spans="1:14" s="154" customFormat="1" ht="21" customHeight="1">
      <c r="B10" s="262"/>
      <c r="C10" s="207"/>
      <c r="H10" s="160"/>
      <c r="I10" s="160"/>
      <c r="J10" s="160"/>
      <c r="K10" s="160"/>
      <c r="L10" s="155" t="s">
        <v>174</v>
      </c>
      <c r="M10" s="155"/>
      <c r="N10" s="156"/>
    </row>
    <row r="11" spans="1:14" s="154" customFormat="1" ht="21" customHeight="1">
      <c r="B11" s="262"/>
      <c r="C11" s="207"/>
      <c r="H11" s="160"/>
      <c r="I11" s="160"/>
      <c r="J11" s="160"/>
      <c r="K11" s="160"/>
      <c r="L11" s="155" t="s">
        <v>175</v>
      </c>
      <c r="M11" s="155"/>
      <c r="N11" s="156"/>
    </row>
    <row r="12" spans="1:14" s="154" customFormat="1" ht="21" customHeight="1">
      <c r="A12" s="157"/>
      <c r="B12" s="208"/>
      <c r="C12" s="208"/>
      <c r="D12" s="157" t="s">
        <v>73</v>
      </c>
      <c r="E12" s="157"/>
      <c r="F12" s="157"/>
      <c r="G12" s="157"/>
      <c r="L12" s="259" t="s">
        <v>176</v>
      </c>
      <c r="M12" s="158"/>
    </row>
    <row r="13" spans="1:14" s="154" customFormat="1" ht="21" customHeight="1">
      <c r="A13" s="157"/>
      <c r="B13" s="208"/>
      <c r="C13" s="208"/>
      <c r="D13" s="157" t="s">
        <v>113</v>
      </c>
      <c r="E13" s="157"/>
      <c r="F13" s="157"/>
      <c r="G13" s="157"/>
      <c r="L13" s="259" t="s">
        <v>172</v>
      </c>
      <c r="M13" s="158"/>
      <c r="N13" s="161" t="s">
        <v>45</v>
      </c>
    </row>
    <row r="14" spans="1:14" s="154" customFormat="1" ht="21" customHeight="1">
      <c r="A14" s="159"/>
      <c r="B14" s="231"/>
      <c r="C14" s="209"/>
      <c r="D14" s="159" t="s">
        <v>49</v>
      </c>
      <c r="E14" s="159"/>
      <c r="F14" s="159" t="s">
        <v>74</v>
      </c>
      <c r="G14" s="159"/>
      <c r="H14" s="159" t="s">
        <v>53</v>
      </c>
      <c r="I14" s="160"/>
      <c r="J14" s="160" t="s">
        <v>51</v>
      </c>
      <c r="K14" s="160"/>
      <c r="L14" s="160" t="s">
        <v>173</v>
      </c>
      <c r="M14" s="160"/>
      <c r="N14" s="161" t="s">
        <v>48</v>
      </c>
    </row>
    <row r="15" spans="1:14" s="154" customFormat="1" ht="21" customHeight="1">
      <c r="A15" s="159"/>
      <c r="B15" s="156"/>
      <c r="D15" s="334" t="s">
        <v>64</v>
      </c>
      <c r="E15" s="334"/>
      <c r="F15" s="334"/>
      <c r="G15" s="334"/>
      <c r="H15" s="334"/>
      <c r="I15" s="334"/>
      <c r="J15" s="334"/>
      <c r="K15" s="334"/>
      <c r="L15" s="334"/>
      <c r="M15" s="334"/>
      <c r="N15" s="334"/>
    </row>
    <row r="16" spans="1:14" ht="21" customHeight="1">
      <c r="A16" s="239" t="s">
        <v>163</v>
      </c>
      <c r="B16" s="156"/>
      <c r="C16" s="154"/>
      <c r="D16" s="334"/>
      <c r="E16" s="334"/>
      <c r="F16" s="334"/>
      <c r="G16" s="334"/>
      <c r="H16" s="334"/>
      <c r="I16" s="334"/>
      <c r="J16" s="334"/>
      <c r="K16" s="334"/>
      <c r="L16" s="334"/>
      <c r="M16" s="334"/>
      <c r="N16" s="334"/>
    </row>
    <row r="17" spans="1:14" ht="21" customHeight="1">
      <c r="A17" s="240" t="s">
        <v>187</v>
      </c>
      <c r="B17" s="213"/>
      <c r="C17" s="210"/>
      <c r="D17" s="211">
        <v>300000</v>
      </c>
      <c r="E17" s="211"/>
      <c r="F17" s="211">
        <v>930000</v>
      </c>
      <c r="G17" s="211"/>
      <c r="H17" s="211">
        <v>30000</v>
      </c>
      <c r="I17" s="211"/>
      <c r="J17" s="211">
        <v>14438247</v>
      </c>
      <c r="K17" s="211"/>
      <c r="L17" s="211">
        <v>-107620</v>
      </c>
      <c r="M17" s="212"/>
      <c r="N17" s="211">
        <v>15590627</v>
      </c>
    </row>
    <row r="18" spans="1:14" s="154" customFormat="1" ht="21.6" customHeight="1">
      <c r="A18" s="162"/>
      <c r="B18" s="213"/>
      <c r="C18" s="213"/>
      <c r="D18" s="127"/>
      <c r="E18" s="165"/>
      <c r="F18" s="165"/>
      <c r="G18" s="165"/>
      <c r="H18" s="127"/>
      <c r="I18" s="166"/>
      <c r="J18" s="127"/>
      <c r="K18" s="127"/>
      <c r="L18" s="127"/>
      <c r="M18" s="166"/>
      <c r="N18" s="127"/>
    </row>
    <row r="19" spans="1:14" ht="21" hidden="1" customHeight="1">
      <c r="A19" s="214" t="s">
        <v>80</v>
      </c>
      <c r="B19" s="213"/>
      <c r="C19" s="210"/>
      <c r="D19" s="163"/>
      <c r="E19" s="163"/>
      <c r="F19" s="163"/>
      <c r="G19" s="163"/>
      <c r="H19" s="163"/>
      <c r="I19" s="163"/>
      <c r="J19" s="163"/>
      <c r="K19" s="163"/>
      <c r="L19" s="163"/>
      <c r="M19" s="164"/>
      <c r="N19" s="163"/>
    </row>
    <row r="20" spans="1:14" ht="21" hidden="1" customHeight="1">
      <c r="A20" s="171" t="s">
        <v>132</v>
      </c>
      <c r="B20" s="213"/>
      <c r="C20" s="213"/>
      <c r="D20" s="138">
        <v>0</v>
      </c>
      <c r="E20" s="163"/>
      <c r="F20" s="138">
        <v>0</v>
      </c>
      <c r="G20" s="163"/>
      <c r="H20" s="138">
        <v>0</v>
      </c>
      <c r="I20" s="163"/>
      <c r="J20" s="138">
        <v>0</v>
      </c>
      <c r="K20" s="138"/>
      <c r="L20" s="138"/>
      <c r="M20" s="164"/>
      <c r="N20" s="138">
        <f>SUM(D20:J20)</f>
        <v>0</v>
      </c>
    </row>
    <row r="21" spans="1:14" ht="21" hidden="1" customHeight="1">
      <c r="A21" s="215" t="s">
        <v>81</v>
      </c>
      <c r="B21" s="213"/>
      <c r="C21" s="210"/>
      <c r="D21" s="140">
        <f>SUM(D20)</f>
        <v>0</v>
      </c>
      <c r="E21" s="172"/>
      <c r="F21" s="140">
        <f>SUM(F20)</f>
        <v>0</v>
      </c>
      <c r="G21" s="172"/>
      <c r="H21" s="140">
        <f>SUM(H20)</f>
        <v>0</v>
      </c>
      <c r="I21" s="172"/>
      <c r="J21" s="140">
        <f>SUM(J20)</f>
        <v>0</v>
      </c>
      <c r="K21" s="142"/>
      <c r="L21" s="142"/>
      <c r="M21" s="172"/>
      <c r="N21" s="216">
        <f>SUM(D21:M21)</f>
        <v>0</v>
      </c>
    </row>
    <row r="22" spans="1:14" s="154" customFormat="1" ht="13.5" hidden="1" customHeight="1">
      <c r="A22" s="162"/>
      <c r="B22" s="213"/>
      <c r="C22" s="213"/>
      <c r="D22" s="127"/>
      <c r="E22" s="165"/>
      <c r="F22" s="165"/>
      <c r="G22" s="165"/>
      <c r="H22" s="127"/>
      <c r="I22" s="166"/>
      <c r="J22" s="127"/>
      <c r="K22" s="127"/>
      <c r="L22" s="127"/>
      <c r="M22" s="166"/>
      <c r="N22" s="127"/>
    </row>
    <row r="23" spans="1:14" ht="21" customHeight="1">
      <c r="A23" s="167" t="s">
        <v>217</v>
      </c>
      <c r="B23" s="232"/>
      <c r="C23" s="217"/>
      <c r="D23" s="127"/>
      <c r="E23" s="168"/>
      <c r="F23" s="168"/>
      <c r="G23" s="168"/>
      <c r="H23" s="127"/>
      <c r="I23" s="169"/>
      <c r="J23" s="127"/>
      <c r="K23" s="127"/>
      <c r="L23" s="127"/>
      <c r="M23" s="170"/>
      <c r="N23" s="127"/>
    </row>
    <row r="24" spans="1:14" ht="21" customHeight="1">
      <c r="A24" s="171" t="s">
        <v>196</v>
      </c>
      <c r="B24" s="249"/>
      <c r="D24" s="138">
        <v>0</v>
      </c>
      <c r="F24" s="138">
        <v>0</v>
      </c>
      <c r="H24" s="138">
        <v>0</v>
      </c>
      <c r="J24" s="138">
        <f>'PL-5-6'!I31</f>
        <v>-447686</v>
      </c>
      <c r="K24" s="138"/>
      <c r="L24" s="131">
        <v>0</v>
      </c>
      <c r="N24" s="138">
        <f>SUM(D24:M24)</f>
        <v>-447686</v>
      </c>
    </row>
    <row r="25" spans="1:14" ht="21" customHeight="1">
      <c r="A25" s="129" t="s">
        <v>219</v>
      </c>
      <c r="B25" s="262"/>
      <c r="D25" s="138">
        <v>0</v>
      </c>
      <c r="F25" s="138">
        <v>0</v>
      </c>
      <c r="H25" s="138">
        <v>0</v>
      </c>
      <c r="J25" s="138">
        <v>0</v>
      </c>
      <c r="K25" s="138"/>
      <c r="L25" s="130">
        <v>-15662</v>
      </c>
      <c r="N25" s="138">
        <f>SUM(D25:M25)</f>
        <v>-15662</v>
      </c>
    </row>
    <row r="26" spans="1:14" ht="21" customHeight="1">
      <c r="A26" s="172" t="s">
        <v>169</v>
      </c>
      <c r="B26" s="249"/>
      <c r="D26" s="140">
        <f>SUM(D24:D25)</f>
        <v>0</v>
      </c>
      <c r="E26" s="172"/>
      <c r="F26" s="140">
        <f>SUM(F24:F24)</f>
        <v>0</v>
      </c>
      <c r="G26" s="172"/>
      <c r="H26" s="140">
        <f>SUM(H24:H24)</f>
        <v>0</v>
      </c>
      <c r="I26" s="172"/>
      <c r="J26" s="140">
        <f>SUM(J24:J25)</f>
        <v>-447686</v>
      </c>
      <c r="K26" s="142"/>
      <c r="L26" s="279">
        <f>SUM(L24:L25)</f>
        <v>-15662</v>
      </c>
      <c r="M26" s="172"/>
      <c r="N26" s="140">
        <f>SUM(N24:N25)</f>
        <v>-463348</v>
      </c>
    </row>
    <row r="27" spans="1:14" s="154" customFormat="1" ht="13.5" customHeight="1">
      <c r="A27" s="162"/>
      <c r="B27" s="213"/>
      <c r="C27" s="213"/>
      <c r="D27" s="127"/>
      <c r="E27" s="165"/>
      <c r="F27" s="165"/>
      <c r="G27" s="165"/>
      <c r="H27" s="127"/>
      <c r="I27" s="166"/>
      <c r="J27" s="127"/>
      <c r="K27" s="127"/>
      <c r="L27" s="127"/>
      <c r="M27" s="166"/>
      <c r="N27" s="127"/>
    </row>
    <row r="28" spans="1:14" ht="21" customHeight="1" thickBot="1">
      <c r="A28" s="172" t="s">
        <v>153</v>
      </c>
      <c r="B28" s="249"/>
      <c r="D28" s="219">
        <f>D17+D21+D26</f>
        <v>300000</v>
      </c>
      <c r="E28" s="220"/>
      <c r="F28" s="219">
        <f>F17+F21+F26</f>
        <v>930000</v>
      </c>
      <c r="G28" s="220"/>
      <c r="H28" s="219">
        <f>H17+H21+H26</f>
        <v>30000</v>
      </c>
      <c r="I28" s="220"/>
      <c r="J28" s="219">
        <f>J17+J21+J26</f>
        <v>13990561</v>
      </c>
      <c r="K28" s="224">
        <v>-1</v>
      </c>
      <c r="L28" s="219">
        <f>SUM(L17,L26)</f>
        <v>-123282</v>
      </c>
      <c r="M28" s="224"/>
      <c r="N28" s="219">
        <f>SUM(D28:J28,L28)</f>
        <v>15127279</v>
      </c>
    </row>
    <row r="29" spans="1:14" ht="21" customHeight="1" thickTop="1">
      <c r="B29" s="237"/>
    </row>
    <row r="30" spans="1:14" ht="21" customHeight="1">
      <c r="A30" s="162" t="s">
        <v>225</v>
      </c>
      <c r="B30" s="262"/>
    </row>
    <row r="31" spans="1:14" ht="20.25" customHeight="1">
      <c r="B31" s="262"/>
    </row>
  </sheetData>
  <mergeCells count="4">
    <mergeCell ref="D15:N15"/>
    <mergeCell ref="D4:N4"/>
    <mergeCell ref="H6:J6"/>
    <mergeCell ref="D16:N16"/>
  </mergeCells>
  <pageMargins left="0.7" right="0.7" top="0.48" bottom="0.5" header="0.5" footer="0.5"/>
  <pageSetup paperSize="9" scale="83" firstPageNumber="9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Normal="100" zoomScaleSheetLayoutView="80" workbookViewId="0">
      <selection activeCell="F7" sqref="F7"/>
    </sheetView>
  </sheetViews>
  <sheetFormatPr defaultColWidth="9.140625" defaultRowHeight="20.25" customHeight="1"/>
  <cols>
    <col min="1" max="1" width="45.42578125" style="162" customWidth="1"/>
    <col min="2" max="2" width="8.28515625" style="256" customWidth="1"/>
    <col min="3" max="3" width="1.85546875" style="218" customWidth="1"/>
    <col min="4" max="4" width="15.42578125" style="162" customWidth="1"/>
    <col min="5" max="5" width="1.85546875" style="162" customWidth="1"/>
    <col min="6" max="6" width="15.42578125" style="162" customWidth="1"/>
    <col min="7" max="7" width="1.85546875" style="162" customWidth="1"/>
    <col min="8" max="8" width="15.42578125" style="162" customWidth="1"/>
    <col min="9" max="9" width="1.85546875" style="162" customWidth="1"/>
    <col min="10" max="10" width="15.42578125" style="162" customWidth="1"/>
    <col min="11" max="11" width="2.42578125" style="162" customWidth="1"/>
    <col min="12" max="12" width="15.85546875" style="162" customWidth="1"/>
    <col min="13" max="13" width="2.42578125" style="162" customWidth="1"/>
    <col min="14" max="14" width="15.42578125" style="162" customWidth="1"/>
    <col min="15" max="16384" width="9.140625" style="162"/>
  </cols>
  <sheetData>
    <row r="1" spans="1:14" s="150" customFormat="1" ht="21" customHeight="1">
      <c r="A1" s="57" t="s">
        <v>135</v>
      </c>
      <c r="B1" s="230"/>
      <c r="C1" s="206"/>
      <c r="D1" s="147"/>
      <c r="E1" s="147"/>
      <c r="F1" s="147"/>
      <c r="G1" s="147"/>
      <c r="H1" s="147"/>
      <c r="I1" s="147"/>
      <c r="J1" s="148"/>
      <c r="K1" s="148"/>
      <c r="L1" s="148"/>
      <c r="M1" s="148"/>
      <c r="N1" s="149"/>
    </row>
    <row r="2" spans="1:14" s="154" customFormat="1" ht="21" customHeight="1">
      <c r="A2" s="151" t="s">
        <v>67</v>
      </c>
      <c r="B2" s="230"/>
      <c r="C2" s="206"/>
      <c r="D2" s="152"/>
      <c r="E2" s="152"/>
      <c r="F2" s="152"/>
      <c r="G2" s="152"/>
      <c r="H2" s="152"/>
      <c r="I2" s="152"/>
      <c r="J2" s="153"/>
      <c r="K2" s="153"/>
      <c r="L2" s="153"/>
      <c r="M2" s="153"/>
      <c r="N2" s="149"/>
    </row>
    <row r="3" spans="1:14" s="154" customFormat="1" ht="13.5" customHeight="1">
      <c r="A3" s="151"/>
      <c r="B3" s="230"/>
      <c r="C3" s="206"/>
      <c r="D3" s="152"/>
      <c r="E3" s="152"/>
      <c r="F3" s="152"/>
      <c r="G3" s="152"/>
      <c r="H3" s="152"/>
      <c r="I3" s="152"/>
      <c r="J3" s="153"/>
      <c r="K3" s="153"/>
      <c r="L3" s="153"/>
      <c r="M3" s="153"/>
      <c r="N3" s="149"/>
    </row>
    <row r="4" spans="1:14" s="154" customFormat="1" ht="21" customHeight="1">
      <c r="B4" s="256"/>
      <c r="C4" s="207"/>
      <c r="D4" s="335" t="s">
        <v>52</v>
      </c>
      <c r="E4" s="335"/>
      <c r="F4" s="335"/>
      <c r="G4" s="335"/>
      <c r="H4" s="335"/>
      <c r="I4" s="335"/>
      <c r="J4" s="335"/>
      <c r="K4" s="335"/>
      <c r="L4" s="335"/>
      <c r="M4" s="335"/>
      <c r="N4" s="335"/>
    </row>
    <row r="5" spans="1:14" s="154" customFormat="1" ht="21" customHeight="1">
      <c r="B5" s="256"/>
      <c r="C5" s="207"/>
      <c r="D5" s="257"/>
      <c r="E5" s="257"/>
      <c r="F5" s="257"/>
      <c r="G5" s="257"/>
      <c r="H5" s="257"/>
      <c r="I5" s="257"/>
      <c r="J5" s="257"/>
      <c r="K5" s="257"/>
      <c r="L5" s="156" t="s">
        <v>180</v>
      </c>
      <c r="M5" s="257"/>
      <c r="N5" s="257"/>
    </row>
    <row r="6" spans="1:14" s="154" customFormat="1" ht="21" customHeight="1">
      <c r="B6" s="256"/>
      <c r="C6" s="207"/>
      <c r="H6" s="336" t="s">
        <v>29</v>
      </c>
      <c r="I6" s="336"/>
      <c r="J6" s="336"/>
      <c r="K6" s="155"/>
      <c r="L6" s="260" t="s">
        <v>179</v>
      </c>
      <c r="M6" s="155"/>
      <c r="N6" s="156"/>
    </row>
    <row r="7" spans="1:14" s="154" customFormat="1" ht="21" customHeight="1">
      <c r="B7" s="256"/>
      <c r="C7" s="207"/>
      <c r="H7" s="160"/>
      <c r="I7" s="160"/>
      <c r="J7" s="160"/>
      <c r="K7" s="155"/>
      <c r="L7" s="155" t="s">
        <v>224</v>
      </c>
      <c r="M7" s="155"/>
      <c r="N7" s="156"/>
    </row>
    <row r="8" spans="1:14" s="154" customFormat="1" ht="21" customHeight="1">
      <c r="B8" s="256"/>
      <c r="C8" s="207"/>
      <c r="H8" s="160"/>
      <c r="I8" s="160"/>
      <c r="J8" s="160"/>
      <c r="K8" s="155"/>
      <c r="L8" s="155" t="s">
        <v>170</v>
      </c>
      <c r="M8" s="155"/>
      <c r="N8" s="156"/>
    </row>
    <row r="9" spans="1:14" s="154" customFormat="1" ht="21" customHeight="1">
      <c r="B9" s="256"/>
      <c r="C9" s="207"/>
      <c r="H9" s="160"/>
      <c r="I9" s="160"/>
      <c r="J9" s="160"/>
      <c r="K9" s="155"/>
      <c r="L9" s="155" t="s">
        <v>171</v>
      </c>
      <c r="M9" s="155"/>
      <c r="N9" s="156"/>
    </row>
    <row r="10" spans="1:14" s="154" customFormat="1" ht="21" customHeight="1">
      <c r="B10" s="256"/>
      <c r="C10" s="207"/>
      <c r="H10" s="160"/>
      <c r="I10" s="160"/>
      <c r="J10" s="160"/>
      <c r="K10" s="155"/>
      <c r="L10" s="155" t="s">
        <v>174</v>
      </c>
      <c r="M10" s="155"/>
      <c r="N10" s="156"/>
    </row>
    <row r="11" spans="1:14" s="154" customFormat="1" ht="21" customHeight="1">
      <c r="B11" s="256"/>
      <c r="C11" s="207"/>
      <c r="H11" s="160"/>
      <c r="I11" s="160"/>
      <c r="J11" s="160"/>
      <c r="K11" s="155"/>
      <c r="L11" s="155" t="s">
        <v>175</v>
      </c>
      <c r="M11" s="155"/>
      <c r="N11" s="156"/>
    </row>
    <row r="12" spans="1:14" s="154" customFormat="1" ht="21" customHeight="1">
      <c r="A12" s="157"/>
      <c r="B12" s="208"/>
      <c r="C12" s="208"/>
      <c r="D12" s="157" t="s">
        <v>73</v>
      </c>
      <c r="E12" s="157"/>
      <c r="F12" s="157"/>
      <c r="G12" s="157"/>
      <c r="K12" s="158"/>
      <c r="L12" s="259" t="s">
        <v>176</v>
      </c>
      <c r="M12" s="158"/>
    </row>
    <row r="13" spans="1:14" s="154" customFormat="1" ht="21" customHeight="1">
      <c r="A13" s="157"/>
      <c r="B13" s="208"/>
      <c r="C13" s="208"/>
      <c r="D13" s="157" t="s">
        <v>113</v>
      </c>
      <c r="E13" s="157"/>
      <c r="F13" s="157"/>
      <c r="G13" s="157"/>
      <c r="K13" s="158"/>
      <c r="L13" s="259" t="s">
        <v>172</v>
      </c>
      <c r="M13" s="158"/>
      <c r="N13" s="161"/>
    </row>
    <row r="14" spans="1:14" s="154" customFormat="1" ht="21" customHeight="1">
      <c r="A14" s="159"/>
      <c r="B14" s="208"/>
      <c r="C14" s="209"/>
      <c r="D14" s="159" t="s">
        <v>49</v>
      </c>
      <c r="E14" s="159"/>
      <c r="F14" s="159" t="s">
        <v>74</v>
      </c>
      <c r="G14" s="159"/>
      <c r="H14" s="159" t="s">
        <v>53</v>
      </c>
      <c r="I14" s="160"/>
      <c r="J14" s="160" t="s">
        <v>51</v>
      </c>
      <c r="K14" s="160"/>
      <c r="L14" s="160" t="s">
        <v>173</v>
      </c>
      <c r="M14" s="160"/>
      <c r="N14" s="161" t="s">
        <v>33</v>
      </c>
    </row>
    <row r="15" spans="1:14" s="154" customFormat="1" ht="21" customHeight="1">
      <c r="A15" s="159"/>
      <c r="B15" s="156"/>
      <c r="D15" s="334" t="s">
        <v>64</v>
      </c>
      <c r="E15" s="334"/>
      <c r="F15" s="334"/>
      <c r="G15" s="334"/>
      <c r="H15" s="334"/>
      <c r="I15" s="334"/>
      <c r="J15" s="334"/>
      <c r="K15" s="334"/>
      <c r="L15" s="334"/>
      <c r="M15" s="334"/>
      <c r="N15" s="334"/>
    </row>
    <row r="16" spans="1:14" ht="21" customHeight="1">
      <c r="A16" s="239" t="s">
        <v>197</v>
      </c>
      <c r="B16" s="156"/>
      <c r="C16" s="154"/>
      <c r="D16" s="334"/>
      <c r="E16" s="334"/>
      <c r="F16" s="334"/>
      <c r="G16" s="334"/>
      <c r="H16" s="334"/>
      <c r="I16" s="334"/>
      <c r="J16" s="334"/>
      <c r="K16" s="334"/>
      <c r="L16" s="334"/>
      <c r="M16" s="334"/>
      <c r="N16" s="334"/>
    </row>
    <row r="17" spans="1:14" ht="21" hidden="1" customHeight="1">
      <c r="A17" s="240" t="s">
        <v>187</v>
      </c>
      <c r="B17" s="213"/>
      <c r="C17" s="210"/>
      <c r="D17" s="211">
        <v>300000</v>
      </c>
      <c r="E17" s="211"/>
      <c r="F17" s="211">
        <v>930000</v>
      </c>
      <c r="G17" s="211"/>
      <c r="H17" s="211">
        <v>30000</v>
      </c>
      <c r="I17" s="211"/>
      <c r="J17" s="211">
        <v>14438247</v>
      </c>
      <c r="K17" s="212"/>
      <c r="L17" s="258">
        <v>0</v>
      </c>
      <c r="M17" s="212"/>
      <c r="N17" s="211">
        <f>SUM(D17:L17)</f>
        <v>15698247</v>
      </c>
    </row>
    <row r="18" spans="1:14" ht="21" hidden="1" customHeight="1">
      <c r="A18" s="253" t="s">
        <v>164</v>
      </c>
      <c r="B18" s="213">
        <v>3</v>
      </c>
      <c r="C18" s="210"/>
      <c r="D18" s="254">
        <v>0</v>
      </c>
      <c r="E18" s="254"/>
      <c r="F18" s="254">
        <v>0</v>
      </c>
      <c r="G18" s="254"/>
      <c r="H18" s="254">
        <v>0</v>
      </c>
      <c r="I18" s="254"/>
      <c r="J18" s="254">
        <v>0</v>
      </c>
      <c r="K18" s="62"/>
      <c r="L18" s="254">
        <f>'SH-8'!N17</f>
        <v>-107620</v>
      </c>
      <c r="M18" s="62"/>
      <c r="N18" s="261">
        <f>SUM(D18:L18)</f>
        <v>-107620</v>
      </c>
    </row>
    <row r="19" spans="1:14" s="280" customFormat="1" ht="21" customHeight="1">
      <c r="A19" s="275" t="s">
        <v>191</v>
      </c>
      <c r="B19" s="213"/>
      <c r="C19" s="210"/>
      <c r="D19" s="276">
        <v>300000</v>
      </c>
      <c r="E19" s="211"/>
      <c r="F19" s="276">
        <v>930000</v>
      </c>
      <c r="G19" s="211"/>
      <c r="H19" s="276">
        <v>30000</v>
      </c>
      <c r="I19" s="211"/>
      <c r="J19" s="276">
        <v>14796730</v>
      </c>
      <c r="K19" s="212"/>
      <c r="L19" s="277">
        <v>-113250</v>
      </c>
      <c r="M19" s="212"/>
      <c r="N19" s="276">
        <f>SUM(D19:L19)</f>
        <v>15943480</v>
      </c>
    </row>
    <row r="20" spans="1:14" s="154" customFormat="1" ht="13.5" customHeight="1">
      <c r="A20" s="162"/>
      <c r="B20" s="213"/>
      <c r="C20" s="213"/>
      <c r="D20" s="127"/>
      <c r="E20" s="165"/>
      <c r="F20" s="165"/>
      <c r="G20" s="165"/>
      <c r="H20" s="127"/>
      <c r="I20" s="166"/>
      <c r="J20" s="127"/>
      <c r="K20" s="166"/>
      <c r="L20" s="144"/>
      <c r="M20" s="166"/>
      <c r="N20" s="127"/>
    </row>
    <row r="21" spans="1:14" ht="21" hidden="1" customHeight="1">
      <c r="A21" s="214" t="s">
        <v>80</v>
      </c>
      <c r="B21" s="213"/>
      <c r="C21" s="210"/>
      <c r="D21" s="163"/>
      <c r="E21" s="163"/>
      <c r="F21" s="163"/>
      <c r="G21" s="163"/>
      <c r="H21" s="163"/>
      <c r="I21" s="163"/>
      <c r="J21" s="163"/>
      <c r="K21" s="164"/>
      <c r="L21" s="163"/>
      <c r="M21" s="164"/>
      <c r="N21" s="163"/>
    </row>
    <row r="22" spans="1:14" ht="21" hidden="1" customHeight="1">
      <c r="A22" s="171" t="s">
        <v>132</v>
      </c>
      <c r="B22" s="213"/>
      <c r="C22" s="213"/>
      <c r="D22" s="138">
        <v>0</v>
      </c>
      <c r="E22" s="163"/>
      <c r="F22" s="138">
        <v>0</v>
      </c>
      <c r="G22" s="163"/>
      <c r="H22" s="138">
        <v>0</v>
      </c>
      <c r="I22" s="163"/>
      <c r="J22" s="138">
        <v>0</v>
      </c>
      <c r="K22" s="164"/>
      <c r="L22" s="138">
        <v>0</v>
      </c>
      <c r="M22" s="164"/>
      <c r="N22" s="138">
        <f>SUM(D22:J22)</f>
        <v>0</v>
      </c>
    </row>
    <row r="23" spans="1:14" ht="21" hidden="1" customHeight="1">
      <c r="A23" s="215" t="s">
        <v>81</v>
      </c>
      <c r="B23" s="213"/>
      <c r="C23" s="210"/>
      <c r="D23" s="140">
        <f>SUM(D22)</f>
        <v>0</v>
      </c>
      <c r="E23" s="172"/>
      <c r="F23" s="140">
        <f>SUM(F22)</f>
        <v>0</v>
      </c>
      <c r="G23" s="172"/>
      <c r="H23" s="140">
        <f>SUM(H22)</f>
        <v>0</v>
      </c>
      <c r="I23" s="172"/>
      <c r="J23" s="140">
        <f>SUM(J22)</f>
        <v>0</v>
      </c>
      <c r="K23" s="172"/>
      <c r="L23" s="140">
        <f>SUM(L22)</f>
        <v>0</v>
      </c>
      <c r="M23" s="172"/>
      <c r="N23" s="216">
        <f>SUM(D23:K23)</f>
        <v>0</v>
      </c>
    </row>
    <row r="24" spans="1:14" s="154" customFormat="1" ht="13.5" hidden="1" customHeight="1">
      <c r="A24" s="162"/>
      <c r="B24" s="213"/>
      <c r="C24" s="213"/>
      <c r="D24" s="127"/>
      <c r="E24" s="165"/>
      <c r="F24" s="165"/>
      <c r="G24" s="165"/>
      <c r="H24" s="127"/>
      <c r="I24" s="166"/>
      <c r="J24" s="127"/>
      <c r="K24" s="166"/>
      <c r="L24" s="127"/>
      <c r="M24" s="166"/>
      <c r="N24" s="127"/>
    </row>
    <row r="25" spans="1:14" ht="21" customHeight="1">
      <c r="A25" s="167" t="s">
        <v>72</v>
      </c>
      <c r="B25" s="232"/>
      <c r="C25" s="217"/>
      <c r="D25" s="127"/>
      <c r="E25" s="168"/>
      <c r="F25" s="168"/>
      <c r="G25" s="168"/>
      <c r="H25" s="127"/>
      <c r="I25" s="169"/>
      <c r="J25" s="127"/>
      <c r="K25" s="170"/>
      <c r="L25" s="127"/>
      <c r="M25" s="170"/>
      <c r="N25" s="127"/>
    </row>
    <row r="26" spans="1:14" ht="21" customHeight="1">
      <c r="A26" s="154" t="s">
        <v>202</v>
      </c>
      <c r="B26" s="286"/>
      <c r="D26" s="138">
        <v>0</v>
      </c>
      <c r="F26" s="138">
        <v>0</v>
      </c>
      <c r="H26" s="138">
        <v>0</v>
      </c>
      <c r="J26" s="138">
        <f>'PL-5-6'!G31</f>
        <v>605740</v>
      </c>
      <c r="L26" s="138">
        <v>0</v>
      </c>
      <c r="N26" s="138">
        <f>SUM(D26:L26)</f>
        <v>605740</v>
      </c>
    </row>
    <row r="27" spans="1:14" ht="21" customHeight="1">
      <c r="A27" s="129" t="s">
        <v>185</v>
      </c>
      <c r="B27" s="286"/>
      <c r="D27" s="60">
        <v>0</v>
      </c>
      <c r="E27" s="60"/>
      <c r="F27" s="60">
        <v>0</v>
      </c>
      <c r="G27" s="60"/>
      <c r="H27" s="60">
        <v>0</v>
      </c>
      <c r="I27" s="60"/>
      <c r="J27" s="60">
        <v>0</v>
      </c>
      <c r="K27" s="60"/>
      <c r="L27" s="60">
        <f>'PL-5-6'!G65</f>
        <v>1451</v>
      </c>
      <c r="M27" s="60"/>
      <c r="N27" s="138">
        <f>SUM(D27:L27)</f>
        <v>1451</v>
      </c>
    </row>
    <row r="28" spans="1:14" ht="21" customHeight="1">
      <c r="A28" s="172" t="s">
        <v>66</v>
      </c>
      <c r="B28" s="286"/>
      <c r="D28" s="140">
        <f>SUM(D26:D27)</f>
        <v>0</v>
      </c>
      <c r="E28" s="172"/>
      <c r="F28" s="140">
        <f>SUM(F26:F27)</f>
        <v>0</v>
      </c>
      <c r="G28" s="172"/>
      <c r="H28" s="140">
        <f>SUM(H26:H27)</f>
        <v>0</v>
      </c>
      <c r="I28" s="172"/>
      <c r="J28" s="140">
        <f>SUM(J26:J27)</f>
        <v>605740</v>
      </c>
      <c r="K28" s="172"/>
      <c r="L28" s="140">
        <f>SUM(L26:L27)</f>
        <v>1451</v>
      </c>
      <c r="M28" s="172"/>
      <c r="N28" s="140">
        <f>SUM(N26:N27)</f>
        <v>607191</v>
      </c>
    </row>
    <row r="29" spans="1:14" s="154" customFormat="1" ht="13.5" customHeight="1">
      <c r="A29" s="162"/>
      <c r="B29" s="213"/>
      <c r="C29" s="213"/>
      <c r="D29" s="127"/>
      <c r="E29" s="165"/>
      <c r="F29" s="165"/>
      <c r="G29" s="165"/>
      <c r="H29" s="127"/>
      <c r="I29" s="166"/>
      <c r="J29" s="127"/>
      <c r="K29" s="166"/>
      <c r="L29" s="127"/>
      <c r="M29" s="166"/>
      <c r="N29" s="127"/>
    </row>
    <row r="30" spans="1:14" ht="21" customHeight="1" thickBot="1">
      <c r="A30" s="172" t="s">
        <v>192</v>
      </c>
      <c r="B30" s="286"/>
      <c r="D30" s="219">
        <f>D19+D23+D28</f>
        <v>300000</v>
      </c>
      <c r="E30" s="220"/>
      <c r="F30" s="219">
        <f>F19+F23+F28</f>
        <v>930000</v>
      </c>
      <c r="G30" s="220"/>
      <c r="H30" s="219">
        <f>H19+H23+H28</f>
        <v>30000</v>
      </c>
      <c r="I30" s="220"/>
      <c r="J30" s="219">
        <f>J19+J23+J28</f>
        <v>15402470</v>
      </c>
      <c r="K30" s="224">
        <v>-1</v>
      </c>
      <c r="L30" s="146">
        <f>L19+L23+L28</f>
        <v>-111799</v>
      </c>
      <c r="M30" s="224"/>
      <c r="N30" s="219">
        <f>SUM(D30:J30,L30)</f>
        <v>16550671</v>
      </c>
    </row>
    <row r="31" spans="1:14" ht="18" customHeight="1" thickTop="1">
      <c r="B31" s="286"/>
    </row>
    <row r="32" spans="1:14" ht="21" customHeight="1">
      <c r="A32" s="162" t="s">
        <v>225</v>
      </c>
      <c r="B32" s="286"/>
    </row>
    <row r="33" spans="2:2" ht="21" customHeight="1">
      <c r="B33" s="286"/>
    </row>
    <row r="34" spans="2:2" ht="21" customHeight="1"/>
  </sheetData>
  <mergeCells count="4">
    <mergeCell ref="D15:N15"/>
    <mergeCell ref="D16:N16"/>
    <mergeCell ref="D4:N4"/>
    <mergeCell ref="H6:J6"/>
  </mergeCells>
  <pageMargins left="0.7" right="0.7" top="0.48" bottom="0.5" header="0.5" footer="0.5"/>
  <pageSetup paperSize="9" scale="82" firstPageNumber="10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"/>
  <sheetViews>
    <sheetView zoomScaleNormal="100" zoomScaleSheetLayoutView="80" workbookViewId="0">
      <selection activeCell="D88" sqref="D88"/>
    </sheetView>
  </sheetViews>
  <sheetFormatPr defaultColWidth="9.140625" defaultRowHeight="20.25" customHeight="1"/>
  <cols>
    <col min="1" max="1" width="50.5703125" style="174" customWidth="1"/>
    <col min="2" max="2" width="8.140625" style="297" customWidth="1"/>
    <col min="3" max="3" width="1.42578125" style="10" customWidth="1"/>
    <col min="4" max="4" width="11.5703125" style="72" customWidth="1"/>
    <col min="5" max="5" width="1.42578125" style="174" customWidth="1"/>
    <col min="6" max="6" width="12.140625" style="174" customWidth="1"/>
    <col min="7" max="7" width="1.42578125" style="174" customWidth="1"/>
    <col min="8" max="8" width="11.5703125" style="72" customWidth="1"/>
    <col min="9" max="9" width="1.42578125" style="174" customWidth="1"/>
    <col min="10" max="10" width="11.5703125" style="174" customWidth="1"/>
    <col min="11" max="16384" width="9.140625" style="174"/>
  </cols>
  <sheetData>
    <row r="1" spans="1:10" ht="20.25" customHeight="1">
      <c r="A1" s="57" t="s">
        <v>135</v>
      </c>
      <c r="B1" s="296"/>
      <c r="C1" s="64"/>
      <c r="D1" s="65"/>
      <c r="E1" s="66"/>
      <c r="F1" s="65"/>
      <c r="G1" s="173"/>
      <c r="H1" s="6"/>
      <c r="I1" s="36"/>
      <c r="J1" s="6"/>
    </row>
    <row r="2" spans="1:10" ht="20.25" customHeight="1">
      <c r="A2" s="175" t="s">
        <v>75</v>
      </c>
      <c r="D2" s="6"/>
      <c r="E2" s="36"/>
      <c r="F2" s="6"/>
      <c r="G2" s="173"/>
      <c r="H2" s="6"/>
      <c r="I2" s="36"/>
      <c r="J2" s="6"/>
    </row>
    <row r="3" spans="1:10" ht="20.25" customHeight="1">
      <c r="A3" s="176"/>
      <c r="D3" s="6"/>
      <c r="E3" s="36"/>
      <c r="F3" s="6"/>
      <c r="G3" s="173"/>
      <c r="H3" s="6"/>
      <c r="I3" s="36"/>
      <c r="J3" s="6"/>
    </row>
    <row r="4" spans="1:10" ht="19.5" customHeight="1">
      <c r="A4" s="176"/>
      <c r="B4" s="298"/>
      <c r="C4" s="74"/>
      <c r="D4" s="326" t="s">
        <v>1</v>
      </c>
      <c r="E4" s="326"/>
      <c r="F4" s="326"/>
      <c r="G4" s="173"/>
      <c r="H4" s="326" t="s">
        <v>2</v>
      </c>
      <c r="I4" s="326"/>
      <c r="J4" s="326"/>
    </row>
    <row r="5" spans="1:10" ht="19.5" customHeight="1">
      <c r="A5" s="176"/>
      <c r="B5" s="298"/>
      <c r="C5" s="74"/>
      <c r="D5" s="326" t="s">
        <v>3</v>
      </c>
      <c r="E5" s="326"/>
      <c r="F5" s="326"/>
      <c r="G5" s="241"/>
      <c r="H5" s="338" t="s">
        <v>3</v>
      </c>
      <c r="I5" s="338"/>
      <c r="J5" s="338"/>
    </row>
    <row r="6" spans="1:10" ht="19.5" customHeight="1">
      <c r="A6" s="176"/>
      <c r="D6" s="327" t="s">
        <v>63</v>
      </c>
      <c r="E6" s="327"/>
      <c r="F6" s="327"/>
      <c r="G6" s="241"/>
      <c r="H6" s="327" t="s">
        <v>63</v>
      </c>
      <c r="I6" s="327"/>
      <c r="J6" s="327"/>
    </row>
    <row r="7" spans="1:10" ht="19.5" customHeight="1">
      <c r="A7" s="176"/>
      <c r="B7" s="299"/>
      <c r="C7" s="177"/>
      <c r="D7" s="328" t="s">
        <v>152</v>
      </c>
      <c r="E7" s="328"/>
      <c r="F7" s="328"/>
      <c r="G7" s="241"/>
      <c r="H7" s="328" t="s">
        <v>152</v>
      </c>
      <c r="I7" s="328"/>
      <c r="J7" s="328"/>
    </row>
    <row r="8" spans="1:10" ht="19.5" customHeight="1">
      <c r="A8" s="176"/>
      <c r="B8" s="300" t="s">
        <v>6</v>
      </c>
      <c r="D8" s="11">
        <v>2021</v>
      </c>
      <c r="E8" s="54"/>
      <c r="F8" s="246">
        <v>2020</v>
      </c>
      <c r="G8" s="58"/>
      <c r="H8" s="11">
        <v>2021</v>
      </c>
      <c r="I8" s="54"/>
      <c r="J8" s="251">
        <v>2020</v>
      </c>
    </row>
    <row r="9" spans="1:10" ht="19.5" customHeight="1">
      <c r="A9" s="176"/>
      <c r="D9" s="337" t="s">
        <v>64</v>
      </c>
      <c r="E9" s="337"/>
      <c r="F9" s="337"/>
      <c r="G9" s="337"/>
      <c r="H9" s="337"/>
      <c r="I9" s="337"/>
      <c r="J9" s="337"/>
    </row>
    <row r="10" spans="1:10" ht="19.5" customHeight="1">
      <c r="A10" s="178" t="s">
        <v>54</v>
      </c>
      <c r="D10" s="72" t="s">
        <v>82</v>
      </c>
      <c r="E10" s="23"/>
      <c r="F10" s="174" t="s">
        <v>82</v>
      </c>
      <c r="G10" s="23"/>
      <c r="I10" s="23"/>
    </row>
    <row r="11" spans="1:10" ht="19.5" customHeight="1">
      <c r="A11" s="176" t="s">
        <v>167</v>
      </c>
      <c r="D11" s="7">
        <f>'PL-5-6'!C31</f>
        <v>938913</v>
      </c>
      <c r="E11" s="7"/>
      <c r="F11" s="7">
        <v>-709550</v>
      </c>
      <c r="G11" s="7"/>
      <c r="H11" s="7">
        <v>605740</v>
      </c>
      <c r="I11" s="7"/>
      <c r="J11" s="68">
        <v>-447686</v>
      </c>
    </row>
    <row r="12" spans="1:10" ht="19.5" customHeight="1">
      <c r="A12" s="179" t="s">
        <v>99</v>
      </c>
      <c r="B12" s="301"/>
      <c r="C12" s="180"/>
      <c r="D12" s="68"/>
      <c r="E12" s="181"/>
      <c r="F12" s="68"/>
      <c r="G12" s="181"/>
      <c r="H12" s="68"/>
      <c r="I12" s="181"/>
      <c r="J12" s="68"/>
    </row>
    <row r="13" spans="1:10" ht="19.5" customHeight="1">
      <c r="A13" s="71" t="s">
        <v>105</v>
      </c>
      <c r="B13" s="301"/>
      <c r="C13" s="180"/>
      <c r="D13" s="68">
        <v>46481</v>
      </c>
      <c r="E13" s="181"/>
      <c r="F13" s="68">
        <v>62409</v>
      </c>
      <c r="G13" s="181"/>
      <c r="H13" s="68">
        <v>46481</v>
      </c>
      <c r="I13" s="181"/>
      <c r="J13" s="68">
        <v>62409</v>
      </c>
    </row>
    <row r="14" spans="1:10" ht="19.5" customHeight="1">
      <c r="A14" s="174" t="s">
        <v>220</v>
      </c>
      <c r="B14" s="300"/>
      <c r="C14" s="180"/>
      <c r="D14" s="68">
        <v>9076</v>
      </c>
      <c r="E14" s="181"/>
      <c r="F14" s="68">
        <v>-6684</v>
      </c>
      <c r="G14" s="181"/>
      <c r="H14" s="68">
        <v>9076</v>
      </c>
      <c r="I14" s="181"/>
      <c r="J14" s="68">
        <v>-6684</v>
      </c>
    </row>
    <row r="15" spans="1:10" ht="19.5" customHeight="1">
      <c r="A15" s="174" t="s">
        <v>35</v>
      </c>
      <c r="B15" s="300" t="s">
        <v>209</v>
      </c>
      <c r="C15" s="180"/>
      <c r="D15" s="68">
        <v>0</v>
      </c>
      <c r="E15" s="181"/>
      <c r="F15" s="68">
        <v>0</v>
      </c>
      <c r="G15" s="181"/>
      <c r="H15" s="68">
        <f>-'PL-5-6'!G12</f>
        <v>-25491</v>
      </c>
      <c r="I15" s="181"/>
      <c r="J15" s="68">
        <v>0</v>
      </c>
    </row>
    <row r="16" spans="1:10" s="72" customFormat="1" ht="19.5" customHeight="1">
      <c r="A16" s="71" t="s">
        <v>36</v>
      </c>
      <c r="B16" s="301"/>
      <c r="C16" s="180"/>
      <c r="D16" s="68">
        <f>-'PL-5-6'!C13</f>
        <v>-80449</v>
      </c>
      <c r="E16" s="181"/>
      <c r="F16" s="68">
        <v>-108157</v>
      </c>
      <c r="G16" s="181"/>
      <c r="H16" s="68">
        <f>-'PL-5-6'!G13</f>
        <v>-80449</v>
      </c>
      <c r="I16" s="181"/>
      <c r="J16" s="68">
        <v>-108157</v>
      </c>
    </row>
    <row r="17" spans="1:10" s="72" customFormat="1" ht="19.5" customHeight="1">
      <c r="A17" s="71" t="s">
        <v>43</v>
      </c>
      <c r="B17" s="301"/>
      <c r="C17" s="180"/>
      <c r="D17" s="68">
        <f>-'PL-5-6'!C26</f>
        <v>26</v>
      </c>
      <c r="E17" s="181"/>
      <c r="F17" s="68">
        <v>98</v>
      </c>
      <c r="G17" s="67"/>
      <c r="H17" s="68">
        <f>-'PL-5-6'!G26</f>
        <v>26</v>
      </c>
      <c r="I17" s="67"/>
      <c r="J17" s="68">
        <v>98</v>
      </c>
    </row>
    <row r="18" spans="1:10" s="72" customFormat="1" ht="19.5" hidden="1" customHeight="1">
      <c r="A18" s="71" t="s">
        <v>103</v>
      </c>
      <c r="B18" s="300"/>
      <c r="C18" s="180"/>
      <c r="D18" s="68"/>
      <c r="E18" s="181"/>
      <c r="F18" s="68"/>
      <c r="G18" s="67"/>
      <c r="H18" s="68"/>
      <c r="I18" s="67"/>
      <c r="J18" s="68"/>
    </row>
    <row r="19" spans="1:10" ht="19.5" customHeight="1">
      <c r="A19" s="71" t="s">
        <v>203</v>
      </c>
      <c r="B19" s="301"/>
      <c r="C19" s="180"/>
      <c r="D19" s="68">
        <v>-191433</v>
      </c>
      <c r="E19" s="181"/>
      <c r="F19" s="68">
        <v>643000</v>
      </c>
      <c r="G19" s="181"/>
      <c r="H19" s="68">
        <v>-191426</v>
      </c>
      <c r="I19" s="181"/>
      <c r="J19" s="68">
        <v>642997</v>
      </c>
    </row>
    <row r="20" spans="1:10" ht="19.5" customHeight="1">
      <c r="A20" s="71" t="s">
        <v>204</v>
      </c>
      <c r="B20" s="301"/>
      <c r="C20" s="180"/>
      <c r="D20" s="68">
        <v>-12674</v>
      </c>
      <c r="E20" s="181"/>
      <c r="F20" s="68">
        <v>14467</v>
      </c>
      <c r="G20" s="181"/>
      <c r="H20" s="68">
        <v>-12674</v>
      </c>
      <c r="I20" s="181"/>
      <c r="J20" s="68">
        <v>14467</v>
      </c>
    </row>
    <row r="21" spans="1:10" ht="19.5" hidden="1" customHeight="1">
      <c r="A21" s="182" t="s">
        <v>55</v>
      </c>
      <c r="B21" s="301"/>
      <c r="C21" s="180"/>
      <c r="D21" s="48"/>
      <c r="E21" s="181"/>
      <c r="F21" s="48"/>
      <c r="G21" s="181"/>
      <c r="H21" s="48"/>
      <c r="I21" s="181"/>
      <c r="J21" s="48"/>
    </row>
    <row r="22" spans="1:10" ht="19.5" hidden="1" customHeight="1">
      <c r="A22" s="182" t="s">
        <v>83</v>
      </c>
      <c r="B22" s="301"/>
      <c r="C22" s="180"/>
      <c r="D22" s="48"/>
      <c r="E22" s="181"/>
      <c r="F22" s="48"/>
      <c r="G22" s="181"/>
      <c r="H22" s="48"/>
      <c r="I22" s="181"/>
      <c r="J22" s="48"/>
    </row>
    <row r="23" spans="1:10" ht="19.5" hidden="1" customHeight="1">
      <c r="A23" s="182" t="s">
        <v>84</v>
      </c>
      <c r="B23" s="301"/>
      <c r="C23" s="180"/>
      <c r="D23" s="48"/>
      <c r="E23" s="181"/>
      <c r="F23" s="48"/>
      <c r="G23" s="181"/>
      <c r="H23" s="48"/>
      <c r="I23" s="181"/>
      <c r="J23" s="48"/>
    </row>
    <row r="24" spans="1:10" ht="19.5" customHeight="1">
      <c r="A24" s="182" t="s">
        <v>186</v>
      </c>
      <c r="B24" s="301"/>
      <c r="C24" s="180"/>
      <c r="D24" s="48"/>
      <c r="E24" s="181"/>
      <c r="F24" s="48"/>
      <c r="G24" s="181"/>
      <c r="H24" s="48"/>
      <c r="I24" s="181"/>
      <c r="J24" s="48"/>
    </row>
    <row r="25" spans="1:10" ht="19.5" customHeight="1">
      <c r="A25" s="6" t="s">
        <v>181</v>
      </c>
      <c r="B25" s="300">
        <v>3</v>
      </c>
      <c r="D25" s="48">
        <v>-358664</v>
      </c>
      <c r="E25" s="48"/>
      <c r="F25" s="48">
        <v>261826</v>
      </c>
      <c r="G25" s="181"/>
      <c r="H25" s="48">
        <v>0</v>
      </c>
      <c r="I25" s="181"/>
      <c r="J25" s="48">
        <v>0</v>
      </c>
    </row>
    <row r="26" spans="1:10" ht="19.5" customHeight="1">
      <c r="A26" s="182" t="s">
        <v>100</v>
      </c>
      <c r="B26" s="300"/>
      <c r="C26" s="180"/>
      <c r="D26" s="48">
        <v>3936</v>
      </c>
      <c r="E26" s="181"/>
      <c r="F26" s="48">
        <v>3156</v>
      </c>
      <c r="G26" s="181"/>
      <c r="H26" s="48">
        <v>3936</v>
      </c>
      <c r="I26" s="181"/>
      <c r="J26" s="48">
        <v>3156</v>
      </c>
    </row>
    <row r="27" spans="1:10" ht="19.5" customHeight="1">
      <c r="A27" s="182" t="s">
        <v>168</v>
      </c>
      <c r="B27" s="300"/>
      <c r="C27" s="61"/>
      <c r="D27" s="56">
        <f>'PL-5-6'!C30</f>
        <v>145208</v>
      </c>
      <c r="E27" s="181"/>
      <c r="F27" s="56">
        <v>-1316</v>
      </c>
      <c r="G27" s="181"/>
      <c r="H27" s="56">
        <f>'PL-5-6'!G30</f>
        <v>145208</v>
      </c>
      <c r="I27" s="181"/>
      <c r="J27" s="56">
        <v>-1316</v>
      </c>
    </row>
    <row r="28" spans="1:10" ht="19.5" customHeight="1">
      <c r="A28" s="183"/>
      <c r="B28" s="302"/>
      <c r="C28" s="18"/>
      <c r="D28" s="62">
        <f>SUM(D11:D27)</f>
        <v>500420</v>
      </c>
      <c r="E28" s="184"/>
      <c r="F28" s="62">
        <f>SUM(F11:F27)</f>
        <v>159249</v>
      </c>
      <c r="G28" s="184"/>
      <c r="H28" s="184">
        <f>SUM(H11:H27)</f>
        <v>500427</v>
      </c>
      <c r="I28" s="184"/>
      <c r="J28" s="184">
        <f>SUM(J11:J27)</f>
        <v>159284</v>
      </c>
    </row>
    <row r="29" spans="1:10" ht="19.5" customHeight="1">
      <c r="A29" s="185" t="s">
        <v>56</v>
      </c>
      <c r="B29" s="303"/>
      <c r="C29" s="16"/>
      <c r="D29" s="186"/>
      <c r="E29" s="184"/>
      <c r="F29" s="186"/>
      <c r="G29" s="184"/>
      <c r="H29" s="186"/>
      <c r="I29" s="184"/>
      <c r="J29" s="186"/>
    </row>
    <row r="30" spans="1:10" ht="19.5" customHeight="1">
      <c r="A30" s="71" t="s">
        <v>9</v>
      </c>
      <c r="B30" s="303"/>
      <c r="C30" s="16"/>
      <c r="D30" s="186">
        <v>-307500</v>
      </c>
      <c r="E30" s="184"/>
      <c r="F30" s="186">
        <v>494515</v>
      </c>
      <c r="G30" s="184"/>
      <c r="H30" s="186">
        <v>-307500</v>
      </c>
      <c r="I30" s="184"/>
      <c r="J30" s="186">
        <v>494515</v>
      </c>
    </row>
    <row r="31" spans="1:10" ht="19.5" customHeight="1">
      <c r="A31" s="71" t="s">
        <v>106</v>
      </c>
      <c r="B31" s="303"/>
      <c r="C31" s="16"/>
      <c r="D31" s="186">
        <v>-75989</v>
      </c>
      <c r="E31" s="184"/>
      <c r="F31" s="186">
        <v>-50092</v>
      </c>
      <c r="G31" s="184"/>
      <c r="H31" s="186">
        <v>-75979</v>
      </c>
      <c r="I31" s="184"/>
      <c r="J31" s="186">
        <v>-50095</v>
      </c>
    </row>
    <row r="32" spans="1:10" ht="19.5" customHeight="1">
      <c r="A32" s="71" t="s">
        <v>10</v>
      </c>
      <c r="B32" s="303"/>
      <c r="C32" s="16"/>
      <c r="D32" s="186">
        <v>-710212</v>
      </c>
      <c r="E32" s="184"/>
      <c r="F32" s="186">
        <v>-462403</v>
      </c>
      <c r="G32" s="184"/>
      <c r="H32" s="186">
        <v>-710212</v>
      </c>
      <c r="I32" s="184"/>
      <c r="J32" s="186">
        <v>-462403</v>
      </c>
    </row>
    <row r="33" spans="1:10" ht="19.5" hidden="1" customHeight="1">
      <c r="A33" s="52" t="s">
        <v>114</v>
      </c>
      <c r="B33" s="301"/>
      <c r="C33" s="180"/>
      <c r="D33" s="60"/>
      <c r="E33" s="184"/>
      <c r="F33" s="60"/>
      <c r="G33" s="184"/>
      <c r="H33" s="60"/>
      <c r="I33" s="184"/>
      <c r="J33" s="60"/>
    </row>
    <row r="34" spans="1:10" ht="19.5" hidden="1" customHeight="1">
      <c r="A34" s="176" t="s">
        <v>17</v>
      </c>
      <c r="B34" s="303"/>
      <c r="C34" s="16"/>
      <c r="D34" s="186"/>
      <c r="E34" s="184"/>
      <c r="F34" s="186"/>
      <c r="G34" s="184"/>
      <c r="H34" s="60"/>
      <c r="I34" s="184"/>
      <c r="J34" s="60"/>
    </row>
    <row r="35" spans="1:10" ht="19.5" customHeight="1">
      <c r="A35" s="176" t="s">
        <v>22</v>
      </c>
      <c r="B35" s="303"/>
      <c r="C35" s="16"/>
      <c r="D35" s="186">
        <v>250181</v>
      </c>
      <c r="E35" s="184"/>
      <c r="F35" s="186">
        <v>-324630</v>
      </c>
      <c r="G35" s="184"/>
      <c r="H35" s="186">
        <v>250181</v>
      </c>
      <c r="I35" s="184"/>
      <c r="J35" s="186">
        <v>-324630</v>
      </c>
    </row>
    <row r="36" spans="1:10" ht="19.5" customHeight="1">
      <c r="A36" s="176" t="s">
        <v>107</v>
      </c>
      <c r="B36" s="303"/>
      <c r="C36" s="16"/>
      <c r="D36" s="48">
        <v>-10695</v>
      </c>
      <c r="E36" s="184"/>
      <c r="F36" s="48">
        <v>19176</v>
      </c>
      <c r="G36" s="187"/>
      <c r="H36" s="48">
        <v>-10712</v>
      </c>
      <c r="I36" s="187"/>
      <c r="J36" s="48">
        <v>19185</v>
      </c>
    </row>
    <row r="37" spans="1:10" ht="19.5" customHeight="1">
      <c r="A37" s="221" t="s">
        <v>205</v>
      </c>
      <c r="B37" s="304"/>
      <c r="C37" s="188"/>
      <c r="D37" s="244">
        <f>SUM(D28:D36)</f>
        <v>-353795</v>
      </c>
      <c r="E37" s="184"/>
      <c r="F37" s="244">
        <f>SUM(F28:F36)</f>
        <v>-164185</v>
      </c>
      <c r="G37" s="184"/>
      <c r="H37" s="189">
        <f>SUM(H28:H36)</f>
        <v>-353795</v>
      </c>
      <c r="I37" s="184"/>
      <c r="J37" s="189">
        <f>SUM(J28:J36)</f>
        <v>-164144</v>
      </c>
    </row>
    <row r="38" spans="1:10" ht="19.5" customHeight="1">
      <c r="A38" s="221" t="s">
        <v>104</v>
      </c>
      <c r="B38" s="300"/>
      <c r="C38" s="188"/>
      <c r="D38" s="55">
        <v>-1971</v>
      </c>
      <c r="E38" s="184"/>
      <c r="F38" s="55">
        <v>-3628</v>
      </c>
      <c r="G38" s="184"/>
      <c r="H38" s="55">
        <v>-1971</v>
      </c>
      <c r="I38" s="184"/>
      <c r="J38" s="55">
        <v>-3628</v>
      </c>
    </row>
    <row r="39" spans="1:10" ht="19.5" customHeight="1">
      <c r="A39" s="71" t="s">
        <v>101</v>
      </c>
      <c r="B39" s="305"/>
      <c r="C39" s="18"/>
      <c r="D39" s="56">
        <v>-150</v>
      </c>
      <c r="E39" s="184"/>
      <c r="F39" s="56">
        <v>-588</v>
      </c>
      <c r="G39" s="184"/>
      <c r="H39" s="56">
        <v>-150</v>
      </c>
      <c r="I39" s="184"/>
      <c r="J39" s="56">
        <v>-588</v>
      </c>
    </row>
    <row r="40" spans="1:10" ht="19.5" customHeight="1">
      <c r="A40" s="190" t="s">
        <v>206</v>
      </c>
      <c r="B40" s="306"/>
      <c r="C40" s="50"/>
      <c r="D40" s="198">
        <f>SUM(D37:D39)</f>
        <v>-355916</v>
      </c>
      <c r="E40" s="192"/>
      <c r="F40" s="198">
        <f>SUM(F37:F39)</f>
        <v>-168401</v>
      </c>
      <c r="G40" s="192"/>
      <c r="H40" s="191">
        <f>SUM(H37:H39)</f>
        <v>-355916</v>
      </c>
      <c r="I40" s="192"/>
      <c r="J40" s="191">
        <f>SUM(J37:J39)</f>
        <v>-168360</v>
      </c>
    </row>
    <row r="41" spans="1:10" ht="20.25" customHeight="1">
      <c r="A41" s="190"/>
      <c r="B41" s="306"/>
      <c r="C41" s="50"/>
      <c r="D41" s="192"/>
      <c r="E41" s="192"/>
      <c r="F41" s="192"/>
      <c r="G41" s="192"/>
      <c r="H41" s="192"/>
      <c r="I41" s="192"/>
      <c r="J41" s="192"/>
    </row>
    <row r="42" spans="1:10" ht="20.25" customHeight="1">
      <c r="A42" s="190"/>
      <c r="B42" s="306"/>
      <c r="C42" s="50"/>
      <c r="D42" s="192"/>
      <c r="E42" s="192"/>
      <c r="F42" s="192"/>
      <c r="G42" s="192"/>
      <c r="H42" s="192"/>
      <c r="I42" s="192"/>
      <c r="J42" s="192"/>
    </row>
    <row r="43" spans="1:10" ht="20.25" customHeight="1">
      <c r="A43" s="57" t="s">
        <v>135</v>
      </c>
      <c r="B43" s="307"/>
      <c r="C43" s="86"/>
      <c r="D43" s="85"/>
      <c r="E43" s="49"/>
      <c r="F43" s="85"/>
      <c r="G43" s="173"/>
      <c r="H43" s="6"/>
      <c r="I43" s="36"/>
      <c r="J43" s="6"/>
    </row>
    <row r="44" spans="1:10" ht="20.25" customHeight="1">
      <c r="A44" s="175" t="s">
        <v>75</v>
      </c>
      <c r="D44" s="6"/>
      <c r="E44" s="36"/>
      <c r="F44" s="6"/>
      <c r="G44" s="173"/>
      <c r="H44" s="6"/>
      <c r="I44" s="36"/>
      <c r="J44" s="6"/>
    </row>
    <row r="45" spans="1:10" ht="20.25" customHeight="1">
      <c r="A45" s="176"/>
      <c r="D45" s="6"/>
      <c r="E45" s="36"/>
      <c r="F45" s="6"/>
      <c r="G45" s="173"/>
      <c r="H45" s="6"/>
      <c r="I45" s="36"/>
      <c r="J45" s="6"/>
    </row>
    <row r="46" spans="1:10" ht="20.25" customHeight="1">
      <c r="A46" s="176"/>
      <c r="B46" s="298"/>
      <c r="C46" s="74"/>
      <c r="D46" s="326" t="s">
        <v>1</v>
      </c>
      <c r="E46" s="326"/>
      <c r="F46" s="326"/>
      <c r="G46" s="173"/>
      <c r="H46" s="326" t="s">
        <v>2</v>
      </c>
      <c r="I46" s="326"/>
      <c r="J46" s="326"/>
    </row>
    <row r="47" spans="1:10" ht="20.25" customHeight="1">
      <c r="A47" s="193"/>
      <c r="B47" s="298"/>
      <c r="C47" s="74"/>
      <c r="D47" s="326" t="s">
        <v>3</v>
      </c>
      <c r="E47" s="326"/>
      <c r="F47" s="326"/>
      <c r="G47" s="241"/>
      <c r="H47" s="338" t="s">
        <v>3</v>
      </c>
      <c r="I47" s="338"/>
      <c r="J47" s="338"/>
    </row>
    <row r="48" spans="1:10" ht="20.25" customHeight="1">
      <c r="A48" s="193"/>
      <c r="D48" s="327" t="s">
        <v>63</v>
      </c>
      <c r="E48" s="327"/>
      <c r="F48" s="327"/>
      <c r="G48" s="241"/>
      <c r="H48" s="327" t="s">
        <v>63</v>
      </c>
      <c r="I48" s="327"/>
      <c r="J48" s="327"/>
    </row>
    <row r="49" spans="1:10" ht="20.25" customHeight="1">
      <c r="A49" s="193"/>
      <c r="B49" s="299"/>
      <c r="C49" s="177"/>
      <c r="D49" s="328" t="s">
        <v>152</v>
      </c>
      <c r="E49" s="328"/>
      <c r="F49" s="328"/>
      <c r="G49" s="241"/>
      <c r="H49" s="328" t="s">
        <v>152</v>
      </c>
      <c r="I49" s="328"/>
      <c r="J49" s="328"/>
    </row>
    <row r="50" spans="1:10" ht="20.25" customHeight="1">
      <c r="A50" s="193"/>
      <c r="B50" s="308"/>
      <c r="D50" s="11">
        <v>2021</v>
      </c>
      <c r="E50" s="54"/>
      <c r="F50" s="11">
        <v>2020</v>
      </c>
      <c r="G50" s="58"/>
      <c r="H50" s="11">
        <v>2021</v>
      </c>
      <c r="I50" s="54"/>
      <c r="J50" s="11">
        <v>2020</v>
      </c>
    </row>
    <row r="51" spans="1:10" ht="20.25" customHeight="1">
      <c r="A51" s="176"/>
      <c r="D51" s="337" t="s">
        <v>64</v>
      </c>
      <c r="E51" s="337"/>
      <c r="F51" s="337"/>
      <c r="G51" s="337"/>
      <c r="H51" s="337"/>
      <c r="I51" s="337"/>
      <c r="J51" s="337"/>
    </row>
    <row r="52" spans="1:10" ht="20.25" customHeight="1">
      <c r="A52" s="178" t="s">
        <v>57</v>
      </c>
      <c r="C52" s="285"/>
      <c r="D52" s="7"/>
      <c r="E52" s="23"/>
      <c r="F52" s="7"/>
      <c r="G52" s="23"/>
      <c r="H52" s="7"/>
      <c r="I52" s="23"/>
      <c r="J52" s="7"/>
    </row>
    <row r="53" spans="1:10" ht="20.25" customHeight="1">
      <c r="A53" s="176" t="s">
        <v>207</v>
      </c>
      <c r="B53" s="309"/>
      <c r="C53" s="285"/>
      <c r="D53" s="68">
        <v>-378066</v>
      </c>
      <c r="E53" s="23"/>
      <c r="F53" s="68">
        <v>0</v>
      </c>
      <c r="G53" s="23"/>
      <c r="H53" s="68">
        <v>-378066</v>
      </c>
      <c r="I53" s="23"/>
      <c r="J53" s="68">
        <v>0</v>
      </c>
    </row>
    <row r="54" spans="1:10" ht="20.25" hidden="1" customHeight="1">
      <c r="A54" s="176" t="s">
        <v>129</v>
      </c>
      <c r="B54" s="309"/>
      <c r="C54" s="285"/>
      <c r="D54" s="68"/>
      <c r="E54" s="23"/>
      <c r="F54" s="68">
        <v>0</v>
      </c>
      <c r="G54" s="23"/>
      <c r="H54" s="68">
        <v>0</v>
      </c>
      <c r="I54" s="23"/>
      <c r="J54" s="68">
        <v>0</v>
      </c>
    </row>
    <row r="55" spans="1:10" ht="20.25" customHeight="1">
      <c r="A55" s="71" t="s">
        <v>58</v>
      </c>
      <c r="B55" s="309"/>
      <c r="C55" s="285"/>
      <c r="D55" s="59">
        <v>3773</v>
      </c>
      <c r="E55" s="23"/>
      <c r="F55" s="59">
        <v>15369</v>
      </c>
      <c r="G55" s="23"/>
      <c r="H55" s="59">
        <v>3773</v>
      </c>
      <c r="I55" s="23"/>
      <c r="J55" s="59">
        <v>15369</v>
      </c>
    </row>
    <row r="56" spans="1:10" ht="20.25" customHeight="1">
      <c r="A56" s="71" t="s">
        <v>144</v>
      </c>
      <c r="B56" s="300"/>
      <c r="C56" s="310"/>
      <c r="D56" s="60">
        <v>25491</v>
      </c>
      <c r="E56" s="23"/>
      <c r="F56" s="60">
        <v>0</v>
      </c>
      <c r="G56" s="23"/>
      <c r="H56" s="60">
        <f>'PL-5-6'!G12</f>
        <v>25491</v>
      </c>
      <c r="I56" s="23"/>
      <c r="J56" s="60">
        <v>0</v>
      </c>
    </row>
    <row r="57" spans="1:10" ht="20.25" customHeight="1">
      <c r="A57" s="71" t="s">
        <v>145</v>
      </c>
      <c r="B57" s="309"/>
      <c r="C57" s="285"/>
      <c r="D57" s="60">
        <v>-29051</v>
      </c>
      <c r="E57" s="23"/>
      <c r="F57" s="60">
        <v>-1176</v>
      </c>
      <c r="G57" s="23"/>
      <c r="H57" s="60">
        <v>-29051</v>
      </c>
      <c r="I57" s="23"/>
      <c r="J57" s="60">
        <v>-1176</v>
      </c>
    </row>
    <row r="58" spans="1:10" ht="20.25" hidden="1" customHeight="1">
      <c r="A58" s="71" t="s">
        <v>188</v>
      </c>
      <c r="B58" s="311"/>
      <c r="C58" s="53"/>
      <c r="D58" s="60"/>
      <c r="E58" s="184"/>
      <c r="F58" s="60"/>
      <c r="G58" s="184"/>
      <c r="H58" s="60"/>
      <c r="I58" s="184"/>
      <c r="J58" s="60"/>
    </row>
    <row r="59" spans="1:10" ht="20.25" hidden="1" customHeight="1">
      <c r="A59" s="71" t="s">
        <v>115</v>
      </c>
      <c r="B59" s="311"/>
      <c r="C59" s="53"/>
      <c r="D59" s="60"/>
      <c r="E59" s="23"/>
      <c r="F59" s="60"/>
      <c r="G59" s="23"/>
      <c r="H59" s="60"/>
      <c r="I59" s="23"/>
      <c r="J59" s="60"/>
    </row>
    <row r="60" spans="1:10" ht="20.25" customHeight="1">
      <c r="A60" s="71" t="s">
        <v>140</v>
      </c>
      <c r="B60" s="311"/>
      <c r="C60" s="53"/>
      <c r="D60" s="60"/>
      <c r="E60" s="23"/>
      <c r="F60" s="60"/>
      <c r="G60" s="23"/>
      <c r="H60" s="60"/>
      <c r="I60" s="23"/>
      <c r="J60" s="60"/>
    </row>
    <row r="61" spans="1:10" ht="20.25" customHeight="1">
      <c r="A61" s="71" t="s">
        <v>141</v>
      </c>
      <c r="B61" s="312"/>
      <c r="C61" s="53"/>
      <c r="D61" s="60">
        <v>0</v>
      </c>
      <c r="E61" s="23"/>
      <c r="F61" s="60">
        <v>1187</v>
      </c>
      <c r="G61" s="23"/>
      <c r="H61" s="60">
        <v>0</v>
      </c>
      <c r="I61" s="23"/>
      <c r="J61" s="60">
        <v>1187</v>
      </c>
    </row>
    <row r="62" spans="1:10" ht="20.25" hidden="1" customHeight="1">
      <c r="A62" s="71" t="s">
        <v>150</v>
      </c>
      <c r="B62" s="312"/>
      <c r="C62" s="53"/>
      <c r="D62" s="60"/>
      <c r="E62" s="23"/>
      <c r="F62" s="60"/>
      <c r="G62" s="23"/>
      <c r="H62" s="60"/>
      <c r="I62" s="23"/>
      <c r="J62" s="60"/>
    </row>
    <row r="63" spans="1:10" ht="20.25" customHeight="1">
      <c r="A63" s="183" t="s">
        <v>208</v>
      </c>
      <c r="B63" s="313"/>
      <c r="C63" s="194"/>
      <c r="D63" s="98">
        <f>SUM(D53:D62)</f>
        <v>-377853</v>
      </c>
      <c r="E63" s="22"/>
      <c r="F63" s="98">
        <f>SUM(F53:F62)</f>
        <v>15380</v>
      </c>
      <c r="G63" s="22"/>
      <c r="H63" s="21">
        <f>SUM(H53:H62)</f>
        <v>-377853</v>
      </c>
      <c r="I63" s="22"/>
      <c r="J63" s="21">
        <f>SUM(J53:J62)</f>
        <v>15380</v>
      </c>
    </row>
    <row r="64" spans="1:10" ht="20.25" customHeight="1">
      <c r="A64" s="193"/>
      <c r="B64" s="313"/>
      <c r="C64" s="194"/>
      <c r="D64" s="22"/>
      <c r="E64" s="22"/>
      <c r="F64" s="22"/>
      <c r="G64" s="22"/>
      <c r="H64" s="22"/>
      <c r="I64" s="22"/>
      <c r="J64" s="22"/>
    </row>
    <row r="65" spans="1:10" ht="20.25" customHeight="1">
      <c r="A65" s="178" t="s">
        <v>59</v>
      </c>
      <c r="B65" s="309"/>
      <c r="C65" s="285"/>
      <c r="D65" s="7"/>
      <c r="E65" s="23"/>
      <c r="F65" s="7"/>
      <c r="G65" s="23"/>
      <c r="H65" s="7"/>
      <c r="I65" s="23"/>
      <c r="J65" s="7"/>
    </row>
    <row r="66" spans="1:10" ht="20.25" customHeight="1">
      <c r="A66" s="71" t="s">
        <v>60</v>
      </c>
      <c r="B66" s="309"/>
      <c r="C66" s="285"/>
      <c r="D66" s="55">
        <f>'PL-5-6'!C26</f>
        <v>-26</v>
      </c>
      <c r="E66" s="23"/>
      <c r="F66" s="55">
        <v>-98</v>
      </c>
      <c r="G66" s="23"/>
      <c r="H66" s="55">
        <f>'PL-5-6'!G26</f>
        <v>-26</v>
      </c>
      <c r="I66" s="23"/>
      <c r="J66" s="55">
        <v>-98</v>
      </c>
    </row>
    <row r="67" spans="1:10" ht="20.25" customHeight="1">
      <c r="A67" s="176" t="s">
        <v>87</v>
      </c>
      <c r="B67" s="300"/>
      <c r="C67" s="61"/>
      <c r="D67" s="62">
        <v>-110</v>
      </c>
      <c r="E67" s="23"/>
      <c r="F67" s="60">
        <v>0</v>
      </c>
      <c r="G67" s="23"/>
      <c r="H67" s="62">
        <v>-110</v>
      </c>
      <c r="I67" s="23"/>
      <c r="J67" s="60">
        <v>0</v>
      </c>
    </row>
    <row r="68" spans="1:10" ht="20.25" customHeight="1">
      <c r="A68" s="176" t="s">
        <v>160</v>
      </c>
      <c r="B68" s="300"/>
      <c r="C68" s="61"/>
      <c r="D68" s="56">
        <v>-789</v>
      </c>
      <c r="E68" s="23"/>
      <c r="F68" s="56">
        <v>-1370</v>
      </c>
      <c r="G68" s="23"/>
      <c r="H68" s="56">
        <v>-789</v>
      </c>
      <c r="I68" s="23"/>
      <c r="J68" s="56">
        <v>-1370</v>
      </c>
    </row>
    <row r="69" spans="1:10" ht="20.25" hidden="1" customHeight="1">
      <c r="A69" s="176" t="s">
        <v>142</v>
      </c>
      <c r="B69" s="300"/>
      <c r="C69" s="61"/>
      <c r="D69" s="62"/>
      <c r="E69" s="23"/>
      <c r="F69" s="62">
        <v>0</v>
      </c>
      <c r="G69" s="23"/>
      <c r="H69" s="62">
        <v>0</v>
      </c>
      <c r="I69" s="23"/>
      <c r="J69" s="62">
        <v>0</v>
      </c>
    </row>
    <row r="70" spans="1:10" ht="20.25" hidden="1" customHeight="1">
      <c r="A70" s="71" t="s">
        <v>143</v>
      </c>
      <c r="B70" s="312"/>
      <c r="C70" s="53"/>
      <c r="D70" s="63"/>
      <c r="E70" s="23"/>
      <c r="F70" s="63">
        <v>0</v>
      </c>
      <c r="G70" s="23"/>
      <c r="H70" s="63">
        <v>0</v>
      </c>
      <c r="I70" s="23"/>
      <c r="J70" s="63">
        <v>0</v>
      </c>
    </row>
    <row r="71" spans="1:10" ht="20.25" customHeight="1">
      <c r="A71" s="183" t="s">
        <v>76</v>
      </c>
      <c r="B71" s="313"/>
      <c r="C71" s="194"/>
      <c r="D71" s="198">
        <f>SUM(D66:D70)</f>
        <v>-925</v>
      </c>
      <c r="E71" s="22"/>
      <c r="F71" s="198">
        <f>SUM(F66:F70)</f>
        <v>-1468</v>
      </c>
      <c r="G71" s="22"/>
      <c r="H71" s="40">
        <f>SUM(H66:H70)</f>
        <v>-925</v>
      </c>
      <c r="I71" s="22"/>
      <c r="J71" s="40">
        <f>SUM(J66:J70)</f>
        <v>-1468</v>
      </c>
    </row>
    <row r="72" spans="1:10" ht="20.25" customHeight="1">
      <c r="A72" s="193"/>
      <c r="B72" s="313"/>
      <c r="C72" s="194"/>
      <c r="D72" s="22"/>
      <c r="E72" s="22"/>
      <c r="F72" s="22"/>
      <c r="G72" s="22"/>
      <c r="H72" s="22"/>
      <c r="I72" s="22"/>
      <c r="J72" s="22"/>
    </row>
    <row r="73" spans="1:10" ht="20.25" customHeight="1">
      <c r="A73" s="176" t="s">
        <v>157</v>
      </c>
      <c r="B73" s="313"/>
      <c r="C73" s="194"/>
      <c r="D73" s="22"/>
      <c r="E73" s="22"/>
      <c r="F73" s="22"/>
      <c r="G73" s="22"/>
      <c r="H73" s="22"/>
      <c r="I73" s="22"/>
      <c r="J73" s="22"/>
    </row>
    <row r="74" spans="1:10" ht="20.25" customHeight="1">
      <c r="A74" s="176" t="s">
        <v>130</v>
      </c>
      <c r="B74" s="313"/>
      <c r="C74" s="194"/>
      <c r="D74" s="68">
        <f>D40+D63+D71</f>
        <v>-734694</v>
      </c>
      <c r="E74" s="23"/>
      <c r="F74" s="68">
        <v>-154489</v>
      </c>
      <c r="G74" s="23"/>
      <c r="H74" s="68">
        <f>H40+H63+H71</f>
        <v>-734694</v>
      </c>
      <c r="I74" s="23"/>
      <c r="J74" s="7">
        <v>-154448</v>
      </c>
    </row>
    <row r="75" spans="1:10" ht="20.25" customHeight="1">
      <c r="A75" s="176" t="s">
        <v>134</v>
      </c>
      <c r="B75" s="313"/>
      <c r="C75" s="194"/>
      <c r="D75" s="56">
        <v>8289</v>
      </c>
      <c r="E75" s="62"/>
      <c r="F75" s="56">
        <v>-168087</v>
      </c>
      <c r="G75" s="62"/>
      <c r="H75" s="56">
        <v>8289</v>
      </c>
      <c r="I75" s="62"/>
      <c r="J75" s="56">
        <v>-168087</v>
      </c>
    </row>
    <row r="76" spans="1:10" ht="20.25" customHeight="1">
      <c r="A76" s="183" t="s">
        <v>158</v>
      </c>
      <c r="B76" s="314"/>
      <c r="C76" s="195"/>
      <c r="D76" s="315">
        <f>SUM(D74:D75)</f>
        <v>-726405</v>
      </c>
      <c r="E76" s="22"/>
      <c r="F76" s="245">
        <f>SUM(F74:F75)</f>
        <v>-322576</v>
      </c>
      <c r="G76" s="22"/>
      <c r="H76" s="293">
        <f>SUM(H74:H75)</f>
        <v>-726405</v>
      </c>
      <c r="I76" s="22"/>
      <c r="J76" s="242">
        <f>SUM(J74:J75)</f>
        <v>-322535</v>
      </c>
    </row>
    <row r="77" spans="1:10" ht="20.25" customHeight="1">
      <c r="A77" s="196" t="s">
        <v>61</v>
      </c>
      <c r="B77" s="311"/>
      <c r="C77" s="53"/>
      <c r="D77" s="44">
        <f>'BL-3-4'!E11</f>
        <v>4646819</v>
      </c>
      <c r="E77" s="23"/>
      <c r="F77" s="44">
        <v>4600902</v>
      </c>
      <c r="G77" s="23"/>
      <c r="H77" s="44">
        <f>'BL-3-4'!I11</f>
        <v>4646819</v>
      </c>
      <c r="I77" s="23"/>
      <c r="J77" s="44">
        <v>4600861</v>
      </c>
    </row>
    <row r="78" spans="1:10" ht="20.25" customHeight="1" thickBot="1">
      <c r="A78" s="193" t="s">
        <v>159</v>
      </c>
      <c r="B78" s="313"/>
      <c r="C78" s="194"/>
      <c r="D78" s="110">
        <f>SUM(D76:D77)</f>
        <v>3920414</v>
      </c>
      <c r="E78" s="22"/>
      <c r="F78" s="110">
        <f>SUM(F76:F77)</f>
        <v>4278326</v>
      </c>
      <c r="G78" s="22"/>
      <c r="H78" s="33">
        <f>SUM(H76:H77)</f>
        <v>3920414</v>
      </c>
      <c r="I78" s="22"/>
      <c r="J78" s="33">
        <f>SUM(J76:J77)</f>
        <v>4278326</v>
      </c>
    </row>
    <row r="79" spans="1:10" ht="20.25" customHeight="1" thickTop="1"/>
    <row r="80" spans="1:10" ht="20.25" customHeight="1">
      <c r="A80" s="178" t="s">
        <v>77</v>
      </c>
      <c r="D80" s="316"/>
      <c r="F80" s="197"/>
      <c r="H80" s="94"/>
      <c r="J80" s="222"/>
    </row>
    <row r="81" spans="1:10" ht="20.25" customHeight="1">
      <c r="A81" s="71" t="s">
        <v>227</v>
      </c>
      <c r="D81" s="316"/>
      <c r="F81" s="197"/>
      <c r="H81" s="94"/>
      <c r="J81" s="222"/>
    </row>
    <row r="82" spans="1:10" ht="20.25" customHeight="1">
      <c r="A82" s="71" t="s">
        <v>226</v>
      </c>
      <c r="B82" s="317"/>
      <c r="C82" s="318"/>
      <c r="D82" s="62">
        <v>36276</v>
      </c>
      <c r="E82" s="223"/>
      <c r="F82" s="62">
        <v>9206</v>
      </c>
      <c r="G82" s="223"/>
      <c r="H82" s="62">
        <v>36276</v>
      </c>
      <c r="I82" s="223"/>
      <c r="J82" s="62">
        <v>9206</v>
      </c>
    </row>
  </sheetData>
  <mergeCells count="18">
    <mergeCell ref="D4:F4"/>
    <mergeCell ref="H4:J4"/>
    <mergeCell ref="D9:J9"/>
    <mergeCell ref="D46:F46"/>
    <mergeCell ref="H46:J46"/>
    <mergeCell ref="D5:F5"/>
    <mergeCell ref="H5:J5"/>
    <mergeCell ref="D6:F6"/>
    <mergeCell ref="H6:J6"/>
    <mergeCell ref="D7:F7"/>
    <mergeCell ref="H7:J7"/>
    <mergeCell ref="D51:J51"/>
    <mergeCell ref="D47:F47"/>
    <mergeCell ref="H47:J47"/>
    <mergeCell ref="D48:F48"/>
    <mergeCell ref="H48:J48"/>
    <mergeCell ref="D49:F49"/>
    <mergeCell ref="H49:J49"/>
  </mergeCells>
  <phoneticPr fontId="29" type="noConversion"/>
  <pageMargins left="0.7" right="0.7" top="0.48" bottom="0.5" header="0.5" footer="0.5"/>
  <pageSetup paperSize="9" scale="78" firstPageNumber="11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BL-3-4</vt:lpstr>
      <vt:lpstr>PL-5-6</vt:lpstr>
      <vt:lpstr>SH-7</vt:lpstr>
      <vt:lpstr>SH-8</vt:lpstr>
      <vt:lpstr>SH-9</vt:lpstr>
      <vt:lpstr>SH-10</vt:lpstr>
      <vt:lpstr>CF-11-12</vt:lpstr>
      <vt:lpstr>'BL-3-4'!Print_Area</vt:lpstr>
      <vt:lpstr>'CF-11-12'!Print_Area</vt:lpstr>
      <vt:lpstr>'PL-5-6'!Print_Area</vt:lpstr>
      <vt:lpstr>'SH-10'!Print_Area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2021-08-10T02:24:30Z</cp:lastPrinted>
  <dcterms:created xsi:type="dcterms:W3CDTF">2015-06-24T13:08:59Z</dcterms:created>
  <dcterms:modified xsi:type="dcterms:W3CDTF">2021-08-15T07:25:34Z</dcterms:modified>
</cp:coreProperties>
</file>